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I:\Kaya Mafuta\N.002-180-2018_1\Tender Docs_Latest_March 2026\Amended Tender Docs\N.002-180-2018_1R_Tender Pack_01.04.2026\"/>
    </mc:Choice>
  </mc:AlternateContent>
  <xr:revisionPtr revIDLastSave="0" documentId="13_ncr:1_{607BBB10-115C-4F0E-B02D-51BF34013785}" xr6:coauthVersionLast="47" xr6:coauthVersionMax="47" xr10:uidLastSave="{00000000-0000-0000-0000-000000000000}"/>
  <bookViews>
    <workbookView xWindow="28680" yWindow="-120" windowWidth="29040" windowHeight="15720" xr2:uid="{00000000-000D-0000-FFFF-FFFF00000000}"/>
  </bookViews>
  <sheets>
    <sheet name="INDEX" sheetId="1" r:id="rId1"/>
    <sheet name="A1" sheetId="2" r:id="rId2"/>
    <sheet name="A2" sheetId="3" r:id="rId3"/>
    <sheet name="B1" sheetId="4" r:id="rId4"/>
    <sheet name="B2" sheetId="5" r:id="rId5"/>
    <sheet name="B3" sheetId="6" r:id="rId6"/>
    <sheet name="B4" sheetId="7" r:id="rId7"/>
    <sheet name="B5" sheetId="8" r:id="rId8"/>
    <sheet name="B6" sheetId="9" r:id="rId9"/>
    <sheet name="B7" sheetId="10" r:id="rId10"/>
    <sheet name="B8" sheetId="11" r:id="rId11"/>
    <sheet name="B9" sheetId="12" r:id="rId12"/>
    <sheet name="B10" sheetId="13" r:id="rId13"/>
    <sheet name="C1" sheetId="14" r:id="rId14"/>
    <sheet name="C2" sheetId="15" r:id="rId15"/>
    <sheet name="C3" sheetId="16" r:id="rId16"/>
    <sheet name="C4" sheetId="17" r:id="rId17"/>
    <sheet name="D" sheetId="18" r:id="rId18"/>
    <sheet name="E1" sheetId="19" r:id="rId19"/>
    <sheet name="E2" sheetId="20" r:id="rId20"/>
    <sheet name="F" sheetId="21" r:id="rId21"/>
    <sheet name="Summary" sheetId="22" r:id="rId22"/>
    <sheet name="FinalSummary" sheetId="23" r:id="rId23"/>
    <sheet name="Settings" sheetId="24" state="hidden" r:id="rId24"/>
  </sheets>
  <definedNames>
    <definedName name="SANRALSUM_BLANK" localSheetId="22">FinalSummary!$A$2:$D$2</definedName>
    <definedName name="SETTINGS" localSheetId="23">Settings!$A$1:$B$6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24" l="1"/>
  <c r="A320" i="22"/>
  <c r="A319" i="22"/>
  <c r="A281" i="22"/>
  <c r="A280" i="22"/>
  <c r="A241" i="22"/>
  <c r="A240" i="22"/>
  <c r="A201" i="22"/>
  <c r="A200" i="22"/>
  <c r="A161" i="22"/>
  <c r="A160" i="22"/>
  <c r="A121" i="22"/>
  <c r="A120" i="22"/>
  <c r="A81" i="22"/>
  <c r="A80" i="22"/>
  <c r="D58" i="22"/>
  <c r="A41" i="22"/>
  <c r="A40" i="22"/>
  <c r="A2" i="22"/>
  <c r="A1" i="22"/>
  <c r="A422" i="21"/>
  <c r="G384" i="21"/>
  <c r="I384" i="21" s="1"/>
  <c r="G381" i="21"/>
  <c r="I381" i="21" s="1"/>
  <c r="A376" i="21"/>
  <c r="A375" i="21"/>
  <c r="A374" i="21"/>
  <c r="A373" i="21"/>
  <c r="A372" i="21"/>
  <c r="A370" i="21"/>
  <c r="I339" i="21"/>
  <c r="I334" i="21"/>
  <c r="I333" i="21"/>
  <c r="I332" i="21"/>
  <c r="A327" i="21"/>
  <c r="A326" i="21"/>
  <c r="A325" i="21"/>
  <c r="A324" i="21"/>
  <c r="A323" i="21"/>
  <c r="I317" i="21"/>
  <c r="I316" i="21"/>
  <c r="I315" i="21"/>
  <c r="I312" i="21"/>
  <c r="I310" i="21"/>
  <c r="I309" i="21"/>
  <c r="I308" i="21"/>
  <c r="I307" i="21"/>
  <c r="I306" i="21"/>
  <c r="I304" i="21"/>
  <c r="I303" i="21"/>
  <c r="I302" i="21"/>
  <c r="I300" i="21"/>
  <c r="I299" i="21"/>
  <c r="I298" i="21"/>
  <c r="A291" i="21"/>
  <c r="A290" i="21"/>
  <c r="A289" i="21"/>
  <c r="A288" i="21"/>
  <c r="A287" i="21"/>
  <c r="I282" i="21"/>
  <c r="I281" i="21"/>
  <c r="I280" i="21"/>
  <c r="I279" i="21"/>
  <c r="I278" i="21"/>
  <c r="I275" i="21"/>
  <c r="I274" i="21"/>
  <c r="I273" i="21"/>
  <c r="I270" i="21"/>
  <c r="I269" i="21"/>
  <c r="I268" i="21"/>
  <c r="I266" i="21"/>
  <c r="I265" i="21"/>
  <c r="I264" i="21"/>
  <c r="I263" i="21"/>
  <c r="I262" i="21"/>
  <c r="I261" i="21"/>
  <c r="A256" i="21"/>
  <c r="A255" i="21"/>
  <c r="A254" i="21"/>
  <c r="A253" i="21"/>
  <c r="A252" i="21"/>
  <c r="I247" i="21"/>
  <c r="I246" i="21"/>
  <c r="I244" i="21"/>
  <c r="I243" i="21"/>
  <c r="I242" i="21"/>
  <c r="I241" i="21"/>
  <c r="I238" i="21"/>
  <c r="I236" i="21"/>
  <c r="I235" i="21"/>
  <c r="I234" i="21"/>
  <c r="I232" i="21"/>
  <c r="I231" i="21"/>
  <c r="I230" i="21"/>
  <c r="I229" i="21"/>
  <c r="I228" i="21"/>
  <c r="A223" i="21"/>
  <c r="A222" i="21"/>
  <c r="A221" i="21"/>
  <c r="A220" i="21"/>
  <c r="A219" i="21"/>
  <c r="I214" i="21"/>
  <c r="I212" i="21"/>
  <c r="I211" i="21"/>
  <c r="I210" i="21"/>
  <c r="I209" i="21"/>
  <c r="A191" i="21"/>
  <c r="A190" i="21"/>
  <c r="A189" i="21"/>
  <c r="A188" i="21"/>
  <c r="A187" i="21"/>
  <c r="I182" i="21"/>
  <c r="I181" i="21"/>
  <c r="I180" i="21"/>
  <c r="I179" i="21"/>
  <c r="I178" i="21"/>
  <c r="I177" i="21"/>
  <c r="I175" i="21"/>
  <c r="I174" i="21"/>
  <c r="I173" i="21"/>
  <c r="I172" i="21"/>
  <c r="I171" i="21"/>
  <c r="I170" i="21"/>
  <c r="I169" i="21"/>
  <c r="I168" i="21"/>
  <c r="I167" i="21"/>
  <c r="I166" i="21"/>
  <c r="I165" i="21"/>
  <c r="I164" i="21"/>
  <c r="I163" i="21"/>
  <c r="A159" i="21"/>
  <c r="A158" i="21"/>
  <c r="A157" i="21"/>
  <c r="A156" i="21"/>
  <c r="A155" i="21"/>
  <c r="A153" i="21"/>
  <c r="A116" i="21"/>
  <c r="A115" i="21"/>
  <c r="A114" i="21"/>
  <c r="A113" i="21"/>
  <c r="A112" i="21"/>
  <c r="I100" i="21"/>
  <c r="I99" i="21"/>
  <c r="I98" i="21"/>
  <c r="I97" i="21"/>
  <c r="I96" i="21"/>
  <c r="I95" i="21"/>
  <c r="I93" i="21"/>
  <c r="I92" i="21"/>
  <c r="I90" i="21"/>
  <c r="I89" i="21"/>
  <c r="I88" i="21"/>
  <c r="I87" i="21"/>
  <c r="A82" i="21"/>
  <c r="A81" i="21"/>
  <c r="A80" i="21"/>
  <c r="A79" i="21"/>
  <c r="A78" i="21"/>
  <c r="I74" i="21"/>
  <c r="I73" i="21"/>
  <c r="I72" i="21"/>
  <c r="I71" i="21"/>
  <c r="I70" i="21"/>
  <c r="I69" i="21"/>
  <c r="I67" i="21"/>
  <c r="I65" i="21"/>
  <c r="I63" i="21"/>
  <c r="I59" i="21"/>
  <c r="I57" i="21"/>
  <c r="I54" i="21"/>
  <c r="A49" i="21"/>
  <c r="A48" i="21"/>
  <c r="A47" i="21"/>
  <c r="A46" i="21"/>
  <c r="A45" i="21"/>
  <c r="A43" i="21"/>
  <c r="I23" i="21"/>
  <c r="I22" i="21"/>
  <c r="I21" i="21"/>
  <c r="I20" i="21"/>
  <c r="I19" i="21"/>
  <c r="I18" i="21"/>
  <c r="I16" i="21"/>
  <c r="I15" i="21"/>
  <c r="I14" i="21"/>
  <c r="I12" i="21"/>
  <c r="I11" i="21"/>
  <c r="I9" i="21"/>
  <c r="I8" i="21"/>
  <c r="A5" i="21"/>
  <c r="A4" i="21"/>
  <c r="A3" i="21"/>
  <c r="A2" i="21"/>
  <c r="A1" i="21"/>
  <c r="A309" i="20"/>
  <c r="G278" i="20"/>
  <c r="I278" i="20" s="1"/>
  <c r="G276" i="20"/>
  <c r="I276" i="20" s="1"/>
  <c r="G274" i="20"/>
  <c r="I274" i="20" s="1"/>
  <c r="G272" i="20"/>
  <c r="I272" i="20" s="1"/>
  <c r="A266" i="20"/>
  <c r="A265" i="20"/>
  <c r="A264" i="20"/>
  <c r="A263" i="20"/>
  <c r="A262" i="20"/>
  <c r="A260" i="20"/>
  <c r="I218" i="20"/>
  <c r="A213" i="20"/>
  <c r="A212" i="20"/>
  <c r="A211" i="20"/>
  <c r="A210" i="20"/>
  <c r="A209" i="20"/>
  <c r="A207" i="20"/>
  <c r="I165" i="20"/>
  <c r="I163" i="20"/>
  <c r="A159" i="20"/>
  <c r="A158" i="20"/>
  <c r="A157" i="20"/>
  <c r="A156" i="20"/>
  <c r="A155" i="20"/>
  <c r="A153" i="20"/>
  <c r="I142" i="20"/>
  <c r="I141" i="20"/>
  <c r="I140" i="20"/>
  <c r="I137" i="20"/>
  <c r="I136" i="20"/>
  <c r="I135" i="20"/>
  <c r="I131" i="20"/>
  <c r="I130" i="20"/>
  <c r="I129" i="20"/>
  <c r="A123" i="20"/>
  <c r="A122" i="20"/>
  <c r="A121" i="20"/>
  <c r="A120" i="20"/>
  <c r="A119" i="20"/>
  <c r="A117" i="20"/>
  <c r="I96" i="20"/>
  <c r="I95" i="20"/>
  <c r="I93" i="20"/>
  <c r="I90" i="20"/>
  <c r="I89" i="20"/>
  <c r="I88" i="20"/>
  <c r="I86" i="20"/>
  <c r="I85" i="20"/>
  <c r="A79" i="20"/>
  <c r="A78" i="20"/>
  <c r="A77" i="20"/>
  <c r="A76" i="20"/>
  <c r="A75" i="20"/>
  <c r="A73" i="20"/>
  <c r="I68" i="20"/>
  <c r="I67" i="20"/>
  <c r="I66" i="20"/>
  <c r="I65" i="20"/>
  <c r="I61" i="20"/>
  <c r="I60" i="20"/>
  <c r="I59" i="20"/>
  <c r="I56" i="20"/>
  <c r="I55" i="20"/>
  <c r="I53" i="20"/>
  <c r="I52" i="20"/>
  <c r="I51" i="20"/>
  <c r="A45" i="20"/>
  <c r="A44" i="20"/>
  <c r="A43" i="20"/>
  <c r="A42" i="20"/>
  <c r="A41" i="20"/>
  <c r="A39" i="20"/>
  <c r="I20" i="20"/>
  <c r="I19" i="20"/>
  <c r="I17" i="20"/>
  <c r="I16" i="20"/>
  <c r="I12" i="20"/>
  <c r="I11" i="20"/>
  <c r="I10" i="20"/>
  <c r="A5" i="20"/>
  <c r="A4" i="20"/>
  <c r="A3" i="20"/>
  <c r="A2" i="20"/>
  <c r="A1" i="20"/>
  <c r="A302" i="19"/>
  <c r="G270" i="19"/>
  <c r="I270" i="19" s="1"/>
  <c r="G268" i="19"/>
  <c r="I268" i="19" s="1"/>
  <c r="G266" i="19"/>
  <c r="I266" i="19" s="1"/>
  <c r="G264" i="19"/>
  <c r="I264" i="19" s="1"/>
  <c r="A258" i="19"/>
  <c r="A257" i="19"/>
  <c r="A256" i="19"/>
  <c r="A255" i="19"/>
  <c r="A254" i="19"/>
  <c r="A252" i="19"/>
  <c r="I214" i="19"/>
  <c r="I212" i="19"/>
  <c r="I211" i="19"/>
  <c r="I210" i="19"/>
  <c r="A206" i="19"/>
  <c r="A205" i="19"/>
  <c r="A204" i="19"/>
  <c r="A203" i="19"/>
  <c r="A202" i="19"/>
  <c r="A200" i="19"/>
  <c r="I161" i="19"/>
  <c r="I160" i="19"/>
  <c r="I158" i="19"/>
  <c r="A153" i="19"/>
  <c r="A152" i="19"/>
  <c r="A151" i="19"/>
  <c r="A150" i="19"/>
  <c r="A149" i="19"/>
  <c r="A147" i="19"/>
  <c r="I111" i="19"/>
  <c r="I110" i="19"/>
  <c r="I108" i="19"/>
  <c r="I106" i="19"/>
  <c r="A101" i="19"/>
  <c r="A100" i="19"/>
  <c r="A99" i="19"/>
  <c r="A98" i="19"/>
  <c r="A97" i="19"/>
  <c r="A95" i="19"/>
  <c r="I58" i="19"/>
  <c r="I57" i="19"/>
  <c r="I55" i="19"/>
  <c r="I54" i="19"/>
  <c r="A50" i="19"/>
  <c r="A49" i="19"/>
  <c r="A48" i="19"/>
  <c r="A47" i="19"/>
  <c r="A46" i="19"/>
  <c r="A43" i="19"/>
  <c r="I22" i="19"/>
  <c r="I19" i="19"/>
  <c r="I17" i="19"/>
  <c r="I16" i="19"/>
  <c r="I15" i="19"/>
  <c r="I14" i="19"/>
  <c r="I13" i="19"/>
  <c r="I11" i="19"/>
  <c r="I10" i="19"/>
  <c r="I9" i="19"/>
  <c r="A5" i="19"/>
  <c r="A4" i="19"/>
  <c r="A3" i="19"/>
  <c r="A2" i="19"/>
  <c r="A1" i="19"/>
  <c r="A96" i="18"/>
  <c r="I81" i="18"/>
  <c r="G80" i="18"/>
  <c r="I80" i="18" s="1"/>
  <c r="I77" i="18"/>
  <c r="I76" i="18"/>
  <c r="G76" i="18"/>
  <c r="G73" i="18"/>
  <c r="I73" i="18" s="1"/>
  <c r="I71" i="18"/>
  <c r="G70" i="18"/>
  <c r="I70" i="18" s="1"/>
  <c r="G67" i="18"/>
  <c r="I67" i="18" s="1"/>
  <c r="A62" i="18"/>
  <c r="A61" i="18"/>
  <c r="A60" i="18"/>
  <c r="A59" i="18"/>
  <c r="A58" i="18"/>
  <c r="I53" i="18"/>
  <c r="G52" i="18"/>
  <c r="I52" i="18" s="1"/>
  <c r="I49" i="18"/>
  <c r="G48" i="18"/>
  <c r="I48" i="18" s="1"/>
  <c r="I45" i="18"/>
  <c r="G44" i="18"/>
  <c r="I44" i="18" s="1"/>
  <c r="G40" i="18"/>
  <c r="I40" i="18" s="1"/>
  <c r="I38" i="18"/>
  <c r="I37" i="18"/>
  <c r="I36" i="18"/>
  <c r="A31" i="18"/>
  <c r="A30" i="18"/>
  <c r="A29" i="18"/>
  <c r="A28" i="18"/>
  <c r="A27" i="18"/>
  <c r="G24" i="18"/>
  <c r="I24" i="18" s="1"/>
  <c r="I21" i="18"/>
  <c r="I20" i="18"/>
  <c r="I19" i="18"/>
  <c r="I17" i="18"/>
  <c r="I16" i="18"/>
  <c r="I15" i="18"/>
  <c r="I14" i="18"/>
  <c r="I13" i="18"/>
  <c r="G10" i="18"/>
  <c r="I10" i="18" s="1"/>
  <c r="A5" i="18"/>
  <c r="A4" i="18"/>
  <c r="A3" i="18"/>
  <c r="A2" i="18"/>
  <c r="A1" i="18"/>
  <c r="A388" i="17"/>
  <c r="G352" i="17"/>
  <c r="I352" i="17" s="1"/>
  <c r="G350" i="17"/>
  <c r="I350" i="17" s="1"/>
  <c r="G348" i="17"/>
  <c r="I348" i="17" s="1"/>
  <c r="A342" i="17"/>
  <c r="A341" i="17"/>
  <c r="A340" i="17"/>
  <c r="A339" i="17"/>
  <c r="A338" i="17"/>
  <c r="A336" i="17"/>
  <c r="I310" i="17"/>
  <c r="I308" i="17"/>
  <c r="I307" i="17"/>
  <c r="I305" i="17"/>
  <c r="I302" i="17"/>
  <c r="I301" i="17"/>
  <c r="A296" i="17"/>
  <c r="A295" i="17"/>
  <c r="A294" i="17"/>
  <c r="A293" i="17"/>
  <c r="A292" i="17"/>
  <c r="A290" i="17"/>
  <c r="I251" i="17"/>
  <c r="I249" i="17"/>
  <c r="A244" i="17"/>
  <c r="A243" i="17"/>
  <c r="A242" i="17"/>
  <c r="A241" i="17"/>
  <c r="A240" i="17"/>
  <c r="A238" i="17"/>
  <c r="I202" i="17"/>
  <c r="I201" i="17"/>
  <c r="I198" i="17"/>
  <c r="A193" i="17"/>
  <c r="A192" i="17"/>
  <c r="A191" i="17"/>
  <c r="A190" i="17"/>
  <c r="A189" i="17"/>
  <c r="A187" i="17"/>
  <c r="I143" i="17"/>
  <c r="A138" i="17"/>
  <c r="A137" i="17"/>
  <c r="A136" i="17"/>
  <c r="A135" i="17"/>
  <c r="A134" i="17"/>
  <c r="A132" i="17"/>
  <c r="I108" i="17"/>
  <c r="I107" i="17"/>
  <c r="I104" i="17"/>
  <c r="I101" i="17"/>
  <c r="I99" i="17"/>
  <c r="I98" i="17"/>
  <c r="A93" i="17"/>
  <c r="A92" i="17"/>
  <c r="A91" i="17"/>
  <c r="A90" i="17"/>
  <c r="A89" i="17"/>
  <c r="A87" i="17"/>
  <c r="I50" i="17"/>
  <c r="I49" i="17"/>
  <c r="I46" i="17"/>
  <c r="A40" i="17"/>
  <c r="A39" i="17"/>
  <c r="A38" i="17"/>
  <c r="A37" i="17"/>
  <c r="A36" i="17"/>
  <c r="I32" i="17"/>
  <c r="I31" i="17"/>
  <c r="I29" i="17"/>
  <c r="I28" i="17"/>
  <c r="I27" i="17"/>
  <c r="I25" i="17"/>
  <c r="I24" i="17"/>
  <c r="I23" i="17"/>
  <c r="I21" i="17"/>
  <c r="I19" i="17"/>
  <c r="I18" i="17"/>
  <c r="I17" i="17"/>
  <c r="I16" i="17"/>
  <c r="I15" i="17"/>
  <c r="I14" i="17"/>
  <c r="I13" i="17"/>
  <c r="G10" i="17"/>
  <c r="I10" i="17" s="1"/>
  <c r="A5" i="17"/>
  <c r="A4" i="17"/>
  <c r="A3" i="17"/>
  <c r="A2" i="17"/>
  <c r="A1" i="17"/>
  <c r="A388" i="16"/>
  <c r="G352" i="16"/>
  <c r="I352" i="16" s="1"/>
  <c r="G350" i="16"/>
  <c r="I350" i="16" s="1"/>
  <c r="G348" i="16"/>
  <c r="I348" i="16" s="1"/>
  <c r="A342" i="16"/>
  <c r="A341" i="16"/>
  <c r="A340" i="16"/>
  <c r="A339" i="16"/>
  <c r="A338" i="16"/>
  <c r="A336" i="16"/>
  <c r="I310" i="16"/>
  <c r="I308" i="16"/>
  <c r="I307" i="16"/>
  <c r="I305" i="16"/>
  <c r="I302" i="16"/>
  <c r="I301" i="16"/>
  <c r="A296" i="16"/>
  <c r="A295" i="16"/>
  <c r="A294" i="16"/>
  <c r="A293" i="16"/>
  <c r="A292" i="16"/>
  <c r="A290" i="16"/>
  <c r="I251" i="16"/>
  <c r="I249" i="16"/>
  <c r="A244" i="16"/>
  <c r="A243" i="16"/>
  <c r="A242" i="16"/>
  <c r="A241" i="16"/>
  <c r="A240" i="16"/>
  <c r="A238" i="16"/>
  <c r="I202" i="16"/>
  <c r="I201" i="16"/>
  <c r="I198" i="16"/>
  <c r="A193" i="16"/>
  <c r="A192" i="16"/>
  <c r="A191" i="16"/>
  <c r="A190" i="16"/>
  <c r="A189" i="16"/>
  <c r="A187" i="16"/>
  <c r="I143" i="16"/>
  <c r="A138" i="16"/>
  <c r="A137" i="16"/>
  <c r="A136" i="16"/>
  <c r="A135" i="16"/>
  <c r="A134" i="16"/>
  <c r="A132" i="16"/>
  <c r="I108" i="16"/>
  <c r="I107" i="16"/>
  <c r="I104" i="16"/>
  <c r="I101" i="16"/>
  <c r="I99" i="16"/>
  <c r="I98" i="16"/>
  <c r="A93" i="16"/>
  <c r="A92" i="16"/>
  <c r="A91" i="16"/>
  <c r="A90" i="16"/>
  <c r="A89" i="16"/>
  <c r="A87" i="16"/>
  <c r="I49" i="16"/>
  <c r="I48" i="16"/>
  <c r="I45" i="16"/>
  <c r="A40" i="16"/>
  <c r="A39" i="16"/>
  <c r="A38" i="16"/>
  <c r="A37" i="16"/>
  <c r="A36" i="16"/>
  <c r="I31" i="16"/>
  <c r="I30" i="16"/>
  <c r="I28" i="16"/>
  <c r="I27" i="16"/>
  <c r="I26" i="16"/>
  <c r="I24" i="16"/>
  <c r="I23" i="16"/>
  <c r="I22" i="16"/>
  <c r="I20" i="16"/>
  <c r="I18" i="16"/>
  <c r="I17" i="16"/>
  <c r="I16" i="16"/>
  <c r="I15" i="16"/>
  <c r="I14" i="16"/>
  <c r="I13" i="16"/>
  <c r="G10" i="16"/>
  <c r="I10" i="16" s="1"/>
  <c r="A5" i="16"/>
  <c r="A4" i="16"/>
  <c r="A3" i="16"/>
  <c r="A2" i="16"/>
  <c r="A1" i="16"/>
  <c r="A381" i="15"/>
  <c r="G345" i="15"/>
  <c r="I345" i="15" s="1"/>
  <c r="G343" i="15"/>
  <c r="I343" i="15" s="1"/>
  <c r="G341" i="15"/>
  <c r="I341" i="15" s="1"/>
  <c r="A335" i="15"/>
  <c r="A334" i="15"/>
  <c r="A333" i="15"/>
  <c r="A332" i="15"/>
  <c r="A331" i="15"/>
  <c r="A329" i="15"/>
  <c r="I303" i="15"/>
  <c r="I301" i="15"/>
  <c r="I300" i="15"/>
  <c r="I298" i="15"/>
  <c r="I295" i="15"/>
  <c r="I294" i="15"/>
  <c r="A289" i="15"/>
  <c r="A288" i="15"/>
  <c r="A287" i="15"/>
  <c r="A286" i="15"/>
  <c r="A285" i="15"/>
  <c r="A283" i="15"/>
  <c r="I244" i="15"/>
  <c r="I242" i="15"/>
  <c r="A237" i="15"/>
  <c r="A236" i="15"/>
  <c r="A235" i="15"/>
  <c r="A234" i="15"/>
  <c r="A233" i="15"/>
  <c r="I231" i="15"/>
  <c r="A231" i="15"/>
  <c r="I202" i="15"/>
  <c r="I201" i="15"/>
  <c r="I199" i="15"/>
  <c r="I198" i="15"/>
  <c r="I195" i="15"/>
  <c r="D272" i="22" s="1"/>
  <c r="A190" i="15"/>
  <c r="A189" i="15"/>
  <c r="A188" i="15"/>
  <c r="A187" i="15"/>
  <c r="A186" i="15"/>
  <c r="A184" i="15"/>
  <c r="I146" i="15"/>
  <c r="I145" i="15"/>
  <c r="I144" i="15"/>
  <c r="A139" i="15"/>
  <c r="A138" i="15"/>
  <c r="A137" i="15"/>
  <c r="A136" i="15"/>
  <c r="A135" i="15"/>
  <c r="A133" i="15"/>
  <c r="I109" i="15"/>
  <c r="I108" i="15"/>
  <c r="I105" i="15"/>
  <c r="I102" i="15"/>
  <c r="I100" i="15"/>
  <c r="I99" i="15"/>
  <c r="A94" i="15"/>
  <c r="A93" i="15"/>
  <c r="A92" i="15"/>
  <c r="A91" i="15"/>
  <c r="A90" i="15"/>
  <c r="A88" i="15"/>
  <c r="I50" i="15"/>
  <c r="I49" i="15"/>
  <c r="I46" i="15"/>
  <c r="A41" i="15"/>
  <c r="A40" i="15"/>
  <c r="A39" i="15"/>
  <c r="A38" i="15"/>
  <c r="A37" i="15"/>
  <c r="I30" i="15"/>
  <c r="I29" i="15"/>
  <c r="I27" i="15"/>
  <c r="I26" i="15"/>
  <c r="I25" i="15"/>
  <c r="I23" i="15"/>
  <c r="I22" i="15"/>
  <c r="I21" i="15"/>
  <c r="I19" i="15"/>
  <c r="I17" i="15"/>
  <c r="I16" i="15"/>
  <c r="I15" i="15"/>
  <c r="I14" i="15"/>
  <c r="I13" i="15"/>
  <c r="G10" i="15"/>
  <c r="I10" i="15" s="1"/>
  <c r="A5" i="15"/>
  <c r="A4" i="15"/>
  <c r="A3" i="15"/>
  <c r="A2" i="15"/>
  <c r="A1" i="15"/>
  <c r="A383" i="14"/>
  <c r="G347" i="14"/>
  <c r="I347" i="14" s="1"/>
  <c r="G345" i="14"/>
  <c r="I345" i="14" s="1"/>
  <c r="G343" i="14"/>
  <c r="I343" i="14" s="1"/>
  <c r="A337" i="14"/>
  <c r="A336" i="14"/>
  <c r="A335" i="14"/>
  <c r="A334" i="14"/>
  <c r="A333" i="14"/>
  <c r="A331" i="14"/>
  <c r="I305" i="14"/>
  <c r="I303" i="14"/>
  <c r="I301" i="14"/>
  <c r="I300" i="14"/>
  <c r="I297" i="14"/>
  <c r="I296" i="14"/>
  <c r="A291" i="14"/>
  <c r="A290" i="14"/>
  <c r="A289" i="14"/>
  <c r="A288" i="14"/>
  <c r="A287" i="14"/>
  <c r="A285" i="14"/>
  <c r="I246" i="14"/>
  <c r="I244" i="14"/>
  <c r="A239" i="14"/>
  <c r="A238" i="14"/>
  <c r="A237" i="14"/>
  <c r="A236" i="14"/>
  <c r="A235" i="14"/>
  <c r="A233" i="14"/>
  <c r="I197" i="14"/>
  <c r="I196" i="14"/>
  <c r="I193" i="14"/>
  <c r="A188" i="14"/>
  <c r="A187" i="14"/>
  <c r="A186" i="14"/>
  <c r="A185" i="14"/>
  <c r="A184" i="14"/>
  <c r="A182" i="14"/>
  <c r="I144" i="14"/>
  <c r="I143" i="14"/>
  <c r="I142" i="14"/>
  <c r="A137" i="14"/>
  <c r="A136" i="14"/>
  <c r="A135" i="14"/>
  <c r="A134" i="14"/>
  <c r="A133" i="14"/>
  <c r="A131" i="14"/>
  <c r="I112" i="14"/>
  <c r="I111" i="14"/>
  <c r="I108" i="14"/>
  <c r="I102" i="14"/>
  <c r="I100" i="14"/>
  <c r="I99" i="14"/>
  <c r="A94" i="14"/>
  <c r="A93" i="14"/>
  <c r="A92" i="14"/>
  <c r="A91" i="14"/>
  <c r="A90" i="14"/>
  <c r="A88" i="14"/>
  <c r="I51" i="14"/>
  <c r="I50" i="14"/>
  <c r="I49" i="14"/>
  <c r="I46" i="14"/>
  <c r="A41" i="14"/>
  <c r="A40" i="14"/>
  <c r="A39" i="14"/>
  <c r="A38" i="14"/>
  <c r="A37" i="14"/>
  <c r="I30" i="14"/>
  <c r="I29" i="14"/>
  <c r="I27" i="14"/>
  <c r="I26" i="14"/>
  <c r="I25" i="14"/>
  <c r="I23" i="14"/>
  <c r="I22" i="14"/>
  <c r="I21" i="14"/>
  <c r="I19" i="14"/>
  <c r="I17" i="14"/>
  <c r="I16" i="14"/>
  <c r="I15" i="14"/>
  <c r="I14" i="14"/>
  <c r="I13" i="14"/>
  <c r="G10" i="14"/>
  <c r="I10" i="14" s="1"/>
  <c r="A5" i="14"/>
  <c r="A4" i="14"/>
  <c r="A3" i="14"/>
  <c r="A2" i="14"/>
  <c r="A1" i="14"/>
  <c r="A511" i="13"/>
  <c r="G477" i="13"/>
  <c r="I477" i="13" s="1"/>
  <c r="G475" i="13"/>
  <c r="I475" i="13" s="1"/>
  <c r="G473" i="13"/>
  <c r="I473" i="13" s="1"/>
  <c r="A466" i="13"/>
  <c r="A465" i="13"/>
  <c r="A464" i="13"/>
  <c r="A463" i="13"/>
  <c r="A462" i="13"/>
  <c r="A460" i="13"/>
  <c r="I431" i="13"/>
  <c r="I429" i="13"/>
  <c r="I428" i="13"/>
  <c r="I425" i="13"/>
  <c r="I423" i="13"/>
  <c r="I422" i="13"/>
  <c r="A418" i="13"/>
  <c r="A417" i="13"/>
  <c r="A416" i="13"/>
  <c r="A415" i="13"/>
  <c r="A414" i="13"/>
  <c r="A412" i="13"/>
  <c r="I382" i="13"/>
  <c r="I381" i="13"/>
  <c r="I379" i="13"/>
  <c r="I377" i="13"/>
  <c r="I375" i="13"/>
  <c r="A370" i="13"/>
  <c r="A369" i="13"/>
  <c r="A368" i="13"/>
  <c r="A367" i="13"/>
  <c r="A366" i="13"/>
  <c r="A364" i="13"/>
  <c r="I320" i="13"/>
  <c r="A316" i="13"/>
  <c r="A315" i="13"/>
  <c r="A314" i="13"/>
  <c r="A313" i="13"/>
  <c r="A312" i="13"/>
  <c r="A310" i="13"/>
  <c r="I293" i="13"/>
  <c r="I292" i="13"/>
  <c r="I291" i="13"/>
  <c r="I290" i="13"/>
  <c r="I288" i="13"/>
  <c r="I287" i="13"/>
  <c r="I286" i="13"/>
  <c r="I284" i="13"/>
  <c r="A279" i="13"/>
  <c r="A278" i="13"/>
  <c r="A277" i="13"/>
  <c r="A276" i="13"/>
  <c r="A275" i="13"/>
  <c r="A273" i="13"/>
  <c r="I231" i="13"/>
  <c r="I230" i="13"/>
  <c r="A225" i="13"/>
  <c r="A224" i="13"/>
  <c r="A223" i="13"/>
  <c r="A222" i="13"/>
  <c r="A221" i="13"/>
  <c r="A219" i="13"/>
  <c r="I191" i="13"/>
  <c r="I190" i="13"/>
  <c r="I189" i="13"/>
  <c r="I186" i="13"/>
  <c r="I185" i="13"/>
  <c r="I183" i="13"/>
  <c r="I182" i="13"/>
  <c r="A177" i="13"/>
  <c r="A176" i="13"/>
  <c r="A175" i="13"/>
  <c r="A174" i="13"/>
  <c r="A173" i="13"/>
  <c r="A171" i="13"/>
  <c r="I159" i="13"/>
  <c r="I157" i="13"/>
  <c r="I155" i="13"/>
  <c r="I154" i="13"/>
  <c r="I152" i="13"/>
  <c r="I150" i="13"/>
  <c r="I149" i="13"/>
  <c r="I148" i="13"/>
  <c r="I147" i="13"/>
  <c r="I146" i="13"/>
  <c r="G143" i="13"/>
  <c r="I143" i="13" s="1"/>
  <c r="A138" i="13"/>
  <c r="A137" i="13"/>
  <c r="A136" i="13"/>
  <c r="A135" i="13"/>
  <c r="A134" i="13"/>
  <c r="A131" i="13"/>
  <c r="I105" i="13"/>
  <c r="I104" i="13"/>
  <c r="I102" i="13"/>
  <c r="I101" i="13"/>
  <c r="I100" i="13"/>
  <c r="I99" i="13"/>
  <c r="I97" i="13"/>
  <c r="A92" i="13"/>
  <c r="A91" i="13"/>
  <c r="A90" i="13"/>
  <c r="A89" i="13"/>
  <c r="A88" i="13"/>
  <c r="I83" i="13"/>
  <c r="I81" i="13"/>
  <c r="I80" i="13"/>
  <c r="I79" i="13"/>
  <c r="I77" i="13"/>
  <c r="I76" i="13"/>
  <c r="I75" i="13"/>
  <c r="I73" i="13"/>
  <c r="I72" i="13"/>
  <c r="I70" i="13"/>
  <c r="I69" i="13"/>
  <c r="I67" i="13"/>
  <c r="I66" i="13"/>
  <c r="I63" i="13"/>
  <c r="I62" i="13"/>
  <c r="A59" i="13"/>
  <c r="A58" i="13"/>
  <c r="A57" i="13"/>
  <c r="A56" i="13"/>
  <c r="A55" i="13"/>
  <c r="A53" i="13"/>
  <c r="I11" i="13"/>
  <c r="I10" i="13"/>
  <c r="A5" i="13"/>
  <c r="A4" i="13"/>
  <c r="A3" i="13"/>
  <c r="A2" i="13"/>
  <c r="A1" i="13"/>
  <c r="A410" i="12"/>
  <c r="G379" i="12"/>
  <c r="I379" i="12" s="1"/>
  <c r="G376" i="12"/>
  <c r="I376" i="12" s="1"/>
  <c r="I374" i="12"/>
  <c r="G374" i="12"/>
  <c r="G372" i="12"/>
  <c r="I372" i="12" s="1"/>
  <c r="A366" i="12"/>
  <c r="A365" i="12"/>
  <c r="A364" i="12"/>
  <c r="A363" i="12"/>
  <c r="A362" i="12"/>
  <c r="A360" i="12"/>
  <c r="I339" i="12"/>
  <c r="I337" i="12"/>
  <c r="I336" i="12"/>
  <c r="I335" i="12"/>
  <c r="I332" i="12"/>
  <c r="I330" i="12"/>
  <c r="I329" i="12"/>
  <c r="I328" i="12"/>
  <c r="A324" i="12"/>
  <c r="A323" i="12"/>
  <c r="A322" i="12"/>
  <c r="A321" i="12"/>
  <c r="A320" i="12"/>
  <c r="A318" i="12"/>
  <c r="I288" i="12"/>
  <c r="I287" i="12"/>
  <c r="I285" i="12"/>
  <c r="I283" i="12"/>
  <c r="I282" i="12"/>
  <c r="A278" i="12"/>
  <c r="A277" i="12"/>
  <c r="A276" i="12"/>
  <c r="A275" i="12"/>
  <c r="A274" i="12"/>
  <c r="A272" i="12"/>
  <c r="I228" i="12"/>
  <c r="I227" i="12"/>
  <c r="A224" i="12"/>
  <c r="A223" i="12"/>
  <c r="A222" i="12"/>
  <c r="A221" i="12"/>
  <c r="A220" i="12"/>
  <c r="A218" i="12"/>
  <c r="I210" i="12"/>
  <c r="I209" i="12"/>
  <c r="I207" i="12"/>
  <c r="I206" i="12"/>
  <c r="I204" i="12"/>
  <c r="I203" i="12"/>
  <c r="I201" i="12"/>
  <c r="I200" i="12"/>
  <c r="I196" i="12"/>
  <c r="I195" i="12"/>
  <c r="A190" i="12"/>
  <c r="A189" i="12"/>
  <c r="A188" i="12"/>
  <c r="A187" i="12"/>
  <c r="A186" i="12"/>
  <c r="A183" i="12"/>
  <c r="I156" i="12"/>
  <c r="I155" i="12"/>
  <c r="I153" i="12"/>
  <c r="I152" i="12"/>
  <c r="I150" i="12"/>
  <c r="I149" i="12"/>
  <c r="I147" i="12"/>
  <c r="I146" i="12"/>
  <c r="A141" i="12"/>
  <c r="A140" i="12"/>
  <c r="A139" i="12"/>
  <c r="A138" i="12"/>
  <c r="A137" i="12"/>
  <c r="A135" i="12"/>
  <c r="I109" i="12"/>
  <c r="I106" i="12"/>
  <c r="I103" i="12"/>
  <c r="I102" i="12"/>
  <c r="I100" i="12"/>
  <c r="I99" i="12"/>
  <c r="I98" i="12"/>
  <c r="A93" i="12"/>
  <c r="A92" i="12"/>
  <c r="A91" i="12"/>
  <c r="A90" i="12"/>
  <c r="A89" i="12"/>
  <c r="A87" i="12"/>
  <c r="I45" i="12"/>
  <c r="I43" i="12"/>
  <c r="A38" i="12"/>
  <c r="A37" i="12"/>
  <c r="A36" i="12"/>
  <c r="A35" i="12"/>
  <c r="A34" i="12"/>
  <c r="I29" i="12"/>
  <c r="I28" i="12"/>
  <c r="I27" i="12"/>
  <c r="I25" i="12"/>
  <c r="I24" i="12"/>
  <c r="I23" i="12"/>
  <c r="I21" i="12"/>
  <c r="I19" i="12"/>
  <c r="I18" i="12"/>
  <c r="I17" i="12"/>
  <c r="I16" i="12"/>
  <c r="I15" i="12"/>
  <c r="I14" i="12"/>
  <c r="G10" i="12"/>
  <c r="I10" i="12" s="1"/>
  <c r="A5" i="12"/>
  <c r="A4" i="12"/>
  <c r="A3" i="12"/>
  <c r="A2" i="12"/>
  <c r="A1" i="12"/>
  <c r="A412" i="11"/>
  <c r="I381" i="11"/>
  <c r="G381" i="11"/>
  <c r="G378" i="11"/>
  <c r="I378" i="11" s="1"/>
  <c r="G376" i="11"/>
  <c r="I376" i="11" s="1"/>
  <c r="G374" i="11"/>
  <c r="I374" i="11" s="1"/>
  <c r="A368" i="11"/>
  <c r="A367" i="11"/>
  <c r="A366" i="11"/>
  <c r="A365" i="11"/>
  <c r="A364" i="11"/>
  <c r="A362" i="11"/>
  <c r="I341" i="11"/>
  <c r="I339" i="11"/>
  <c r="I338" i="11"/>
  <c r="I337" i="11"/>
  <c r="I334" i="11"/>
  <c r="I332" i="11"/>
  <c r="I331" i="11"/>
  <c r="I330" i="11"/>
  <c r="A326" i="11"/>
  <c r="A325" i="11"/>
  <c r="A324" i="11"/>
  <c r="A323" i="11"/>
  <c r="A322" i="11"/>
  <c r="A320" i="11"/>
  <c r="I283" i="11"/>
  <c r="I281" i="11"/>
  <c r="I280" i="11"/>
  <c r="A276" i="11"/>
  <c r="A275" i="11"/>
  <c r="A274" i="11"/>
  <c r="A273" i="11"/>
  <c r="A272" i="11"/>
  <c r="A270" i="11"/>
  <c r="I226" i="11"/>
  <c r="I225" i="11"/>
  <c r="A222" i="11"/>
  <c r="A221" i="11"/>
  <c r="A220" i="11"/>
  <c r="A219" i="11"/>
  <c r="A218" i="11"/>
  <c r="A216" i="11"/>
  <c r="I208" i="11"/>
  <c r="I207" i="11"/>
  <c r="I205" i="11"/>
  <c r="I204" i="11"/>
  <c r="I202" i="11"/>
  <c r="I201" i="11"/>
  <c r="I199" i="11"/>
  <c r="I198" i="11"/>
  <c r="I194" i="11"/>
  <c r="I193" i="11"/>
  <c r="A188" i="11"/>
  <c r="A187" i="11"/>
  <c r="A186" i="11"/>
  <c r="A185" i="11"/>
  <c r="A184" i="11"/>
  <c r="A181" i="11"/>
  <c r="I154" i="11"/>
  <c r="I153" i="11"/>
  <c r="I151" i="11"/>
  <c r="I150" i="11"/>
  <c r="I148" i="11"/>
  <c r="I147" i="11"/>
  <c r="I145" i="11"/>
  <c r="I144" i="11"/>
  <c r="A139" i="11"/>
  <c r="A138" i="11"/>
  <c r="A137" i="11"/>
  <c r="A136" i="11"/>
  <c r="A135" i="11"/>
  <c r="A133" i="11"/>
  <c r="I111" i="11"/>
  <c r="I109" i="11"/>
  <c r="I106" i="11"/>
  <c r="I103" i="11"/>
  <c r="I102" i="11"/>
  <c r="I100" i="11"/>
  <c r="I99" i="11"/>
  <c r="I98" i="11"/>
  <c r="A93" i="11"/>
  <c r="A92" i="11"/>
  <c r="A91" i="11"/>
  <c r="A90" i="11"/>
  <c r="A89" i="11"/>
  <c r="A87" i="11"/>
  <c r="I45" i="11"/>
  <c r="I43" i="11"/>
  <c r="A38" i="11"/>
  <c r="A37" i="11"/>
  <c r="A36" i="11"/>
  <c r="A35" i="11"/>
  <c r="A34" i="11"/>
  <c r="I29" i="11"/>
  <c r="I28" i="11"/>
  <c r="I26" i="11"/>
  <c r="I25" i="11"/>
  <c r="I24" i="11"/>
  <c r="I22" i="11"/>
  <c r="I20" i="11"/>
  <c r="I19" i="11"/>
  <c r="I18" i="11"/>
  <c r="I17" i="11"/>
  <c r="I16" i="11"/>
  <c r="I15" i="11"/>
  <c r="I14" i="11"/>
  <c r="G10" i="11"/>
  <c r="I10" i="11" s="1"/>
  <c r="A5" i="11"/>
  <c r="A4" i="11"/>
  <c r="A3" i="11"/>
  <c r="A2" i="11"/>
  <c r="A1" i="11"/>
  <c r="A410" i="10"/>
  <c r="G379" i="10"/>
  <c r="I379" i="10" s="1"/>
  <c r="G376" i="10"/>
  <c r="I376" i="10" s="1"/>
  <c r="G374" i="10"/>
  <c r="I374" i="10" s="1"/>
  <c r="G372" i="10"/>
  <c r="I372" i="10" s="1"/>
  <c r="A366" i="10"/>
  <c r="A365" i="10"/>
  <c r="A364" i="10"/>
  <c r="A363" i="10"/>
  <c r="A362" i="10"/>
  <c r="A360" i="10"/>
  <c r="I339" i="10"/>
  <c r="I337" i="10"/>
  <c r="I336" i="10"/>
  <c r="I335" i="10"/>
  <c r="I332" i="10"/>
  <c r="I330" i="10"/>
  <c r="I329" i="10"/>
  <c r="I328" i="10"/>
  <c r="A324" i="10"/>
  <c r="A323" i="10"/>
  <c r="A322" i="10"/>
  <c r="A321" i="10"/>
  <c r="A320" i="10"/>
  <c r="A318" i="10"/>
  <c r="I281" i="10"/>
  <c r="I279" i="10"/>
  <c r="I278" i="10"/>
  <c r="A274" i="10"/>
  <c r="A273" i="10"/>
  <c r="A272" i="10"/>
  <c r="A271" i="10"/>
  <c r="A270" i="10"/>
  <c r="A268" i="10"/>
  <c r="I224" i="10"/>
  <c r="I223" i="10"/>
  <c r="A220" i="10"/>
  <c r="A219" i="10"/>
  <c r="A218" i="10"/>
  <c r="A217" i="10"/>
  <c r="A216" i="10"/>
  <c r="A214" i="10"/>
  <c r="I206" i="10"/>
  <c r="I205" i="10"/>
  <c r="I203" i="10"/>
  <c r="I202" i="10"/>
  <c r="I200" i="10"/>
  <c r="I199" i="10"/>
  <c r="I197" i="10"/>
  <c r="I196" i="10"/>
  <c r="I192" i="10"/>
  <c r="I191" i="10"/>
  <c r="A186" i="10"/>
  <c r="A185" i="10"/>
  <c r="A184" i="10"/>
  <c r="A183" i="10"/>
  <c r="A182" i="10"/>
  <c r="A179" i="10"/>
  <c r="I152" i="10"/>
  <c r="I151" i="10"/>
  <c r="I149" i="10"/>
  <c r="I148" i="10"/>
  <c r="I146" i="10"/>
  <c r="I145" i="10"/>
  <c r="I143" i="10"/>
  <c r="I142" i="10"/>
  <c r="A137" i="10"/>
  <c r="A136" i="10"/>
  <c r="A135" i="10"/>
  <c r="A134" i="10"/>
  <c r="A133" i="10"/>
  <c r="A131" i="10"/>
  <c r="I105" i="10"/>
  <c r="I102" i="10"/>
  <c r="I99" i="10"/>
  <c r="I98" i="10"/>
  <c r="I96" i="10"/>
  <c r="I95" i="10"/>
  <c r="I94" i="10"/>
  <c r="A89" i="10"/>
  <c r="A88" i="10"/>
  <c r="A87" i="10"/>
  <c r="A86" i="10"/>
  <c r="A85" i="10"/>
  <c r="A83" i="10"/>
  <c r="I47" i="10"/>
  <c r="I45" i="10"/>
  <c r="I43" i="10"/>
  <c r="I42" i="10"/>
  <c r="A37" i="10"/>
  <c r="A36" i="10"/>
  <c r="A35" i="10"/>
  <c r="A34" i="10"/>
  <c r="A33" i="10"/>
  <c r="I27" i="10"/>
  <c r="I26" i="10"/>
  <c r="I25" i="10"/>
  <c r="I23" i="10"/>
  <c r="I21" i="10"/>
  <c r="I20" i="10"/>
  <c r="I19" i="10"/>
  <c r="I18" i="10"/>
  <c r="I17" i="10"/>
  <c r="I16" i="10"/>
  <c r="I15" i="10"/>
  <c r="G11" i="10"/>
  <c r="I11" i="10" s="1"/>
  <c r="I8" i="10"/>
  <c r="A5" i="10"/>
  <c r="A4" i="10"/>
  <c r="A3" i="10"/>
  <c r="A2" i="10"/>
  <c r="A1" i="10"/>
  <c r="A407" i="9"/>
  <c r="G376" i="9"/>
  <c r="I376" i="9" s="1"/>
  <c r="G373" i="9"/>
  <c r="I373" i="9" s="1"/>
  <c r="G371" i="9"/>
  <c r="I371" i="9" s="1"/>
  <c r="G369" i="9"/>
  <c r="I369" i="9" s="1"/>
  <c r="A363" i="9"/>
  <c r="A362" i="9"/>
  <c r="A361" i="9"/>
  <c r="A360" i="9"/>
  <c r="A359" i="9"/>
  <c r="A357" i="9"/>
  <c r="I336" i="9"/>
  <c r="I334" i="9"/>
  <c r="I333" i="9"/>
  <c r="I332" i="9"/>
  <c r="I329" i="9"/>
  <c r="I327" i="9"/>
  <c r="I326" i="9"/>
  <c r="I325" i="9"/>
  <c r="A321" i="9"/>
  <c r="A320" i="9"/>
  <c r="A319" i="9"/>
  <c r="A318" i="9"/>
  <c r="A317" i="9"/>
  <c r="A315" i="9"/>
  <c r="I278" i="9"/>
  <c r="I276" i="9"/>
  <c r="I275" i="9"/>
  <c r="A271" i="9"/>
  <c r="A270" i="9"/>
  <c r="A269" i="9"/>
  <c r="A268" i="9"/>
  <c r="A267" i="9"/>
  <c r="A265" i="9"/>
  <c r="I221" i="9"/>
  <c r="I220" i="9"/>
  <c r="A217" i="9"/>
  <c r="A216" i="9"/>
  <c r="A215" i="9"/>
  <c r="A214" i="9"/>
  <c r="A213" i="9"/>
  <c r="A211" i="9"/>
  <c r="I203" i="9"/>
  <c r="I202" i="9"/>
  <c r="I200" i="9"/>
  <c r="I199" i="9"/>
  <c r="I197" i="9"/>
  <c r="I196" i="9"/>
  <c r="I194" i="9"/>
  <c r="I193" i="9"/>
  <c r="I189" i="9"/>
  <c r="I188" i="9"/>
  <c r="A183" i="9"/>
  <c r="A182" i="9"/>
  <c r="A181" i="9"/>
  <c r="A180" i="9"/>
  <c r="A179" i="9"/>
  <c r="A177" i="9"/>
  <c r="I155" i="9"/>
  <c r="I154" i="9"/>
  <c r="I152" i="9"/>
  <c r="I151" i="9"/>
  <c r="I149" i="9"/>
  <c r="I148" i="9"/>
  <c r="I146" i="9"/>
  <c r="I145" i="9"/>
  <c r="I143" i="9"/>
  <c r="I142" i="9"/>
  <c r="A137" i="9"/>
  <c r="A136" i="9"/>
  <c r="A135" i="9"/>
  <c r="A134" i="9"/>
  <c r="A133" i="9"/>
  <c r="A131" i="9"/>
  <c r="I105" i="9"/>
  <c r="I102" i="9"/>
  <c r="I99" i="9"/>
  <c r="I98" i="9"/>
  <c r="I96" i="9"/>
  <c r="I95" i="9"/>
  <c r="I94" i="9"/>
  <c r="A89" i="9"/>
  <c r="A88" i="9"/>
  <c r="A87" i="9"/>
  <c r="A86" i="9"/>
  <c r="A85" i="9"/>
  <c r="A83" i="9"/>
  <c r="I47" i="9"/>
  <c r="I45" i="9"/>
  <c r="I43" i="9"/>
  <c r="I42" i="9"/>
  <c r="A37" i="9"/>
  <c r="A36" i="9"/>
  <c r="A35" i="9"/>
  <c r="A34" i="9"/>
  <c r="A33" i="9"/>
  <c r="I28" i="9"/>
  <c r="I27" i="9"/>
  <c r="I26" i="9"/>
  <c r="I24" i="9"/>
  <c r="I22" i="9"/>
  <c r="I21" i="9"/>
  <c r="I20" i="9"/>
  <c r="I19" i="9"/>
  <c r="I18" i="9"/>
  <c r="I17" i="9"/>
  <c r="I16" i="9"/>
  <c r="I15" i="9"/>
  <c r="G11" i="9"/>
  <c r="I11" i="9" s="1"/>
  <c r="I8" i="9"/>
  <c r="A5" i="9"/>
  <c r="A4" i="9"/>
  <c r="A3" i="9"/>
  <c r="A2" i="9"/>
  <c r="A1" i="9"/>
  <c r="A458" i="8"/>
  <c r="G419" i="8"/>
  <c r="I419" i="8" s="1"/>
  <c r="G417" i="8"/>
  <c r="I417" i="8" s="1"/>
  <c r="A411" i="8"/>
  <c r="A410" i="8"/>
  <c r="A409" i="8"/>
  <c r="A408" i="8"/>
  <c r="A407" i="8"/>
  <c r="A405" i="8"/>
  <c r="I369" i="8"/>
  <c r="I368" i="8"/>
  <c r="I367" i="8"/>
  <c r="A363" i="8"/>
  <c r="A362" i="8"/>
  <c r="A361" i="8"/>
  <c r="A360" i="8"/>
  <c r="A359" i="8"/>
  <c r="A357" i="8"/>
  <c r="I324" i="8"/>
  <c r="I323" i="8"/>
  <c r="I319" i="8"/>
  <c r="I317" i="8"/>
  <c r="I316" i="8"/>
  <c r="A312" i="8"/>
  <c r="A311" i="8"/>
  <c r="A310" i="8"/>
  <c r="A309" i="8"/>
  <c r="A308" i="8"/>
  <c r="A306" i="8"/>
  <c r="I272" i="8"/>
  <c r="I271" i="8"/>
  <c r="I268" i="8"/>
  <c r="I266" i="8"/>
  <c r="A262" i="8"/>
  <c r="A261" i="8"/>
  <c r="A260" i="8"/>
  <c r="A259" i="8"/>
  <c r="A258" i="8"/>
  <c r="A256" i="8"/>
  <c r="I231" i="8"/>
  <c r="I230" i="8"/>
  <c r="I229" i="8"/>
  <c r="I226" i="8"/>
  <c r="I225" i="8"/>
  <c r="I224" i="8"/>
  <c r="A219" i="8"/>
  <c r="A218" i="8"/>
  <c r="A217" i="8"/>
  <c r="A216" i="8"/>
  <c r="A215" i="8"/>
  <c r="A213" i="8"/>
  <c r="I167" i="8"/>
  <c r="A163" i="8"/>
  <c r="A162" i="8"/>
  <c r="A161" i="8"/>
  <c r="A160" i="8"/>
  <c r="A159" i="8"/>
  <c r="A157" i="8"/>
  <c r="I151" i="8"/>
  <c r="I150" i="8"/>
  <c r="I148" i="8"/>
  <c r="I146" i="8"/>
  <c r="I145" i="8"/>
  <c r="I144" i="8"/>
  <c r="I141" i="8"/>
  <c r="I140" i="8"/>
  <c r="I139" i="8"/>
  <c r="I138" i="8"/>
  <c r="I137" i="8"/>
  <c r="I136" i="8"/>
  <c r="I135" i="8"/>
  <c r="I133" i="8"/>
  <c r="I132" i="8"/>
  <c r="A127" i="8"/>
  <c r="A126" i="8"/>
  <c r="A125" i="8"/>
  <c r="A124" i="8"/>
  <c r="A123" i="8"/>
  <c r="A121" i="8"/>
  <c r="I107" i="8"/>
  <c r="I106" i="8"/>
  <c r="I104" i="8"/>
  <c r="I103" i="8"/>
  <c r="I101" i="8"/>
  <c r="I100" i="8"/>
  <c r="I98" i="8"/>
  <c r="I96" i="8"/>
  <c r="I95" i="8"/>
  <c r="I93" i="8"/>
  <c r="I92" i="8"/>
  <c r="A87" i="8"/>
  <c r="A86" i="8"/>
  <c r="A85" i="8"/>
  <c r="A84" i="8"/>
  <c r="A83" i="8"/>
  <c r="A81" i="8"/>
  <c r="I65" i="8"/>
  <c r="I64" i="8"/>
  <c r="I63" i="8"/>
  <c r="I61" i="8"/>
  <c r="I59" i="8"/>
  <c r="I58" i="8"/>
  <c r="I56" i="8"/>
  <c r="I55" i="8"/>
  <c r="I54" i="8"/>
  <c r="I53" i="8"/>
  <c r="I52" i="8"/>
  <c r="I50" i="8"/>
  <c r="I49" i="8"/>
  <c r="A45" i="8"/>
  <c r="A44" i="8"/>
  <c r="A43" i="8"/>
  <c r="A42" i="8"/>
  <c r="A41" i="8"/>
  <c r="A39" i="8"/>
  <c r="I26" i="8"/>
  <c r="I24" i="8"/>
  <c r="I22" i="8"/>
  <c r="I21" i="8"/>
  <c r="I19" i="8"/>
  <c r="I17" i="8"/>
  <c r="I16" i="8"/>
  <c r="I15" i="8"/>
  <c r="I14" i="8"/>
  <c r="I13" i="8"/>
  <c r="G10" i="8"/>
  <c r="I10" i="8" s="1"/>
  <c r="A5" i="8"/>
  <c r="A4" i="8"/>
  <c r="A3" i="8"/>
  <c r="A2" i="8"/>
  <c r="A1" i="8"/>
  <c r="A447" i="7"/>
  <c r="G420" i="7"/>
  <c r="I420" i="7" s="1"/>
  <c r="G417" i="7"/>
  <c r="I417" i="7" s="1"/>
  <c r="G414" i="7"/>
  <c r="I414" i="7" s="1"/>
  <c r="G412" i="7"/>
  <c r="I412" i="7" s="1"/>
  <c r="A406" i="7"/>
  <c r="A405" i="7"/>
  <c r="A404" i="7"/>
  <c r="A403" i="7"/>
  <c r="A402" i="7"/>
  <c r="A400" i="7"/>
  <c r="I364" i="7"/>
  <c r="I363" i="7"/>
  <c r="I362" i="7"/>
  <c r="A358" i="7"/>
  <c r="A357" i="7"/>
  <c r="A356" i="7"/>
  <c r="A355" i="7"/>
  <c r="A354" i="7"/>
  <c r="A352" i="7"/>
  <c r="I319" i="7"/>
  <c r="I318" i="7"/>
  <c r="I314" i="7"/>
  <c r="I312" i="7"/>
  <c r="I311" i="7"/>
  <c r="A307" i="7"/>
  <c r="A306" i="7"/>
  <c r="A305" i="7"/>
  <c r="A304" i="7"/>
  <c r="A303" i="7"/>
  <c r="A301" i="7"/>
  <c r="I267" i="7"/>
  <c r="I266" i="7"/>
  <c r="I263" i="7"/>
  <c r="I261" i="7"/>
  <c r="A257" i="7"/>
  <c r="A256" i="7"/>
  <c r="A255" i="7"/>
  <c r="A254" i="7"/>
  <c r="A253" i="7"/>
  <c r="A251" i="7"/>
  <c r="I226" i="7"/>
  <c r="I225" i="7"/>
  <c r="I224" i="7"/>
  <c r="I221" i="7"/>
  <c r="I220" i="7"/>
  <c r="I219" i="7"/>
  <c r="A214" i="7"/>
  <c r="A213" i="7"/>
  <c r="A212" i="7"/>
  <c r="A211" i="7"/>
  <c r="A210" i="7"/>
  <c r="A208" i="7"/>
  <c r="I162" i="7"/>
  <c r="A158" i="7"/>
  <c r="A157" i="7"/>
  <c r="A156" i="7"/>
  <c r="A155" i="7"/>
  <c r="A154" i="7"/>
  <c r="A152" i="7"/>
  <c r="I146" i="7"/>
  <c r="I145" i="7"/>
  <c r="I143" i="7"/>
  <c r="I141" i="7"/>
  <c r="I140" i="7"/>
  <c r="I139" i="7"/>
  <c r="I136" i="7"/>
  <c r="I135" i="7"/>
  <c r="I134" i="7"/>
  <c r="I133" i="7"/>
  <c r="I132" i="7"/>
  <c r="I131" i="7"/>
  <c r="I130" i="7"/>
  <c r="I128" i="7"/>
  <c r="I127" i="7"/>
  <c r="A122" i="7"/>
  <c r="A121" i="7"/>
  <c r="A120" i="7"/>
  <c r="A119" i="7"/>
  <c r="A118" i="7"/>
  <c r="A116" i="7"/>
  <c r="I104" i="7"/>
  <c r="I103" i="7"/>
  <c r="I101" i="7"/>
  <c r="I100" i="7"/>
  <c r="I98" i="7"/>
  <c r="I97" i="7"/>
  <c r="I95" i="7"/>
  <c r="I94" i="7"/>
  <c r="I92" i="7"/>
  <c r="I91" i="7"/>
  <c r="I89" i="7"/>
  <c r="I88" i="7"/>
  <c r="A83" i="7"/>
  <c r="A82" i="7"/>
  <c r="A81" i="7"/>
  <c r="A80" i="7"/>
  <c r="A79" i="7"/>
  <c r="A77" i="7"/>
  <c r="I61" i="7"/>
  <c r="I60" i="7"/>
  <c r="I59" i="7"/>
  <c r="I57" i="7"/>
  <c r="I55" i="7"/>
  <c r="I54" i="7"/>
  <c r="I52" i="7"/>
  <c r="I51" i="7"/>
  <c r="I50" i="7"/>
  <c r="I49" i="7"/>
  <c r="I48" i="7"/>
  <c r="I46" i="7"/>
  <c r="I45" i="7"/>
  <c r="A41" i="7"/>
  <c r="A40" i="7"/>
  <c r="A39" i="7"/>
  <c r="A38" i="7"/>
  <c r="A37" i="7"/>
  <c r="A35" i="7"/>
  <c r="I30" i="7"/>
  <c r="I28" i="7"/>
  <c r="I26" i="7"/>
  <c r="I25" i="7"/>
  <c r="I23" i="7"/>
  <c r="I22" i="7"/>
  <c r="I19" i="7"/>
  <c r="I17" i="7"/>
  <c r="I16" i="7"/>
  <c r="I15" i="7"/>
  <c r="I14" i="7"/>
  <c r="I13" i="7"/>
  <c r="G10" i="7"/>
  <c r="I10" i="7" s="1"/>
  <c r="A5" i="7"/>
  <c r="A4" i="7"/>
  <c r="A3" i="7"/>
  <c r="A2" i="7"/>
  <c r="A1" i="7"/>
  <c r="A449" i="6"/>
  <c r="G418" i="6"/>
  <c r="I418" i="6" s="1"/>
  <c r="G415" i="6"/>
  <c r="I415" i="6" s="1"/>
  <c r="G413" i="6"/>
  <c r="I413" i="6" s="1"/>
  <c r="I409" i="6"/>
  <c r="A406" i="6"/>
  <c r="A405" i="6"/>
  <c r="A404" i="6"/>
  <c r="A403" i="6"/>
  <c r="A402" i="6"/>
  <c r="A400" i="6"/>
  <c r="I364" i="6"/>
  <c r="I363" i="6"/>
  <c r="I362" i="6"/>
  <c r="A358" i="6"/>
  <c r="A357" i="6"/>
  <c r="A356" i="6"/>
  <c r="A355" i="6"/>
  <c r="A354" i="6"/>
  <c r="A352" i="6"/>
  <c r="I319" i="6"/>
  <c r="I318" i="6"/>
  <c r="I314" i="6"/>
  <c r="I312" i="6"/>
  <c r="I311" i="6"/>
  <c r="A307" i="6"/>
  <c r="A306" i="6"/>
  <c r="A305" i="6"/>
  <c r="A304" i="6"/>
  <c r="A303" i="6"/>
  <c r="A301" i="6"/>
  <c r="I267" i="6"/>
  <c r="I266" i="6"/>
  <c r="I263" i="6"/>
  <c r="I261" i="6"/>
  <c r="A257" i="6"/>
  <c r="A256" i="6"/>
  <c r="A255" i="6"/>
  <c r="A254" i="6"/>
  <c r="A253" i="6"/>
  <c r="A251" i="6"/>
  <c r="I226" i="6"/>
  <c r="I225" i="6"/>
  <c r="I224" i="6"/>
  <c r="I221" i="6"/>
  <c r="I220" i="6"/>
  <c r="I219" i="6"/>
  <c r="A214" i="6"/>
  <c r="A213" i="6"/>
  <c r="A212" i="6"/>
  <c r="A211" i="6"/>
  <c r="A210" i="6"/>
  <c r="A208" i="6"/>
  <c r="I162" i="6"/>
  <c r="A158" i="6"/>
  <c r="A157" i="6"/>
  <c r="A156" i="6"/>
  <c r="A155" i="6"/>
  <c r="A154" i="6"/>
  <c r="A152" i="6"/>
  <c r="I146" i="6"/>
  <c r="I145" i="6"/>
  <c r="I143" i="6"/>
  <c r="I141" i="6"/>
  <c r="I140" i="6"/>
  <c r="I139" i="6"/>
  <c r="I136" i="6"/>
  <c r="I135" i="6"/>
  <c r="I134" i="6"/>
  <c r="I133" i="6"/>
  <c r="I132" i="6"/>
  <c r="I131" i="6"/>
  <c r="I130" i="6"/>
  <c r="I128" i="6"/>
  <c r="I127" i="6"/>
  <c r="A122" i="6"/>
  <c r="A121" i="6"/>
  <c r="A120" i="6"/>
  <c r="A119" i="6"/>
  <c r="A118" i="6"/>
  <c r="A116" i="6"/>
  <c r="I104" i="6"/>
  <c r="I103" i="6"/>
  <c r="I101" i="6"/>
  <c r="I100" i="6"/>
  <c r="I98" i="6"/>
  <c r="I97" i="6"/>
  <c r="I95" i="6"/>
  <c r="I94" i="6"/>
  <c r="I92" i="6"/>
  <c r="I91" i="6"/>
  <c r="I89" i="6"/>
  <c r="I88" i="6"/>
  <c r="A83" i="6"/>
  <c r="A82" i="6"/>
  <c r="A81" i="6"/>
  <c r="A80" i="6"/>
  <c r="A79" i="6"/>
  <c r="A77" i="6"/>
  <c r="I61" i="6"/>
  <c r="I60" i="6"/>
  <c r="I59" i="6"/>
  <c r="I57" i="6"/>
  <c r="I55" i="6"/>
  <c r="I54" i="6"/>
  <c r="I52" i="6"/>
  <c r="I51" i="6"/>
  <c r="I50" i="6"/>
  <c r="I49" i="6"/>
  <c r="I48" i="6"/>
  <c r="I46" i="6"/>
  <c r="I45" i="6"/>
  <c r="A41" i="6"/>
  <c r="A40" i="6"/>
  <c r="A39" i="6"/>
  <c r="A38" i="6"/>
  <c r="A37" i="6"/>
  <c r="A35" i="6"/>
  <c r="I31" i="6"/>
  <c r="I29" i="6"/>
  <c r="I28" i="6"/>
  <c r="I26" i="6"/>
  <c r="I25" i="6"/>
  <c r="I23" i="6"/>
  <c r="I22" i="6"/>
  <c r="I19" i="6"/>
  <c r="I17" i="6"/>
  <c r="I16" i="6"/>
  <c r="I15" i="6"/>
  <c r="I14" i="6"/>
  <c r="I13" i="6"/>
  <c r="G10" i="6"/>
  <c r="I10" i="6" s="1"/>
  <c r="A5" i="6"/>
  <c r="A4" i="6"/>
  <c r="A3" i="6"/>
  <c r="A2" i="6"/>
  <c r="A1" i="6"/>
  <c r="A450" i="5"/>
  <c r="G417" i="5"/>
  <c r="I417" i="5" s="1"/>
  <c r="G414" i="5"/>
  <c r="I414" i="5" s="1"/>
  <c r="G412" i="5"/>
  <c r="I412" i="5" s="1"/>
  <c r="A406" i="5"/>
  <c r="A405" i="5"/>
  <c r="A404" i="5"/>
  <c r="A403" i="5"/>
  <c r="A402" i="5"/>
  <c r="A400" i="5"/>
  <c r="I364" i="5"/>
  <c r="I363" i="5"/>
  <c r="I362" i="5"/>
  <c r="A358" i="5"/>
  <c r="A357" i="5"/>
  <c r="A356" i="5"/>
  <c r="A355" i="5"/>
  <c r="A354" i="5"/>
  <c r="A352" i="5"/>
  <c r="I319" i="5"/>
  <c r="I318" i="5"/>
  <c r="I314" i="5"/>
  <c r="I312" i="5"/>
  <c r="I311" i="5"/>
  <c r="A307" i="5"/>
  <c r="A306" i="5"/>
  <c r="A305" i="5"/>
  <c r="A304" i="5"/>
  <c r="A303" i="5"/>
  <c r="A301" i="5"/>
  <c r="I267" i="5"/>
  <c r="I266" i="5"/>
  <c r="I263" i="5"/>
  <c r="I261" i="5"/>
  <c r="A257" i="5"/>
  <c r="A256" i="5"/>
  <c r="A255" i="5"/>
  <c r="A254" i="5"/>
  <c r="A253" i="5"/>
  <c r="A251" i="5"/>
  <c r="I226" i="5"/>
  <c r="I225" i="5"/>
  <c r="I224" i="5"/>
  <c r="I221" i="5"/>
  <c r="I220" i="5"/>
  <c r="I219" i="5"/>
  <c r="A214" i="5"/>
  <c r="A213" i="5"/>
  <c r="A212" i="5"/>
  <c r="A211" i="5"/>
  <c r="A210" i="5"/>
  <c r="A208" i="5"/>
  <c r="I162" i="5"/>
  <c r="A158" i="5"/>
  <c r="A157" i="5"/>
  <c r="A156" i="5"/>
  <c r="A155" i="5"/>
  <c r="A154" i="5"/>
  <c r="A152" i="5"/>
  <c r="I146" i="5"/>
  <c r="I145" i="5"/>
  <c r="I143" i="5"/>
  <c r="I141" i="5"/>
  <c r="I140" i="5"/>
  <c r="I139" i="5"/>
  <c r="I136" i="5"/>
  <c r="I135" i="5"/>
  <c r="I134" i="5"/>
  <c r="I133" i="5"/>
  <c r="I132" i="5"/>
  <c r="I131" i="5"/>
  <c r="I130" i="5"/>
  <c r="I128" i="5"/>
  <c r="I127" i="5"/>
  <c r="A122" i="5"/>
  <c r="A121" i="5"/>
  <c r="A120" i="5"/>
  <c r="A119" i="5"/>
  <c r="A118" i="5"/>
  <c r="A116" i="5"/>
  <c r="I104" i="5"/>
  <c r="I103" i="5"/>
  <c r="I101" i="5"/>
  <c r="I100" i="5"/>
  <c r="I98" i="5"/>
  <c r="I97" i="5"/>
  <c r="I95" i="5"/>
  <c r="I94" i="5"/>
  <c r="I92" i="5"/>
  <c r="I91" i="5"/>
  <c r="I89" i="5"/>
  <c r="I88" i="5"/>
  <c r="A83" i="5"/>
  <c r="A82" i="5"/>
  <c r="A81" i="5"/>
  <c r="A80" i="5"/>
  <c r="A79" i="5"/>
  <c r="A77" i="5"/>
  <c r="I61" i="5"/>
  <c r="I60" i="5"/>
  <c r="I59" i="5"/>
  <c r="I57" i="5"/>
  <c r="I55" i="5"/>
  <c r="I54" i="5"/>
  <c r="I52" i="5"/>
  <c r="I51" i="5"/>
  <c r="I50" i="5"/>
  <c r="I49" i="5"/>
  <c r="I48" i="5"/>
  <c r="I46" i="5"/>
  <c r="I45" i="5"/>
  <c r="A41" i="5"/>
  <c r="A40" i="5"/>
  <c r="A39" i="5"/>
  <c r="A38" i="5"/>
  <c r="A37" i="5"/>
  <c r="A35" i="5"/>
  <c r="I30" i="5"/>
  <c r="I28" i="5"/>
  <c r="I26" i="5"/>
  <c r="I25" i="5"/>
  <c r="I23" i="5"/>
  <c r="I22" i="5"/>
  <c r="I19" i="5"/>
  <c r="I17" i="5"/>
  <c r="I16" i="5"/>
  <c r="I15" i="5"/>
  <c r="I14" i="5"/>
  <c r="I13" i="5"/>
  <c r="G10" i="5"/>
  <c r="I10" i="5" s="1"/>
  <c r="A5" i="5"/>
  <c r="A4" i="5"/>
  <c r="A3" i="5"/>
  <c r="A2" i="5"/>
  <c r="A1" i="5"/>
  <c r="A456" i="4"/>
  <c r="G420" i="4"/>
  <c r="I420" i="4" s="1"/>
  <c r="G418" i="4"/>
  <c r="I418" i="4" s="1"/>
  <c r="G416" i="4"/>
  <c r="I416" i="4" s="1"/>
  <c r="A410" i="4"/>
  <c r="A409" i="4"/>
  <c r="A408" i="4"/>
  <c r="A407" i="4"/>
  <c r="A406" i="4"/>
  <c r="A404" i="4"/>
  <c r="I368" i="4"/>
  <c r="I367" i="4"/>
  <c r="I366" i="4"/>
  <c r="A362" i="4"/>
  <c r="A361" i="4"/>
  <c r="A360" i="4"/>
  <c r="A359" i="4"/>
  <c r="A358" i="4"/>
  <c r="A356" i="4"/>
  <c r="I323" i="4"/>
  <c r="I322" i="4"/>
  <c r="I318" i="4"/>
  <c r="I316" i="4"/>
  <c r="I315" i="4"/>
  <c r="A311" i="4"/>
  <c r="A310" i="4"/>
  <c r="A309" i="4"/>
  <c r="A308" i="4"/>
  <c r="A307" i="4"/>
  <c r="A305" i="4"/>
  <c r="I271" i="4"/>
  <c r="I270" i="4"/>
  <c r="I267" i="4"/>
  <c r="I265" i="4"/>
  <c r="A261" i="4"/>
  <c r="A260" i="4"/>
  <c r="A259" i="4"/>
  <c r="A258" i="4"/>
  <c r="A257" i="4"/>
  <c r="A255" i="4"/>
  <c r="I230" i="4"/>
  <c r="I229" i="4"/>
  <c r="I228" i="4"/>
  <c r="I225" i="4"/>
  <c r="I224" i="4"/>
  <c r="I223" i="4"/>
  <c r="A218" i="4"/>
  <c r="A217" i="4"/>
  <c r="A216" i="4"/>
  <c r="A215" i="4"/>
  <c r="A214" i="4"/>
  <c r="A212" i="4"/>
  <c r="I166" i="4"/>
  <c r="A162" i="4"/>
  <c r="A161" i="4"/>
  <c r="A160" i="4"/>
  <c r="A159" i="4"/>
  <c r="A158" i="4"/>
  <c r="A156" i="4"/>
  <c r="I150" i="4"/>
  <c r="I149" i="4"/>
  <c r="I147" i="4"/>
  <c r="I145" i="4"/>
  <c r="I144" i="4"/>
  <c r="I143" i="4"/>
  <c r="I140" i="4"/>
  <c r="I139" i="4"/>
  <c r="I138" i="4"/>
  <c r="I137" i="4"/>
  <c r="I136" i="4"/>
  <c r="I135" i="4"/>
  <c r="I134" i="4"/>
  <c r="I132" i="4"/>
  <c r="I131" i="4"/>
  <c r="A126" i="4"/>
  <c r="A125" i="4"/>
  <c r="A124" i="4"/>
  <c r="A123" i="4"/>
  <c r="A122" i="4"/>
  <c r="A120" i="4"/>
  <c r="I108" i="4"/>
  <c r="I107" i="4"/>
  <c r="I105" i="4"/>
  <c r="I104" i="4"/>
  <c r="I102" i="4"/>
  <c r="I101" i="4"/>
  <c r="I99" i="4"/>
  <c r="I98" i="4"/>
  <c r="I96" i="4"/>
  <c r="I95" i="4"/>
  <c r="I93" i="4"/>
  <c r="I92" i="4"/>
  <c r="A87" i="4"/>
  <c r="A86" i="4"/>
  <c r="A85" i="4"/>
  <c r="A84" i="4"/>
  <c r="A83" i="4"/>
  <c r="A81" i="4"/>
  <c r="I65" i="4"/>
  <c r="I64" i="4"/>
  <c r="I63" i="4"/>
  <c r="I61" i="4"/>
  <c r="I59" i="4"/>
  <c r="I58" i="4"/>
  <c r="I56" i="4"/>
  <c r="I55" i="4"/>
  <c r="I54" i="4"/>
  <c r="I53" i="4"/>
  <c r="I52" i="4"/>
  <c r="I50" i="4"/>
  <c r="I49" i="4"/>
  <c r="A45" i="4"/>
  <c r="A44" i="4"/>
  <c r="A43" i="4"/>
  <c r="A42" i="4"/>
  <c r="A41" i="4"/>
  <c r="A39" i="4"/>
  <c r="I26" i="4"/>
  <c r="I24" i="4"/>
  <c r="I22" i="4"/>
  <c r="I21" i="4"/>
  <c r="I19" i="4"/>
  <c r="I17" i="4"/>
  <c r="I16" i="4"/>
  <c r="I15" i="4"/>
  <c r="I14" i="4"/>
  <c r="I13" i="4"/>
  <c r="G10" i="4"/>
  <c r="I10" i="4" s="1"/>
  <c r="A5" i="4"/>
  <c r="A4" i="4"/>
  <c r="A3" i="4"/>
  <c r="A2" i="4"/>
  <c r="A1" i="4"/>
  <c r="A46" i="3"/>
  <c r="G17" i="3"/>
  <c r="I17" i="3" s="1"/>
  <c r="G15" i="3"/>
  <c r="I15" i="3" s="1"/>
  <c r="I13" i="3"/>
  <c r="G13" i="3"/>
  <c r="G11" i="3"/>
  <c r="I11" i="3" s="1"/>
  <c r="G9" i="3"/>
  <c r="I9" i="3" s="1"/>
  <c r="A5" i="3"/>
  <c r="A4" i="3"/>
  <c r="A3" i="3"/>
  <c r="A2" i="3"/>
  <c r="A1" i="3"/>
  <c r="A2629" i="2"/>
  <c r="G2620" i="2"/>
  <c r="I2620" i="2" s="1"/>
  <c r="I2617" i="2"/>
  <c r="G2616" i="2"/>
  <c r="I2616" i="2" s="1"/>
  <c r="I2613" i="2"/>
  <c r="G2611" i="2"/>
  <c r="I2611" i="2" s="1"/>
  <c r="G2609" i="2"/>
  <c r="I2609" i="2" s="1"/>
  <c r="G2607" i="2"/>
  <c r="I2607" i="2" s="1"/>
  <c r="G2605" i="2"/>
  <c r="I2605" i="2" s="1"/>
  <c r="A2599" i="2"/>
  <c r="A2598" i="2"/>
  <c r="A2597" i="2"/>
  <c r="A2596" i="2"/>
  <c r="A2595" i="2"/>
  <c r="A2593" i="2"/>
  <c r="I2549" i="2"/>
  <c r="I2548" i="2"/>
  <c r="I2547" i="2"/>
  <c r="A2544" i="2"/>
  <c r="A2543" i="2"/>
  <c r="A2542" i="2"/>
  <c r="A2541" i="2"/>
  <c r="A2540" i="2"/>
  <c r="A2537" i="2"/>
  <c r="I2516" i="2"/>
  <c r="I2515" i="2"/>
  <c r="I2514" i="2"/>
  <c r="I2512" i="2"/>
  <c r="I2511" i="2"/>
  <c r="I2510" i="2"/>
  <c r="I2509" i="2"/>
  <c r="I2508" i="2"/>
  <c r="I2506" i="2"/>
  <c r="I2505" i="2"/>
  <c r="I2503" i="2"/>
  <c r="I2502" i="2"/>
  <c r="A2499" i="2"/>
  <c r="A2498" i="2"/>
  <c r="A2497" i="2"/>
  <c r="A2496" i="2"/>
  <c r="A2495" i="2"/>
  <c r="A2493" i="2"/>
  <c r="I2450" i="2"/>
  <c r="I2448" i="2"/>
  <c r="A2444" i="2"/>
  <c r="A2443" i="2"/>
  <c r="A2442" i="2"/>
  <c r="A2441" i="2"/>
  <c r="A2440" i="2"/>
  <c r="I2438" i="2"/>
  <c r="A2438" i="2"/>
  <c r="I2400" i="2"/>
  <c r="D59" i="22" s="1"/>
  <c r="I2399" i="2"/>
  <c r="I2397" i="2"/>
  <c r="I2396" i="2"/>
  <c r="A2391" i="2"/>
  <c r="A2390" i="2"/>
  <c r="A2389" i="2"/>
  <c r="A2388" i="2"/>
  <c r="A2387" i="2"/>
  <c r="I2382" i="2"/>
  <c r="I2381" i="2"/>
  <c r="I2380" i="2"/>
  <c r="I2378" i="2"/>
  <c r="I2375" i="2"/>
  <c r="I2374" i="2"/>
  <c r="I2373" i="2"/>
  <c r="I2372" i="2"/>
  <c r="I2371" i="2"/>
  <c r="I2369" i="2"/>
  <c r="I2368" i="2"/>
  <c r="I2366" i="2"/>
  <c r="I2365" i="2"/>
  <c r="I2363" i="2"/>
  <c r="I2362" i="2"/>
  <c r="I2360" i="2"/>
  <c r="I2385" i="2" s="1"/>
  <c r="I2394" i="2" s="1"/>
  <c r="A2356" i="2"/>
  <c r="A2355" i="2"/>
  <c r="A2354" i="2"/>
  <c r="A2353" i="2"/>
  <c r="A2352" i="2"/>
  <c r="A2350" i="2"/>
  <c r="I2318" i="2"/>
  <c r="I2317" i="2"/>
  <c r="I2316" i="2"/>
  <c r="I2314" i="2"/>
  <c r="I2313" i="2"/>
  <c r="I2312" i="2"/>
  <c r="I2311" i="2"/>
  <c r="A2306" i="2"/>
  <c r="A2305" i="2"/>
  <c r="A2304" i="2"/>
  <c r="A2303" i="2"/>
  <c r="A2302" i="2"/>
  <c r="I2297" i="2"/>
  <c r="I2296" i="2"/>
  <c r="I2292" i="2"/>
  <c r="I2291" i="2"/>
  <c r="I2289" i="2"/>
  <c r="I2288" i="2"/>
  <c r="I2287" i="2"/>
  <c r="I2285" i="2"/>
  <c r="I2283" i="2"/>
  <c r="I2282" i="2"/>
  <c r="I2281" i="2"/>
  <c r="I2277" i="2"/>
  <c r="I2275" i="2"/>
  <c r="I2274" i="2"/>
  <c r="I2273" i="2"/>
  <c r="A2268" i="2"/>
  <c r="A2267" i="2"/>
  <c r="A2266" i="2"/>
  <c r="A2265" i="2"/>
  <c r="A2264" i="2"/>
  <c r="A2262" i="2"/>
  <c r="I2237" i="2"/>
  <c r="I2235" i="2"/>
  <c r="I2234" i="2"/>
  <c r="G2232" i="2"/>
  <c r="I2232" i="2" s="1"/>
  <c r="I2229" i="2"/>
  <c r="I2227" i="2"/>
  <c r="I2226" i="2"/>
  <c r="A2221" i="2"/>
  <c r="A2220" i="2"/>
  <c r="A2219" i="2"/>
  <c r="A2218" i="2"/>
  <c r="A2217" i="2"/>
  <c r="I2212" i="2"/>
  <c r="I2211" i="2"/>
  <c r="I2209" i="2"/>
  <c r="I2207" i="2"/>
  <c r="I2206" i="2"/>
  <c r="I2203" i="2"/>
  <c r="I2201" i="2"/>
  <c r="I2198" i="2"/>
  <c r="I2197" i="2"/>
  <c r="I2196" i="2"/>
  <c r="I2194" i="2"/>
  <c r="I2193" i="2"/>
  <c r="I2192" i="2"/>
  <c r="A2187" i="2"/>
  <c r="A2186" i="2"/>
  <c r="A2185" i="2"/>
  <c r="A2184" i="2"/>
  <c r="A2183" i="2"/>
  <c r="A2181" i="2"/>
  <c r="I2143" i="2"/>
  <c r="I2142" i="2"/>
  <c r="I2140" i="2"/>
  <c r="I2139" i="2"/>
  <c r="I2138" i="2"/>
  <c r="A2133" i="2"/>
  <c r="A2132" i="2"/>
  <c r="A2131" i="2"/>
  <c r="A2130" i="2"/>
  <c r="A2129" i="2"/>
  <c r="I2125" i="2"/>
  <c r="I2124" i="2"/>
  <c r="I2122" i="2"/>
  <c r="I2121" i="2"/>
  <c r="I2118" i="2"/>
  <c r="I2117" i="2"/>
  <c r="I2114" i="2"/>
  <c r="I2113" i="2"/>
  <c r="I2111" i="2"/>
  <c r="I2109" i="2"/>
  <c r="I2106" i="2"/>
  <c r="I2105" i="2"/>
  <c r="I2104" i="2"/>
  <c r="A2100" i="2"/>
  <c r="A2099" i="2"/>
  <c r="A2098" i="2"/>
  <c r="A2097" i="2"/>
  <c r="A2096" i="2"/>
  <c r="A2094" i="2"/>
  <c r="I2090" i="2"/>
  <c r="I2089" i="2"/>
  <c r="I2088" i="2"/>
  <c r="I2086" i="2"/>
  <c r="I2085" i="2"/>
  <c r="I2084" i="2"/>
  <c r="I2083" i="2"/>
  <c r="I2082" i="2"/>
  <c r="I2080" i="2"/>
  <c r="I2078" i="2"/>
  <c r="I2076" i="2"/>
  <c r="I2075" i="2"/>
  <c r="I2074" i="2"/>
  <c r="I2072" i="2"/>
  <c r="I2071" i="2"/>
  <c r="A2066" i="2"/>
  <c r="A2065" i="2"/>
  <c r="A2064" i="2"/>
  <c r="A2063" i="2"/>
  <c r="A2062" i="2"/>
  <c r="A2060" i="2"/>
  <c r="I2038" i="2"/>
  <c r="I2037" i="2"/>
  <c r="I2036" i="2"/>
  <c r="I2034" i="2"/>
  <c r="I2033" i="2"/>
  <c r="I2032" i="2"/>
  <c r="I2031" i="2"/>
  <c r="I2030" i="2"/>
  <c r="A2025" i="2"/>
  <c r="A2024" i="2"/>
  <c r="A2023" i="2"/>
  <c r="A2022" i="2"/>
  <c r="A2021" i="2"/>
  <c r="A2019" i="2"/>
  <c r="G1988" i="2"/>
  <c r="I1988" i="2" s="1"/>
  <c r="I1985" i="2"/>
  <c r="I1984" i="2"/>
  <c r="I1982" i="2"/>
  <c r="I1981" i="2"/>
  <c r="A1977" i="2"/>
  <c r="A1976" i="2"/>
  <c r="A1975" i="2"/>
  <c r="A1974" i="2"/>
  <c r="A1973" i="2"/>
  <c r="A1971" i="2"/>
  <c r="I1966" i="2"/>
  <c r="I1965" i="2"/>
  <c r="I1963" i="2"/>
  <c r="I1961" i="2"/>
  <c r="I1960" i="2"/>
  <c r="I1959" i="2"/>
  <c r="I1956" i="2"/>
  <c r="I1954" i="2"/>
  <c r="I1952" i="2"/>
  <c r="I1950" i="2"/>
  <c r="I1948" i="2"/>
  <c r="I1947" i="2"/>
  <c r="A1943" i="2"/>
  <c r="A1942" i="2"/>
  <c r="A1941" i="2"/>
  <c r="A1940" i="2"/>
  <c r="A1939" i="2"/>
  <c r="A1937" i="2"/>
  <c r="I1922" i="2"/>
  <c r="I1920" i="2"/>
  <c r="I1917" i="2"/>
  <c r="I1916" i="2"/>
  <c r="I1914" i="2"/>
  <c r="I1913" i="2"/>
  <c r="I1912" i="2"/>
  <c r="I1909" i="2"/>
  <c r="A1901" i="2"/>
  <c r="A1900" i="2"/>
  <c r="A1899" i="2"/>
  <c r="A1898" i="2"/>
  <c r="A1897" i="2"/>
  <c r="I1893" i="2"/>
  <c r="I1892" i="2"/>
  <c r="I1888" i="2"/>
  <c r="I1887" i="2"/>
  <c r="I1886" i="2"/>
  <c r="I1884" i="2"/>
  <c r="I1883" i="2"/>
  <c r="I1882" i="2"/>
  <c r="I1879" i="2"/>
  <c r="I1877" i="2"/>
  <c r="A1872" i="2"/>
  <c r="A1871" i="2"/>
  <c r="A1870" i="2"/>
  <c r="A1869" i="2"/>
  <c r="A1868" i="2"/>
  <c r="A1866" i="2"/>
  <c r="I1831" i="2"/>
  <c r="I1830" i="2"/>
  <c r="I1829" i="2"/>
  <c r="I1827" i="2"/>
  <c r="I1826" i="2"/>
  <c r="I1825" i="2"/>
  <c r="A1821" i="2"/>
  <c r="A1820" i="2"/>
  <c r="A1819" i="2"/>
  <c r="A1818" i="2"/>
  <c r="A1817" i="2"/>
  <c r="A1815" i="2"/>
  <c r="G1777" i="2"/>
  <c r="I1777" i="2" s="1"/>
  <c r="I1774" i="2"/>
  <c r="I1773" i="2"/>
  <c r="A1769" i="2"/>
  <c r="A1768" i="2"/>
  <c r="A1767" i="2"/>
  <c r="A1766" i="2"/>
  <c r="A1765" i="2"/>
  <c r="A1763" i="2"/>
  <c r="I1726" i="2"/>
  <c r="I1723" i="2"/>
  <c r="I1722" i="2"/>
  <c r="A1718" i="2"/>
  <c r="A1717" i="2"/>
  <c r="A1716" i="2"/>
  <c r="A1715" i="2"/>
  <c r="A1714" i="2"/>
  <c r="A1712" i="2"/>
  <c r="I1680" i="2"/>
  <c r="I1679" i="2"/>
  <c r="I1678" i="2"/>
  <c r="I1675" i="2"/>
  <c r="I1674" i="2"/>
  <c r="A1668" i="2"/>
  <c r="A1667" i="2"/>
  <c r="A1666" i="2"/>
  <c r="A1665" i="2"/>
  <c r="A1664" i="2"/>
  <c r="A1662" i="2"/>
  <c r="I1630" i="2"/>
  <c r="I1627" i="2"/>
  <c r="I1624" i="2"/>
  <c r="A1619" i="2"/>
  <c r="A1618" i="2"/>
  <c r="A1617" i="2"/>
  <c r="A1616" i="2"/>
  <c r="A1615" i="2"/>
  <c r="I1609" i="2"/>
  <c r="I1608" i="2"/>
  <c r="I1606" i="2"/>
  <c r="I1605" i="2"/>
  <c r="I1602" i="2"/>
  <c r="I1600" i="2"/>
  <c r="I1599" i="2"/>
  <c r="I1597" i="2"/>
  <c r="I1595" i="2"/>
  <c r="I1593" i="2"/>
  <c r="I1592" i="2"/>
  <c r="I1588" i="2"/>
  <c r="A1585" i="2"/>
  <c r="A1584" i="2"/>
  <c r="A1583" i="2"/>
  <c r="A1582" i="2"/>
  <c r="A1581" i="2"/>
  <c r="A1579" i="2"/>
  <c r="I1538" i="2"/>
  <c r="I1536" i="2"/>
  <c r="A1531" i="2"/>
  <c r="A1530" i="2"/>
  <c r="A1529" i="2"/>
  <c r="A1528" i="2"/>
  <c r="A1527" i="2"/>
  <c r="I1521" i="2"/>
  <c r="I1519" i="2"/>
  <c r="I1518" i="2"/>
  <c r="I1516" i="2"/>
  <c r="I1515" i="2"/>
  <c r="I1513" i="2"/>
  <c r="I1512" i="2"/>
  <c r="I1511" i="2"/>
  <c r="I1510" i="2"/>
  <c r="I1509" i="2"/>
  <c r="I1507" i="2"/>
  <c r="I1505" i="2"/>
  <c r="I1503" i="2"/>
  <c r="I1502" i="2"/>
  <c r="A1497" i="2"/>
  <c r="A1496" i="2"/>
  <c r="A1495" i="2"/>
  <c r="A1494" i="2"/>
  <c r="A1493" i="2"/>
  <c r="A1491" i="2"/>
  <c r="I1450" i="2"/>
  <c r="I1448" i="2"/>
  <c r="A1443" i="2"/>
  <c r="A1442" i="2"/>
  <c r="A1441" i="2"/>
  <c r="A1440" i="2"/>
  <c r="A1439" i="2"/>
  <c r="I1432" i="2"/>
  <c r="I1430" i="2"/>
  <c r="I1429" i="2"/>
  <c r="I1427" i="2"/>
  <c r="I1426" i="2"/>
  <c r="I1425" i="2"/>
  <c r="I1423" i="2"/>
  <c r="I1422" i="2"/>
  <c r="I1420" i="2"/>
  <c r="I1419" i="2"/>
  <c r="I1416" i="2"/>
  <c r="I1413" i="2"/>
  <c r="I1412" i="2"/>
  <c r="A1408" i="2"/>
  <c r="A1407" i="2"/>
  <c r="A1406" i="2"/>
  <c r="A1405" i="2"/>
  <c r="A1404" i="2"/>
  <c r="A1402" i="2"/>
  <c r="G1386" i="2"/>
  <c r="I1386" i="2" s="1"/>
  <c r="I1383" i="2"/>
  <c r="G1381" i="2"/>
  <c r="I1381" i="2" s="1"/>
  <c r="I1378" i="2"/>
  <c r="I1377" i="2"/>
  <c r="I1376" i="2"/>
  <c r="I1374" i="2"/>
  <c r="I1373" i="2"/>
  <c r="I1372" i="2"/>
  <c r="I1371" i="2"/>
  <c r="A1366" i="2"/>
  <c r="A1365" i="2"/>
  <c r="A1364" i="2"/>
  <c r="A1363" i="2"/>
  <c r="A1362" i="2"/>
  <c r="A1359" i="2"/>
  <c r="I1332" i="2"/>
  <c r="I1331" i="2"/>
  <c r="I1330" i="2"/>
  <c r="I1328" i="2"/>
  <c r="I1327" i="2"/>
  <c r="I1325" i="2"/>
  <c r="I1324" i="2"/>
  <c r="I1322" i="2"/>
  <c r="A1318" i="2"/>
  <c r="A1317" i="2"/>
  <c r="A1316" i="2"/>
  <c r="A1315" i="2"/>
  <c r="A1314" i="2"/>
  <c r="A1312" i="2"/>
  <c r="I1301" i="2"/>
  <c r="I1299" i="2"/>
  <c r="I1296" i="2"/>
  <c r="I1295" i="2"/>
  <c r="I1292" i="2"/>
  <c r="I1291" i="2"/>
  <c r="I1290" i="2"/>
  <c r="I1288" i="2"/>
  <c r="I1287" i="2"/>
  <c r="I1285" i="2"/>
  <c r="I1284" i="2"/>
  <c r="I1283" i="2"/>
  <c r="A1279" i="2"/>
  <c r="A1278" i="2"/>
  <c r="A1277" i="2"/>
  <c r="A1276" i="2"/>
  <c r="A1275" i="2"/>
  <c r="A1273" i="2"/>
  <c r="I1253" i="2"/>
  <c r="I1252" i="2"/>
  <c r="I1249" i="2"/>
  <c r="I1248" i="2"/>
  <c r="I1247" i="2"/>
  <c r="I1245" i="2"/>
  <c r="I1244" i="2"/>
  <c r="A1239" i="2"/>
  <c r="A1238" i="2"/>
  <c r="A1237" i="2"/>
  <c r="A1236" i="2"/>
  <c r="A1235" i="2"/>
  <c r="I1232" i="2"/>
  <c r="I1230" i="2"/>
  <c r="I1229" i="2"/>
  <c r="I1228" i="2"/>
  <c r="I1226" i="2"/>
  <c r="I1225" i="2"/>
  <c r="I1223" i="2"/>
  <c r="I1222" i="2"/>
  <c r="I1219" i="2"/>
  <c r="I1218" i="2"/>
  <c r="I1217" i="2"/>
  <c r="I1215" i="2"/>
  <c r="I1214" i="2"/>
  <c r="I1213" i="2"/>
  <c r="A1208" i="2"/>
  <c r="A1207" i="2"/>
  <c r="A1206" i="2"/>
  <c r="A1205" i="2"/>
  <c r="A1204" i="2"/>
  <c r="I1198" i="2"/>
  <c r="I1196" i="2"/>
  <c r="I1195" i="2"/>
  <c r="I1194" i="2"/>
  <c r="I1192" i="2"/>
  <c r="I1191" i="2"/>
  <c r="I1189" i="2"/>
  <c r="I1187" i="2"/>
  <c r="I1184" i="2"/>
  <c r="A1179" i="2"/>
  <c r="A1178" i="2"/>
  <c r="A1177" i="2"/>
  <c r="A1176" i="2"/>
  <c r="A1175" i="2"/>
  <c r="A1173" i="2"/>
  <c r="I1129" i="2"/>
  <c r="I1128" i="2"/>
  <c r="A1123" i="2"/>
  <c r="A1122" i="2"/>
  <c r="A1121" i="2"/>
  <c r="A1120" i="2"/>
  <c r="A1119" i="2"/>
  <c r="I1114" i="2"/>
  <c r="I1113" i="2"/>
  <c r="I1110" i="2"/>
  <c r="I1108" i="2"/>
  <c r="I1106" i="2"/>
  <c r="I1105" i="2"/>
  <c r="I1103" i="2"/>
  <c r="I1102" i="2"/>
  <c r="I1101" i="2"/>
  <c r="I1099" i="2"/>
  <c r="I1096" i="2"/>
  <c r="I1095" i="2"/>
  <c r="A1090" i="2"/>
  <c r="A1089" i="2"/>
  <c r="A1088" i="2"/>
  <c r="A1087" i="2"/>
  <c r="A1086" i="2"/>
  <c r="I1080" i="2"/>
  <c r="I1078" i="2"/>
  <c r="I1076" i="2"/>
  <c r="I1075" i="2"/>
  <c r="I1072" i="2"/>
  <c r="I1070" i="2"/>
  <c r="I1069" i="2"/>
  <c r="I1067" i="2"/>
  <c r="I1065" i="2"/>
  <c r="I1064" i="2"/>
  <c r="I1062" i="2"/>
  <c r="A1057" i="2"/>
  <c r="A1056" i="2"/>
  <c r="A1055" i="2"/>
  <c r="A1054" i="2"/>
  <c r="A1053" i="2"/>
  <c r="I1049" i="2"/>
  <c r="I1046" i="2"/>
  <c r="I1045" i="2"/>
  <c r="I1042" i="2"/>
  <c r="I1041" i="2"/>
  <c r="I1040" i="2"/>
  <c r="I1039" i="2"/>
  <c r="I1037" i="2"/>
  <c r="I1036" i="2"/>
  <c r="I1034" i="2"/>
  <c r="I1032" i="2"/>
  <c r="I1031" i="2"/>
  <c r="I1030" i="2"/>
  <c r="I1029" i="2"/>
  <c r="I1028" i="2"/>
  <c r="A1023" i="2"/>
  <c r="A1022" i="2"/>
  <c r="A1021" i="2"/>
  <c r="A1020" i="2"/>
  <c r="A1019" i="2"/>
  <c r="A1017" i="2"/>
  <c r="A966" i="2"/>
  <c r="A965" i="2"/>
  <c r="A964" i="2"/>
  <c r="A963" i="2"/>
  <c r="A962" i="2"/>
  <c r="I957" i="2"/>
  <c r="I956" i="2"/>
  <c r="I955" i="2"/>
  <c r="I954" i="2"/>
  <c r="I953" i="2"/>
  <c r="I952" i="2"/>
  <c r="I951" i="2"/>
  <c r="I949" i="2"/>
  <c r="I948" i="2"/>
  <c r="I947" i="2"/>
  <c r="I946" i="2"/>
  <c r="I944" i="2"/>
  <c r="I941" i="2"/>
  <c r="I940" i="2"/>
  <c r="I938" i="2"/>
  <c r="I937" i="2"/>
  <c r="A932" i="2"/>
  <c r="A931" i="2"/>
  <c r="A930" i="2"/>
  <c r="A929" i="2"/>
  <c r="A928" i="2"/>
  <c r="I921" i="2"/>
  <c r="I919" i="2"/>
  <c r="I918" i="2"/>
  <c r="I916" i="2"/>
  <c r="I915" i="2"/>
  <c r="I914" i="2"/>
  <c r="I912" i="2"/>
  <c r="I911" i="2"/>
  <c r="I908" i="2"/>
  <c r="I907" i="2"/>
  <c r="I906" i="2"/>
  <c r="I905" i="2"/>
  <c r="A900" i="2"/>
  <c r="A899" i="2"/>
  <c r="A898" i="2"/>
  <c r="A897" i="2"/>
  <c r="A896" i="2"/>
  <c r="A894" i="2"/>
  <c r="I875" i="2"/>
  <c r="I874" i="2"/>
  <c r="I873" i="2"/>
  <c r="I871" i="2"/>
  <c r="I870" i="2"/>
  <c r="I867" i="2"/>
  <c r="I864" i="2"/>
  <c r="I863" i="2"/>
  <c r="A858" i="2"/>
  <c r="A857" i="2"/>
  <c r="A856" i="2"/>
  <c r="A855" i="2"/>
  <c r="A854" i="2"/>
  <c r="A852" i="2"/>
  <c r="I812" i="2"/>
  <c r="I810" i="2"/>
  <c r="I809" i="2"/>
  <c r="A804" i="2"/>
  <c r="A803" i="2"/>
  <c r="A802" i="2"/>
  <c r="A801" i="2"/>
  <c r="A800" i="2"/>
  <c r="I796" i="2"/>
  <c r="I793" i="2"/>
  <c r="I791" i="2"/>
  <c r="I790" i="2"/>
  <c r="I787" i="2"/>
  <c r="I786" i="2"/>
  <c r="G785" i="2"/>
  <c r="I785" i="2" s="1"/>
  <c r="G783" i="2"/>
  <c r="I783" i="2" s="1"/>
  <c r="I779" i="2"/>
  <c r="I774" i="2"/>
  <c r="A770" i="2"/>
  <c r="A769" i="2"/>
  <c r="A768" i="2"/>
  <c r="A767" i="2"/>
  <c r="A766" i="2"/>
  <c r="A764" i="2"/>
  <c r="I719" i="2"/>
  <c r="A714" i="2"/>
  <c r="A713" i="2"/>
  <c r="A712" i="2"/>
  <c r="A711" i="2"/>
  <c r="A710" i="2"/>
  <c r="G704" i="2"/>
  <c r="I704" i="2" s="1"/>
  <c r="I701" i="2"/>
  <c r="I700" i="2"/>
  <c r="I698" i="2"/>
  <c r="I697" i="2"/>
  <c r="I696" i="2"/>
  <c r="I693" i="2"/>
  <c r="I692" i="2"/>
  <c r="I691" i="2"/>
  <c r="I689" i="2"/>
  <c r="I688" i="2"/>
  <c r="I686" i="2"/>
  <c r="I685" i="2"/>
  <c r="A681" i="2"/>
  <c r="A680" i="2"/>
  <c r="A679" i="2"/>
  <c r="A678" i="2"/>
  <c r="A677" i="2"/>
  <c r="A675" i="2"/>
  <c r="I656" i="2"/>
  <c r="I655" i="2"/>
  <c r="I654" i="2"/>
  <c r="I653" i="2"/>
  <c r="G650" i="2"/>
  <c r="I650" i="2" s="1"/>
  <c r="I647" i="2"/>
  <c r="I646" i="2"/>
  <c r="I645" i="2"/>
  <c r="I644" i="2"/>
  <c r="I643" i="2"/>
  <c r="I642" i="2"/>
  <c r="A637" i="2"/>
  <c r="A636" i="2"/>
  <c r="A635" i="2"/>
  <c r="A634" i="2"/>
  <c r="A633" i="2"/>
  <c r="I628" i="2"/>
  <c r="I627" i="2"/>
  <c r="I626" i="2"/>
  <c r="I624" i="2"/>
  <c r="I621" i="2"/>
  <c r="I620" i="2"/>
  <c r="I619" i="2"/>
  <c r="I618" i="2"/>
  <c r="I616" i="2"/>
  <c r="I613" i="2"/>
  <c r="I612" i="2"/>
  <c r="I610" i="2"/>
  <c r="A605" i="2"/>
  <c r="A604" i="2"/>
  <c r="A603" i="2"/>
  <c r="A602" i="2"/>
  <c r="A601" i="2"/>
  <c r="I594" i="2"/>
  <c r="I593" i="2"/>
  <c r="I592" i="2"/>
  <c r="I591" i="2"/>
  <c r="I589" i="2"/>
  <c r="I588" i="2"/>
  <c r="I586" i="2"/>
  <c r="I585" i="2"/>
  <c r="I582" i="2"/>
  <c r="I581" i="2"/>
  <c r="I580" i="2"/>
  <c r="I577" i="2"/>
  <c r="I575" i="2"/>
  <c r="I572" i="2"/>
  <c r="A567" i="2"/>
  <c r="A566" i="2"/>
  <c r="A565" i="2"/>
  <c r="A564" i="2"/>
  <c r="A563" i="2"/>
  <c r="I559" i="2"/>
  <c r="I557" i="2"/>
  <c r="I556" i="2"/>
  <c r="I555" i="2"/>
  <c r="I552" i="2"/>
  <c r="I550" i="2"/>
  <c r="I547" i="2"/>
  <c r="I546" i="2"/>
  <c r="I545" i="2"/>
  <c r="I542" i="2"/>
  <c r="I541" i="2"/>
  <c r="I540" i="2"/>
  <c r="I539" i="2"/>
  <c r="I538" i="2"/>
  <c r="A530" i="2"/>
  <c r="A529" i="2"/>
  <c r="A528" i="2"/>
  <c r="A527" i="2"/>
  <c r="A526" i="2"/>
  <c r="I522" i="2"/>
  <c r="G521" i="2"/>
  <c r="I521" i="2" s="1"/>
  <c r="I518" i="2"/>
  <c r="I517" i="2"/>
  <c r="I516" i="2"/>
  <c r="I514" i="2"/>
  <c r="I513" i="2"/>
  <c r="I509" i="2"/>
  <c r="I506" i="2"/>
  <c r="I504" i="2"/>
  <c r="I501" i="2"/>
  <c r="I500" i="2"/>
  <c r="A495" i="2"/>
  <c r="A494" i="2"/>
  <c r="A493" i="2"/>
  <c r="A492" i="2"/>
  <c r="A491" i="2"/>
  <c r="I487" i="2"/>
  <c r="I484" i="2"/>
  <c r="I482" i="2"/>
  <c r="I479" i="2"/>
  <c r="I478" i="2"/>
  <c r="I477" i="2"/>
  <c r="I474" i="2"/>
  <c r="I473" i="2"/>
  <c r="I472" i="2"/>
  <c r="A467" i="2"/>
  <c r="A466" i="2"/>
  <c r="A465" i="2"/>
  <c r="A464" i="2"/>
  <c r="A463" i="2"/>
  <c r="I458" i="2"/>
  <c r="I455" i="2"/>
  <c r="I454" i="2"/>
  <c r="I451" i="2"/>
  <c r="I450" i="2"/>
  <c r="I449" i="2"/>
  <c r="I447" i="2"/>
  <c r="I446" i="2"/>
  <c r="I445" i="2"/>
  <c r="I442" i="2"/>
  <c r="I438" i="2"/>
  <c r="A433" i="2"/>
  <c r="A432" i="2"/>
  <c r="A431" i="2"/>
  <c r="A430" i="2"/>
  <c r="A429" i="2"/>
  <c r="I425" i="2"/>
  <c r="I423" i="2"/>
  <c r="I419" i="2"/>
  <c r="I416" i="2"/>
  <c r="I415" i="2"/>
  <c r="I413" i="2"/>
  <c r="I410" i="2"/>
  <c r="I409" i="2"/>
  <c r="I406" i="2"/>
  <c r="A400" i="2"/>
  <c r="A399" i="2"/>
  <c r="A398" i="2"/>
  <c r="A397" i="2"/>
  <c r="A396" i="2"/>
  <c r="I391" i="2"/>
  <c r="I388" i="2"/>
  <c r="I387" i="2"/>
  <c r="I385" i="2"/>
  <c r="I382" i="2"/>
  <c r="I381" i="2"/>
  <c r="I379" i="2"/>
  <c r="I377" i="2"/>
  <c r="I374" i="2"/>
  <c r="I373" i="2"/>
  <c r="I372" i="2"/>
  <c r="A368" i="2"/>
  <c r="A367" i="2"/>
  <c r="A366" i="2"/>
  <c r="A365" i="2"/>
  <c r="A364" i="2"/>
  <c r="A362" i="2"/>
  <c r="I333" i="2"/>
  <c r="I332" i="2"/>
  <c r="I331" i="2"/>
  <c r="I330" i="2"/>
  <c r="I328" i="2"/>
  <c r="I327" i="2"/>
  <c r="A321" i="2"/>
  <c r="A320" i="2"/>
  <c r="A319" i="2"/>
  <c r="A318" i="2"/>
  <c r="A317" i="2"/>
  <c r="I314" i="2"/>
  <c r="I312" i="2"/>
  <c r="I311" i="2"/>
  <c r="G309" i="2"/>
  <c r="I309" i="2" s="1"/>
  <c r="G307" i="2"/>
  <c r="I307" i="2" s="1"/>
  <c r="G305" i="2"/>
  <c r="I305" i="2" s="1"/>
  <c r="I303" i="2"/>
  <c r="G303" i="2"/>
  <c r="G301" i="2"/>
  <c r="I301" i="2" s="1"/>
  <c r="G299" i="2"/>
  <c r="I299" i="2" s="1"/>
  <c r="G297" i="2"/>
  <c r="I297" i="2" s="1"/>
  <c r="A291" i="2"/>
  <c r="A290" i="2"/>
  <c r="A289" i="2"/>
  <c r="A288" i="2"/>
  <c r="A287" i="2"/>
  <c r="I280" i="2"/>
  <c r="I279" i="2"/>
  <c r="I278" i="2"/>
  <c r="I277" i="2"/>
  <c r="I276" i="2"/>
  <c r="I275" i="2"/>
  <c r="I274" i="2"/>
  <c r="I273" i="2"/>
  <c r="I272" i="2"/>
  <c r="I271" i="2"/>
  <c r="I270" i="2"/>
  <c r="I269" i="2"/>
  <c r="I268" i="2"/>
  <c r="I267" i="2"/>
  <c r="I266" i="2"/>
  <c r="I265" i="2"/>
  <c r="I264" i="2"/>
  <c r="I263" i="2"/>
  <c r="I262" i="2"/>
  <c r="I261" i="2"/>
  <c r="I260" i="2"/>
  <c r="I259" i="2"/>
  <c r="I258" i="2"/>
  <c r="I257" i="2"/>
  <c r="A252" i="2"/>
  <c r="A251" i="2"/>
  <c r="A250" i="2"/>
  <c r="A249" i="2"/>
  <c r="A248" i="2"/>
  <c r="I244" i="2"/>
  <c r="I243" i="2"/>
  <c r="I242" i="2"/>
  <c r="I241" i="2"/>
  <c r="I240" i="2"/>
  <c r="I239" i="2"/>
  <c r="I237" i="2"/>
  <c r="I236" i="2"/>
  <c r="I235" i="2"/>
  <c r="I234" i="2"/>
  <c r="I233" i="2"/>
  <c r="I232" i="2"/>
  <c r="I231" i="2"/>
  <c r="I230" i="2"/>
  <c r="G228" i="2"/>
  <c r="I228" i="2" s="1"/>
  <c r="I226" i="2"/>
  <c r="I225" i="2"/>
  <c r="I224" i="2"/>
  <c r="I223" i="2"/>
  <c r="I222" i="2"/>
  <c r="I221" i="2"/>
  <c r="I220" i="2"/>
  <c r="I246" i="2" s="1"/>
  <c r="I255" i="2" s="1"/>
  <c r="I285" i="2" s="1"/>
  <c r="I294" i="2" s="1"/>
  <c r="I315" i="2" s="1"/>
  <c r="I324" i="2" s="1"/>
  <c r="A216" i="2"/>
  <c r="A215" i="2"/>
  <c r="A214" i="2"/>
  <c r="A213" i="2"/>
  <c r="A212" i="2"/>
  <c r="A210" i="2"/>
  <c r="I190" i="2"/>
  <c r="I189" i="2"/>
  <c r="I187" i="2"/>
  <c r="I186" i="2"/>
  <c r="I183" i="2"/>
  <c r="I182" i="2"/>
  <c r="I181" i="2"/>
  <c r="I179" i="2"/>
  <c r="I178" i="2"/>
  <c r="I176" i="2"/>
  <c r="I175" i="2"/>
  <c r="A171" i="2"/>
  <c r="A170" i="2"/>
  <c r="A169" i="2"/>
  <c r="A168" i="2"/>
  <c r="A167" i="2"/>
  <c r="A165" i="2"/>
  <c r="A115" i="2"/>
  <c r="A114" i="2"/>
  <c r="A113" i="2"/>
  <c r="A112" i="2"/>
  <c r="A111" i="2"/>
  <c r="G106" i="2"/>
  <c r="I106" i="2" s="1"/>
  <c r="G103" i="2"/>
  <c r="I103" i="2" s="1"/>
  <c r="I100" i="2"/>
  <c r="I99" i="2"/>
  <c r="I98" i="2"/>
  <c r="I97" i="2"/>
  <c r="I96" i="2"/>
  <c r="I95" i="2"/>
  <c r="I93" i="2"/>
  <c r="I92" i="2"/>
  <c r="I91" i="2"/>
  <c r="I90" i="2"/>
  <c r="I89" i="2"/>
  <c r="I88" i="2"/>
  <c r="I87" i="2"/>
  <c r="I86" i="2"/>
  <c r="I85" i="2"/>
  <c r="I84" i="2"/>
  <c r="I83" i="2"/>
  <c r="I82" i="2"/>
  <c r="A77" i="2"/>
  <c r="A76" i="2"/>
  <c r="A75" i="2"/>
  <c r="A74" i="2"/>
  <c r="A73" i="2"/>
  <c r="I69" i="2"/>
  <c r="I68" i="2"/>
  <c r="I67" i="2"/>
  <c r="I66" i="2"/>
  <c r="I65" i="2"/>
  <c r="I63" i="2"/>
  <c r="I62" i="2"/>
  <c r="I61" i="2"/>
  <c r="I60" i="2"/>
  <c r="I59" i="2"/>
  <c r="I58" i="2"/>
  <c r="I56" i="2"/>
  <c r="I55" i="2"/>
  <c r="I54" i="2"/>
  <c r="I53" i="2"/>
  <c r="I52" i="2"/>
  <c r="I51" i="2"/>
  <c r="I49" i="2"/>
  <c r="I48" i="2"/>
  <c r="I47" i="2"/>
  <c r="I46" i="2"/>
  <c r="I45" i="2"/>
  <c r="A40" i="2"/>
  <c r="A39" i="2"/>
  <c r="A38" i="2"/>
  <c r="A37" i="2"/>
  <c r="A36" i="2"/>
  <c r="I32" i="2"/>
  <c r="G28" i="2"/>
  <c r="I28" i="2" s="1"/>
  <c r="G26" i="2"/>
  <c r="I26" i="2" s="1"/>
  <c r="G23" i="2"/>
  <c r="I23" i="2" s="1"/>
  <c r="D7" i="23" s="1"/>
  <c r="I21" i="2"/>
  <c r="I19" i="2"/>
  <c r="I18" i="2"/>
  <c r="I16" i="2"/>
  <c r="I15" i="2"/>
  <c r="I14" i="2"/>
  <c r="I13" i="2"/>
  <c r="I12" i="2"/>
  <c r="I10" i="2"/>
  <c r="I9" i="2"/>
  <c r="A5" i="2"/>
  <c r="A4" i="2"/>
  <c r="A3" i="2"/>
  <c r="A2" i="2"/>
  <c r="A1" i="2"/>
  <c r="A304" i="1"/>
  <c r="A263" i="1"/>
  <c r="A262" i="1"/>
  <c r="A261" i="1"/>
  <c r="A219" i="1"/>
  <c r="A218" i="1"/>
  <c r="A217" i="1"/>
  <c r="A176" i="1"/>
  <c r="A175" i="1"/>
  <c r="A174" i="1"/>
  <c r="A132" i="1"/>
  <c r="A131" i="1"/>
  <c r="A130" i="1"/>
  <c r="A88" i="1"/>
  <c r="A87" i="1"/>
  <c r="A86" i="1"/>
  <c r="A45" i="1"/>
  <c r="A44" i="1"/>
  <c r="A43" i="1"/>
  <c r="A2" i="1"/>
  <c r="A1" i="1"/>
  <c r="D351" i="22" l="1"/>
  <c r="D26" i="23"/>
  <c r="I422" i="21"/>
  <c r="I370" i="21"/>
  <c r="D350" i="22"/>
  <c r="I185" i="21"/>
  <c r="I194" i="21" s="1"/>
  <c r="I217" i="21" s="1"/>
  <c r="I226" i="21" s="1"/>
  <c r="I250" i="21" s="1"/>
  <c r="I259" i="21" s="1"/>
  <c r="I285" i="21" s="1"/>
  <c r="I294" i="21" s="1"/>
  <c r="I321" i="21" s="1"/>
  <c r="I330" i="21" s="1"/>
  <c r="D349" i="22"/>
  <c r="I76" i="21"/>
  <c r="I85" i="21" s="1"/>
  <c r="I110" i="21" s="1"/>
  <c r="I119" i="21" s="1"/>
  <c r="I153" i="21"/>
  <c r="D352" i="22"/>
  <c r="D348" i="22"/>
  <c r="I43" i="21"/>
  <c r="D344" i="22"/>
  <c r="I309" i="20"/>
  <c r="D25" i="23"/>
  <c r="D345" i="22"/>
  <c r="I260" i="20"/>
  <c r="D341" i="22"/>
  <c r="D340" i="22"/>
  <c r="I207" i="20"/>
  <c r="I153" i="20"/>
  <c r="D339" i="22"/>
  <c r="I117" i="20"/>
  <c r="D338" i="22"/>
  <c r="I73" i="20"/>
  <c r="D337" i="22"/>
  <c r="D346" i="22"/>
  <c r="D336" i="22"/>
  <c r="I39" i="20"/>
  <c r="D342" i="22"/>
  <c r="I302" i="19"/>
  <c r="D331" i="22"/>
  <c r="D332" i="22"/>
  <c r="D24" i="23"/>
  <c r="I252" i="19"/>
  <c r="D328" i="22"/>
  <c r="D327" i="22"/>
  <c r="I200" i="19"/>
  <c r="I147" i="19"/>
  <c r="D326" i="22"/>
  <c r="D325" i="22"/>
  <c r="D329" i="22"/>
  <c r="I95" i="19"/>
  <c r="D316" i="22"/>
  <c r="D333" i="22"/>
  <c r="D323" i="22"/>
  <c r="I43" i="19"/>
  <c r="I96" i="18"/>
  <c r="I25" i="18"/>
  <c r="I34" i="18" s="1"/>
  <c r="I56" i="18" s="1"/>
  <c r="I65" i="18" s="1"/>
  <c r="D313" i="22"/>
  <c r="D312" i="22"/>
  <c r="D23" i="23"/>
  <c r="I388" i="17"/>
  <c r="D308" i="22"/>
  <c r="D309" i="22"/>
  <c r="D305" i="22"/>
  <c r="I336" i="17"/>
  <c r="D304" i="22"/>
  <c r="I290" i="17"/>
  <c r="D303" i="22"/>
  <c r="I238" i="17"/>
  <c r="D302" i="22"/>
  <c r="I187" i="17"/>
  <c r="D301" i="22"/>
  <c r="I132" i="17"/>
  <c r="D300" i="22"/>
  <c r="D306" i="22"/>
  <c r="D310" i="22"/>
  <c r="I34" i="17"/>
  <c r="I43" i="17" s="1"/>
  <c r="I87" i="17"/>
  <c r="D22" i="23"/>
  <c r="I388" i="16"/>
  <c r="D296" i="22"/>
  <c r="I336" i="16"/>
  <c r="D293" i="22"/>
  <c r="I290" i="16"/>
  <c r="D292" i="22"/>
  <c r="D291" i="22"/>
  <c r="I238" i="16"/>
  <c r="D290" i="22"/>
  <c r="I187" i="16"/>
  <c r="D289" i="22"/>
  <c r="I132" i="16"/>
  <c r="I34" i="16"/>
  <c r="I43" i="16" s="1"/>
  <c r="D288" i="22"/>
  <c r="D294" i="22"/>
  <c r="I87" i="16"/>
  <c r="D297" i="22"/>
  <c r="D21" i="23"/>
  <c r="I381" i="15"/>
  <c r="D284" i="22"/>
  <c r="D277" i="22"/>
  <c r="D274" i="22"/>
  <c r="I329" i="15"/>
  <c r="D273" i="22"/>
  <c r="I283" i="15"/>
  <c r="D271" i="22"/>
  <c r="I184" i="15"/>
  <c r="D270" i="22"/>
  <c r="I133" i="15"/>
  <c r="D275" i="22"/>
  <c r="I35" i="15"/>
  <c r="I44" i="15" s="1"/>
  <c r="D269" i="22"/>
  <c r="D285" i="22"/>
  <c r="I88" i="15"/>
  <c r="D20" i="23"/>
  <c r="I383" i="14"/>
  <c r="D265" i="22"/>
  <c r="D264" i="22"/>
  <c r="D261" i="22"/>
  <c r="I331" i="14"/>
  <c r="D260" i="22"/>
  <c r="I285" i="14"/>
  <c r="I233" i="14"/>
  <c r="D259" i="22"/>
  <c r="I182" i="14"/>
  <c r="D258" i="22"/>
  <c r="D257" i="22"/>
  <c r="I131" i="14"/>
  <c r="D262" i="22"/>
  <c r="I88" i="14"/>
  <c r="I35" i="14"/>
  <c r="I44" i="14" s="1"/>
  <c r="D256" i="22"/>
  <c r="D266" i="22"/>
  <c r="D19" i="23"/>
  <c r="I511" i="13"/>
  <c r="D252" i="22"/>
  <c r="I460" i="13"/>
  <c r="D249" i="22"/>
  <c r="D248" i="22"/>
  <c r="I412" i="13"/>
  <c r="D247" i="22"/>
  <c r="I364" i="13"/>
  <c r="I310" i="13"/>
  <c r="D246" i="22"/>
  <c r="D245" i="22"/>
  <c r="I273" i="13"/>
  <c r="I219" i="13"/>
  <c r="D244" i="22"/>
  <c r="D237" i="22"/>
  <c r="I171" i="13"/>
  <c r="D236" i="22"/>
  <c r="I86" i="13"/>
  <c r="I95" i="13" s="1"/>
  <c r="I131" i="13"/>
  <c r="D253" i="22"/>
  <c r="D235" i="22"/>
  <c r="I53" i="13"/>
  <c r="D18" i="23"/>
  <c r="D250" i="22"/>
  <c r="D230" i="22"/>
  <c r="I410" i="12"/>
  <c r="D231" i="22"/>
  <c r="I360" i="12"/>
  <c r="D227" i="22"/>
  <c r="D226" i="22"/>
  <c r="I318" i="12"/>
  <c r="I272" i="12"/>
  <c r="D225" i="22"/>
  <c r="I218" i="12"/>
  <c r="D224" i="22"/>
  <c r="D223" i="22"/>
  <c r="I183" i="12"/>
  <c r="I135" i="12"/>
  <c r="D222" i="22"/>
  <c r="D221" i="22"/>
  <c r="D232" i="22"/>
  <c r="D17" i="23"/>
  <c r="D228" i="22"/>
  <c r="I87" i="12"/>
  <c r="I32" i="12"/>
  <c r="I41" i="12" s="1"/>
  <c r="I412" i="11"/>
  <c r="D217" i="22"/>
  <c r="D216" i="22"/>
  <c r="I362" i="11"/>
  <c r="D213" i="22"/>
  <c r="D212" i="22"/>
  <c r="I320" i="11"/>
  <c r="D211" i="22"/>
  <c r="I270" i="11"/>
  <c r="D210" i="22"/>
  <c r="I216" i="11"/>
  <c r="I181" i="11"/>
  <c r="D209" i="22"/>
  <c r="I133" i="11"/>
  <c r="D208" i="22"/>
  <c r="I32" i="11"/>
  <c r="I41" i="11" s="1"/>
  <c r="I87" i="11"/>
  <c r="D218" i="22"/>
  <c r="D207" i="22"/>
  <c r="D214" i="22"/>
  <c r="D16" i="23"/>
  <c r="I410" i="10"/>
  <c r="D196" i="22"/>
  <c r="D197" i="22"/>
  <c r="D193" i="22"/>
  <c r="I360" i="10"/>
  <c r="D192" i="22"/>
  <c r="I318" i="10"/>
  <c r="D191" i="22"/>
  <c r="I268" i="10"/>
  <c r="D190" i="22"/>
  <c r="I214" i="10"/>
  <c r="D189" i="22"/>
  <c r="I179" i="10"/>
  <c r="D188" i="22"/>
  <c r="I131" i="10"/>
  <c r="D194" i="22"/>
  <c r="I83" i="10"/>
  <c r="D187" i="22"/>
  <c r="I31" i="10"/>
  <c r="I40" i="10" s="1"/>
  <c r="D204" i="22"/>
  <c r="D15" i="23"/>
  <c r="D183" i="22"/>
  <c r="I407" i="9"/>
  <c r="D182" i="22"/>
  <c r="D179" i="22"/>
  <c r="I357" i="9"/>
  <c r="D178" i="22"/>
  <c r="I315" i="9"/>
  <c r="D177" i="22"/>
  <c r="I265" i="9"/>
  <c r="D176" i="22"/>
  <c r="I211" i="9"/>
  <c r="I177" i="9"/>
  <c r="D175" i="22"/>
  <c r="D174" i="22"/>
  <c r="I131" i="9"/>
  <c r="D184" i="22"/>
  <c r="D173" i="22"/>
  <c r="D180" i="22"/>
  <c r="D14" i="23"/>
  <c r="I31" i="9"/>
  <c r="I40" i="9" s="1"/>
  <c r="I83" i="9"/>
  <c r="I458" i="8"/>
  <c r="D168" i="22"/>
  <c r="D169" i="22"/>
  <c r="D165" i="22"/>
  <c r="I405" i="8"/>
  <c r="D164" i="22"/>
  <c r="I357" i="8"/>
  <c r="D157" i="22"/>
  <c r="I306" i="8"/>
  <c r="D156" i="22"/>
  <c r="I256" i="8"/>
  <c r="I213" i="8"/>
  <c r="D155" i="22"/>
  <c r="D154" i="22"/>
  <c r="I157" i="8"/>
  <c r="D153" i="22"/>
  <c r="I121" i="8"/>
  <c r="D152" i="22"/>
  <c r="I81" i="8"/>
  <c r="I39" i="8"/>
  <c r="D166" i="22"/>
  <c r="D151" i="22"/>
  <c r="D170" i="22"/>
  <c r="D13" i="23"/>
  <c r="I447" i="7"/>
  <c r="D146" i="22"/>
  <c r="D147" i="22"/>
  <c r="I400" i="7"/>
  <c r="D143" i="22"/>
  <c r="D142" i="22"/>
  <c r="I352" i="7"/>
  <c r="D141" i="22"/>
  <c r="I301" i="7"/>
  <c r="D140" i="22"/>
  <c r="I251" i="7"/>
  <c r="D139" i="22"/>
  <c r="I208" i="7"/>
  <c r="I152" i="7"/>
  <c r="D138" i="22"/>
  <c r="D137" i="22"/>
  <c r="I116" i="7"/>
  <c r="I77" i="7"/>
  <c r="D136" i="22"/>
  <c r="I35" i="7"/>
  <c r="D148" i="22"/>
  <c r="D144" i="22"/>
  <c r="D135" i="22"/>
  <c r="D12" i="23"/>
  <c r="D131" i="22"/>
  <c r="I449" i="6"/>
  <c r="D130" i="22"/>
  <c r="I400" i="6"/>
  <c r="D127" i="22"/>
  <c r="D126" i="22"/>
  <c r="I352" i="6"/>
  <c r="D125" i="22"/>
  <c r="I301" i="6"/>
  <c r="D124" i="22"/>
  <c r="I251" i="6"/>
  <c r="D117" i="22"/>
  <c r="I208" i="6"/>
  <c r="I152" i="6"/>
  <c r="D116" i="22"/>
  <c r="D115" i="22"/>
  <c r="I116" i="6"/>
  <c r="I77" i="6"/>
  <c r="D114" i="22"/>
  <c r="I35" i="6"/>
  <c r="D128" i="22"/>
  <c r="D113" i="22"/>
  <c r="D132" i="22"/>
  <c r="D11" i="23"/>
  <c r="I450" i="5"/>
  <c r="D108" i="22"/>
  <c r="D109" i="22"/>
  <c r="D105" i="22"/>
  <c r="I400" i="5"/>
  <c r="I352" i="5"/>
  <c r="D104" i="22"/>
  <c r="I301" i="5"/>
  <c r="D103" i="22"/>
  <c r="D102" i="22"/>
  <c r="I251" i="5"/>
  <c r="I208" i="5"/>
  <c r="D101" i="22"/>
  <c r="D100" i="22"/>
  <c r="I152" i="5"/>
  <c r="I116" i="5"/>
  <c r="D99" i="22"/>
  <c r="I77" i="5"/>
  <c r="D98" i="22"/>
  <c r="D97" i="22"/>
  <c r="D110" i="22"/>
  <c r="D106" i="22"/>
  <c r="D10" i="23"/>
  <c r="I35" i="5"/>
  <c r="I456" i="4"/>
  <c r="D93" i="22"/>
  <c r="D92" i="22"/>
  <c r="I404" i="4"/>
  <c r="D89" i="22"/>
  <c r="I356" i="4"/>
  <c r="D88" i="22"/>
  <c r="I305" i="4"/>
  <c r="D87" i="22"/>
  <c r="D86" i="22"/>
  <c r="I255" i="4"/>
  <c r="D85" i="22"/>
  <c r="I212" i="4"/>
  <c r="I156" i="4"/>
  <c r="D84" i="22"/>
  <c r="D77" i="22"/>
  <c r="I120" i="4"/>
  <c r="D76" i="22"/>
  <c r="I81" i="4"/>
  <c r="I39" i="4"/>
  <c r="D90" i="22"/>
  <c r="D75" i="22"/>
  <c r="D94" i="22"/>
  <c r="D9" i="23"/>
  <c r="I46" i="3"/>
  <c r="D71" i="22"/>
  <c r="D72" i="22"/>
  <c r="D8" i="23"/>
  <c r="I2629" i="2"/>
  <c r="D67" i="22"/>
  <c r="D68" i="22"/>
  <c r="D64" i="22"/>
  <c r="I2593" i="2"/>
  <c r="D63" i="22"/>
  <c r="I2537" i="2"/>
  <c r="D65" i="22"/>
  <c r="I2493" i="2"/>
  <c r="D60" i="22"/>
  <c r="I2350" i="2"/>
  <c r="I2300" i="2"/>
  <c r="I2309" i="2" s="1"/>
  <c r="D57" i="22"/>
  <c r="I2215" i="2"/>
  <c r="I2224" i="2" s="1"/>
  <c r="I2262" i="2"/>
  <c r="D56" i="22"/>
  <c r="I2181" i="2"/>
  <c r="I2127" i="2"/>
  <c r="I2136" i="2" s="1"/>
  <c r="D55" i="22"/>
  <c r="I2094" i="2"/>
  <c r="D54" i="22"/>
  <c r="I2060" i="2"/>
  <c r="D61" i="22"/>
  <c r="I2019" i="2"/>
  <c r="D53" i="22"/>
  <c r="I1971" i="2"/>
  <c r="D51" i="22"/>
  <c r="D50" i="22"/>
  <c r="D48" i="22"/>
  <c r="I1895" i="2"/>
  <c r="I1904" i="2" s="1"/>
  <c r="I1937" i="2"/>
  <c r="D47" i="22"/>
  <c r="D45" i="22"/>
  <c r="D44" i="22"/>
  <c r="I1866" i="2"/>
  <c r="I1815" i="2"/>
  <c r="D36" i="22"/>
  <c r="D35" i="22"/>
  <c r="D32" i="22"/>
  <c r="I1763" i="2"/>
  <c r="D31" i="22"/>
  <c r="I1712" i="2"/>
  <c r="I1662" i="2"/>
  <c r="I1613" i="2"/>
  <c r="I1622" i="2" s="1"/>
  <c r="D30" i="22"/>
  <c r="I1579" i="2"/>
  <c r="I1525" i="2"/>
  <c r="I1534" i="2" s="1"/>
  <c r="D29" i="22"/>
  <c r="I1491" i="2"/>
  <c r="I1437" i="2"/>
  <c r="I1446" i="2" s="1"/>
  <c r="D33" i="22"/>
  <c r="D28" i="22"/>
  <c r="D25" i="22"/>
  <c r="I1402" i="2"/>
  <c r="D24" i="22"/>
  <c r="I1359" i="2"/>
  <c r="D23" i="22"/>
  <c r="I1312" i="2"/>
  <c r="D26" i="22"/>
  <c r="I1202" i="2"/>
  <c r="I1211" i="2" s="1"/>
  <c r="I1233" i="2" s="1"/>
  <c r="I1242" i="2" s="1"/>
  <c r="I1273" i="2"/>
  <c r="D20" i="22"/>
  <c r="I1173" i="2"/>
  <c r="I1051" i="2"/>
  <c r="I1060" i="2" s="1"/>
  <c r="I1084" i="2" s="1"/>
  <c r="I1093" i="2" s="1"/>
  <c r="I1117" i="2" s="1"/>
  <c r="I1126" i="2" s="1"/>
  <c r="D19" i="22"/>
  <c r="I1017" i="2"/>
  <c r="D21" i="22"/>
  <c r="I926" i="2"/>
  <c r="I935" i="2" s="1"/>
  <c r="I960" i="2" s="1"/>
  <c r="I969" i="2" s="1"/>
  <c r="D18" i="22"/>
  <c r="I894" i="2"/>
  <c r="D15" i="22"/>
  <c r="I798" i="2"/>
  <c r="I807" i="2" s="1"/>
  <c r="I852" i="2"/>
  <c r="D14" i="22"/>
  <c r="D16" i="22"/>
  <c r="I708" i="2"/>
  <c r="I717" i="2" s="1"/>
  <c r="D11" i="22"/>
  <c r="I764" i="2"/>
  <c r="D10" i="22"/>
  <c r="I394" i="2"/>
  <c r="I403" i="2" s="1"/>
  <c r="I427" i="2" s="1"/>
  <c r="I436" i="2" s="1"/>
  <c r="I461" i="2" s="1"/>
  <c r="I470" i="2" s="1"/>
  <c r="I489" i="2" s="1"/>
  <c r="I498" i="2" s="1"/>
  <c r="I524" i="2" s="1"/>
  <c r="I533" i="2" s="1"/>
  <c r="I561" i="2" s="1"/>
  <c r="I570" i="2" s="1"/>
  <c r="I599" i="2" s="1"/>
  <c r="I608" i="2" s="1"/>
  <c r="I631" i="2" s="1"/>
  <c r="I640" i="2" s="1"/>
  <c r="I675" i="2"/>
  <c r="I362" i="2"/>
  <c r="D9" i="22"/>
  <c r="D8" i="22"/>
  <c r="I210" i="2"/>
  <c r="I165" i="2"/>
  <c r="D7" i="22"/>
  <c r="D12" i="22"/>
  <c r="I34" i="2"/>
  <c r="I43" i="2" s="1"/>
  <c r="I71" i="2" s="1"/>
  <c r="I80" i="2" s="1"/>
  <c r="I109" i="2" s="1"/>
  <c r="I118" i="2" s="1"/>
  <c r="B3" i="24"/>
  <c r="D27" i="23" s="1"/>
  <c r="D69" i="22"/>
  <c r="D29" i="23" l="1"/>
  <c r="D30" i="23" s="1"/>
  <c r="D32" i="23" l="1"/>
  <c r="D33" i="23" s="1"/>
</calcChain>
</file>

<file path=xl/sharedStrings.xml><?xml version="1.0" encoding="utf-8"?>
<sst xmlns="http://schemas.openxmlformats.org/spreadsheetml/2006/main" count="20022" uniqueCount="5906">
  <si>
    <t/>
  </si>
  <si>
    <t>UNIT</t>
  </si>
  <si>
    <t>ITEM</t>
  </si>
  <si>
    <t>month</t>
  </si>
  <si>
    <t>2571f061-04c9-44b1-b668-69bb260ad7ff</t>
  </si>
  <si>
    <t>Preparation and submission of all information and reports specified in the Contract Documentation</t>
  </si>
  <si>
    <t>3350326d-1c16-42c6-8e4e-ec45b7aaf74b</t>
  </si>
  <si>
    <t>73987699-ebbe-4056-aac9-d71240720d65</t>
  </si>
  <si>
    <t>ae4a36b8-59bf-4b3e-9a02-be87b70656f9</t>
  </si>
  <si>
    <t>a3cd438b-cd23-46a7-8173-1a6f92074c60</t>
  </si>
  <si>
    <t>Unskilled labourer</t>
  </si>
  <si>
    <t>(ii)</t>
  </si>
  <si>
    <t>4bc9d75d-6d4c-41d2-b985-adbb9e6ee357</t>
  </si>
  <si>
    <t>(h)</t>
  </si>
  <si>
    <t>6a95d43b-bfa1-4bc5-90d9-9257683a593f</t>
  </si>
  <si>
    <t>Light delivery vehicle, minimum load capacity 1 ton</t>
  </si>
  <si>
    <t>364f8b5e-4393-4e66-a4da-11d5a5c50f7f</t>
  </si>
  <si>
    <t>Water tank truck, minimum capacity 10 kℓ</t>
  </si>
  <si>
    <t>Employer’s contribution to DAB (50%)</t>
  </si>
  <si>
    <t>PC1.3.1</t>
  </si>
  <si>
    <t>C1.3.1.4</t>
  </si>
  <si>
    <t>Engineer's cost</t>
  </si>
  <si>
    <t>Transportation of Local Labour:</t>
  </si>
  <si>
    <t>bbb8743b-bd89-4b8a-abe6-949992378c7c</t>
  </si>
  <si>
    <t xml:space="preserve">Office chair </t>
  </si>
  <si>
    <t>52ff4e11-e8c7-471a-8c9a-b2978237d477</t>
  </si>
  <si>
    <t>C1.4.3.10</t>
  </si>
  <si>
    <t>C1.4.3.14</t>
  </si>
  <si>
    <t>7d351b96-82d8-4f52-8687-dfd25d517ce3</t>
  </si>
  <si>
    <t>C1.4.3.21</t>
  </si>
  <si>
    <t>C1.4.3.25</t>
  </si>
  <si>
    <t>3ccac69e-b57f-493f-a230-54f4b0a285c6</t>
  </si>
  <si>
    <t>First aid kit</t>
  </si>
  <si>
    <t>e00a2749-9fa7-4611-92b1-d980d6e8e8d1</t>
  </si>
  <si>
    <t>Provision of a 440/231 volt three phase electricity generator if electricity from a power supply authority is not available on site</t>
  </si>
  <si>
    <t>f35889bc-ab76-4207-9295-1f8e5ca39b1f</t>
  </si>
  <si>
    <t>Office staff</t>
  </si>
  <si>
    <t>dc27ea1b-ca3a-4375-bc4f-7bc07fc21bd0</t>
  </si>
  <si>
    <t>C2-9</t>
  </si>
  <si>
    <t>Clearing with machines and some hand labour where necessary</t>
  </si>
  <si>
    <t>C1.6.9.1</t>
  </si>
  <si>
    <t>m³</t>
  </si>
  <si>
    <t>683ec83a-0c04-47e4-937a-762c08d03c23</t>
  </si>
  <si>
    <t xml:space="preserve">Excavation for culvert structures:_x000D_
</t>
  </si>
  <si>
    <t>41065481-15cc-41ac-a2e7-99292b557634</t>
  </si>
  <si>
    <t xml:space="preserve">Using the excavated material_x000D_
</t>
  </si>
  <si>
    <t>12138cba-3307-44eb-a652-d1d01d430153</t>
  </si>
  <si>
    <t>Soft excavation</t>
  </si>
  <si>
    <t>C1.5.4 / C5.1.1</t>
  </si>
  <si>
    <t>MC-30 cut-back bitumen</t>
  </si>
  <si>
    <t>C1.5.4 / C8.8.4</t>
  </si>
  <si>
    <t>2ac963a6-0337-49ab-8bb4-1d2aa52642ad</t>
  </si>
  <si>
    <t>C1.5.4 / C10.1.22</t>
  </si>
  <si>
    <t>Complete longitudinal barrier system to EN 1317 or AASHTO MASH or NCHRP350 as alternative where no MASH product is available:</t>
  </si>
  <si>
    <t>Crash cushions (Type EN 1317 : H2/W4)</t>
  </si>
  <si>
    <t>Temporary road studs compliant to SANS 1442 or 1463</t>
  </si>
  <si>
    <t>5dbb1eb0-9991-4876-8fb9-7f1030e6570c</t>
  </si>
  <si>
    <t>900 mm diameter</t>
  </si>
  <si>
    <t>158910ab-6147-4f9d-bbb9-aa3ec84f125f</t>
  </si>
  <si>
    <t>f90efd07-4ede-4a61-b3f9-4823e1b1caf5</t>
  </si>
  <si>
    <t>Traffic control stations</t>
  </si>
  <si>
    <t>42f9b06f-7561-4cbe-80d3-162bbaf2ab09</t>
  </si>
  <si>
    <t>e4294f26-16cd-4f73-a88f-b1526f8c0684</t>
  </si>
  <si>
    <t>C1.5.12</t>
  </si>
  <si>
    <t>cffbf01a-1ab5-48b0-b048-d0e1b8c93590</t>
  </si>
  <si>
    <t>C1.6.8.3</t>
  </si>
  <si>
    <t>C1.6.10.2</t>
  </si>
  <si>
    <t>m³-km</t>
  </si>
  <si>
    <t>C2-19</t>
  </si>
  <si>
    <t>c5c5073f-8298-40ff-ac8e-562e88ef95ac</t>
  </si>
  <si>
    <t>C2.1.2.3</t>
  </si>
  <si>
    <t>Over 1,0m and up to 2,0m deep</t>
  </si>
  <si>
    <t>C2.1.7.1</t>
  </si>
  <si>
    <t xml:space="preserve">Backfill compacted to 93% of MDD using material:  </t>
  </si>
  <si>
    <t>08c10b7b-d9ba-4e6d-b94b-c6ee11b0936a</t>
  </si>
  <si>
    <t>160 mm diameter (OD)</t>
  </si>
  <si>
    <t>75c7654f-6bdc-4f2c-87b0-7d96848306cb</t>
  </si>
  <si>
    <t>Draw wires as per Ref. Dwg. No. J36259/TD-R-MS-1100</t>
  </si>
  <si>
    <t>G5A material obtained from commercial sources</t>
  </si>
  <si>
    <t>100 mm internal diameter slotted</t>
  </si>
  <si>
    <t>Concrete outlet structures, manhole boxes, junction boxes and cleaning eyes for subsoil drainage systems</t>
  </si>
  <si>
    <t>C3.1.13.2</t>
  </si>
  <si>
    <t>C3.2.1</t>
  </si>
  <si>
    <t>C3.2.2.1</t>
  </si>
  <si>
    <t>From sources on site (G6  material)</t>
  </si>
  <si>
    <t>C3.2.4.1</t>
  </si>
  <si>
    <t>e4c9688b-2c82-4c6d-b62b-5260856e0109</t>
  </si>
  <si>
    <t>C3.2.5</t>
  </si>
  <si>
    <t>2e9e106b-cf5f-43a7-857a-5e8de8a73418</t>
  </si>
  <si>
    <t>a108b067-7535-4ab9-bf73-624a986078f5</t>
  </si>
  <si>
    <t>C3.2.24.1</t>
  </si>
  <si>
    <t>Loading</t>
  </si>
  <si>
    <t>ae49f55d-70eb-4eec-81f8-8cebc4ffd6fc</t>
  </si>
  <si>
    <t>C3.3.3</t>
  </si>
  <si>
    <t>Extra over item C3.3.2 for drop kerbs at pedestrian crossings and driveways</t>
  </si>
  <si>
    <t>f8f42b35-66ba-42ca-b205-9e2125ad9a8f</t>
  </si>
  <si>
    <t>Top-of-cut-drain</t>
  </si>
  <si>
    <t>54697a83-ccc7-41e6-b3d4-a9ab479e557b</t>
  </si>
  <si>
    <t>Hard excavation (by blasting)</t>
  </si>
  <si>
    <t>17c11402-fcbf-4694-a28a-df07dc1b6e78</t>
  </si>
  <si>
    <t>C4.3.15.4</t>
  </si>
  <si>
    <t>COMMERCIAL MATERIALS</t>
  </si>
  <si>
    <t>56cbcca2-0b2a-4411-8a0e-c5feaddcc547</t>
  </si>
  <si>
    <t>Type G6 materials</t>
  </si>
  <si>
    <t>Pioneer material</t>
  </si>
  <si>
    <t>7ea87d64-5fc9-4c62-b0d1-2fe0f6001751</t>
  </si>
  <si>
    <t>In-situ treatment by ripping</t>
  </si>
  <si>
    <t>c5b20864-2c87-4689-9044-b6f93010fa8c</t>
  </si>
  <si>
    <t>Over a constructed pioneer layer compacted to 90% MDD</t>
  </si>
  <si>
    <t>806e4b20-52a7-4d3c-9359-04bcd5d7a6fb</t>
  </si>
  <si>
    <t>C2-37</t>
  </si>
  <si>
    <t>Compacted to 93% of MDD</t>
  </si>
  <si>
    <t>Roller-pass compaction (300 mm layers)</t>
  </si>
  <si>
    <t>C5.2.8.4</t>
  </si>
  <si>
    <t>b2e7f15c-99b5-460d-b653-0037684f0102</t>
  </si>
  <si>
    <t>C5.2.10</t>
  </si>
  <si>
    <t>5ee08f5e-3f5e-471f-8586-4a2c223bee6d</t>
  </si>
  <si>
    <t>Surface regularity payment adjustments</t>
  </si>
  <si>
    <t>C5.3 / C1.7.2</t>
  </si>
  <si>
    <t>C5.4</t>
  </si>
  <si>
    <t>C2-44</t>
  </si>
  <si>
    <t>C6.2.1.1.</t>
  </si>
  <si>
    <t>C6.2.2</t>
  </si>
  <si>
    <t>MC - 10 cut-back bitumen</t>
  </si>
  <si>
    <t>Extra over item C8.1.1 for applying the prime coat accessible only to hand-held or light equipment</t>
  </si>
  <si>
    <t>C9.1.1</t>
  </si>
  <si>
    <t xml:space="preserve">High modulus asphalt (EME) (10/20 penetration grade binder, Level II design) with 14 mm nominal maximum particle size (NMPS) </t>
  </si>
  <si>
    <t xml:space="preserve">Stable–grade 30% net bitumen emulsion as specified.  Applied with a calibrated distributer </t>
  </si>
  <si>
    <t xml:space="preserve">Applied in restricted areas using a portable pressure sprayer </t>
  </si>
  <si>
    <t>140 mm thick, paved in 2 layers using 10/20 penetration grade  binder, Level II design, 14 mm nominal maximum particle size (NMPS), paver laid</t>
  </si>
  <si>
    <t>10/20</t>
  </si>
  <si>
    <t>ARRB Walking Profilometer capable of producing Class 1 measurements</t>
  </si>
  <si>
    <t>C2-48</t>
  </si>
  <si>
    <t>GENERAL REQUIREMENTS FOR SURFACE TREATMENTS</t>
  </si>
  <si>
    <t>16842982-d681-4818-9344-f7b3616a114e</t>
  </si>
  <si>
    <t>8bcce4af-ea61-4bbe-94dc-d2f19b1e9b74</t>
  </si>
  <si>
    <t>98a7658e-0e1b-472e-8af7-ca03441d59bb</t>
  </si>
  <si>
    <t>30c21d17-e412-4b7f-931c-388c3ac3f0e9</t>
  </si>
  <si>
    <t>f24d2a37-deb5-4edc-b58e-5bd4999d309d</t>
  </si>
  <si>
    <t>C11.2</t>
  </si>
  <si>
    <t>C11.2.2</t>
  </si>
  <si>
    <t>5bf3e198-5bd5-427a-9871-a69e9ba16a60</t>
  </si>
  <si>
    <t>Additional guardrail posts for 3,81 m systems</t>
  </si>
  <si>
    <t>C11.4.6</t>
  </si>
  <si>
    <t>Moving existing fences and gates</t>
  </si>
  <si>
    <t>C11.5.4</t>
  </si>
  <si>
    <t>c85ab073-ed1a-4ed7-815b-c5acb897de67</t>
  </si>
  <si>
    <t>C11.5.10.6</t>
  </si>
  <si>
    <t>C11.6</t>
  </si>
  <si>
    <t>1259f44e-07d9-4c30-bdf5-56ea8732d246</t>
  </si>
  <si>
    <t>C11.6.2</t>
  </si>
  <si>
    <t>4ec15ab7-de39-4409-b431-55e98e581fca</t>
  </si>
  <si>
    <t>Class III</t>
  </si>
  <si>
    <t>Extra over item C11.6.5.1 and C11.6.5.2 for cement-treated soil backfill</t>
  </si>
  <si>
    <t>C2-55</t>
  </si>
  <si>
    <t>Danger plates at culverts/structures</t>
  </si>
  <si>
    <t>Exceeding 2,0 m² but not 10 m²</t>
  </si>
  <si>
    <t>df38c6a4-a41f-479a-8c3e-949566dc2193</t>
  </si>
  <si>
    <t>44c3d49c-0f47-437f-9eed-ed1a4865d0b2</t>
  </si>
  <si>
    <t>C11.7.4</t>
  </si>
  <si>
    <t>aba00bbc-c69b-48c0-94de-b5c80d752b0d</t>
  </si>
  <si>
    <t>C11.7.8</t>
  </si>
  <si>
    <t>ed3f07c5-5475-4052-b3a2-9fd1da31d390</t>
  </si>
  <si>
    <t>b67600ad-926e-4d31-9271-cf7493c9a8e0</t>
  </si>
  <si>
    <t>Hand trimming</t>
  </si>
  <si>
    <t>ed1c6608-13fa-4ffb-919d-d1265d12f3e4</t>
  </si>
  <si>
    <t>C11.8.2</t>
  </si>
  <si>
    <t>616b1269-a2c0-47ea-b4ab-8fad16388ca8</t>
  </si>
  <si>
    <t>C2-59</t>
  </si>
  <si>
    <t>C11.8.6</t>
  </si>
  <si>
    <t>C12.5.3.2</t>
  </si>
  <si>
    <t>C12.5.7.2</t>
  </si>
  <si>
    <t>C2-62</t>
  </si>
  <si>
    <t>fa58498d-a910-452f-8192-074315f5cf60</t>
  </si>
  <si>
    <t>Handling cost and profit in respect of item  A2.1.3</t>
  </si>
  <si>
    <t>7228044e-a9d9-49b5-8d36-48d474bd5d05</t>
  </si>
  <si>
    <t>Handling cost and profit in respect of item  A2.1.7</t>
  </si>
  <si>
    <t>A2.1.9</t>
  </si>
  <si>
    <t>166168f6-c33d-4708-8ed6-560542381c1f</t>
  </si>
  <si>
    <t>C2-66</t>
  </si>
  <si>
    <t>C13.2</t>
  </si>
  <si>
    <t>Piers - Bridge</t>
  </si>
  <si>
    <t>Ramps and Staircase</t>
  </si>
  <si>
    <t>8f5b35d4-5f85-4cd3-866f-6d7ce949fabc</t>
  </si>
  <si>
    <t>14fe517b-56be-4a71-bd55-a39e708d7725</t>
  </si>
  <si>
    <t>6aca2985-d10a-4e5e-aded-0b4cc951f5b9</t>
  </si>
  <si>
    <t>Precast Handrails</t>
  </si>
  <si>
    <t>Strength concrete (class C):</t>
  </si>
  <si>
    <t>Precast Handrails: Class D32/40 -XC3 - (100) - 20</t>
  </si>
  <si>
    <t>C13.6</t>
  </si>
  <si>
    <t>10 mm joint filler between access ramp and bridge deck  (closed cell expanded polyethylene joint filler)</t>
  </si>
  <si>
    <t>e33a5e18-776a-4e38-92cc-cc489c7db264</t>
  </si>
  <si>
    <t>C13.9.1.1</t>
  </si>
  <si>
    <t>287ec8fc-4e77-45d7-a165-2edc3c06ff2c</t>
  </si>
  <si>
    <t>C2-73</t>
  </si>
  <si>
    <t>C13.10.1</t>
  </si>
  <si>
    <t>Anchor Bolts - as shown on drawing  - The colour of the final coat shal be RAL 9011, graphite black in accordance with the RAL colour chart</t>
  </si>
  <si>
    <t>9631b549-a0be-4583-aaec-301cbabd8b37</t>
  </si>
  <si>
    <t>6c8620ad-8272-42ca-8d7b-c2d11aa5db0f</t>
  </si>
  <si>
    <t>9e475f19-0835-4128-8750-6026c808dfe8</t>
  </si>
  <si>
    <t>bb7038cc-8d02-4b33-a72e-5dfa764b91e8</t>
  </si>
  <si>
    <t>aa3e69e4-84a9-4c25-ac1b-f7f86a7e6c08</t>
  </si>
  <si>
    <t>C2-77</t>
  </si>
  <si>
    <t>b9b90e73-00b8-4493-8d92-7c5018f612b7</t>
  </si>
  <si>
    <t>C13.3.1.3</t>
  </si>
  <si>
    <t>Precast handrails</t>
  </si>
  <si>
    <t>c99c9980-cb81-4247-a00e-55357b94f5c8</t>
  </si>
  <si>
    <t>C2-80</t>
  </si>
  <si>
    <t>dfbc289e-753e-48d0-a5cc-4ad34e86aaa4</t>
  </si>
  <si>
    <t>f2b85e4f-8c57-40b2-94d4-b382df530c9a</t>
  </si>
  <si>
    <t>C2-84</t>
  </si>
  <si>
    <t>101f43ad-0542-4455-8ad8-cd2f33199eac</t>
  </si>
  <si>
    <t>b3a3954b-3222-4467-bff1-2ef3a74af8ce</t>
  </si>
  <si>
    <t>22471ac4-91ab-4dbd-8331-d72e012efac0</t>
  </si>
  <si>
    <t>348bf4da-a15a-4123-9162-83ba3447c42b</t>
  </si>
  <si>
    <t>1200ed39-208a-4664-83e9-5f531ac10317</t>
  </si>
  <si>
    <t>79d70bf2-4cc4-48d0-92a8-1c10f6a13720</t>
  </si>
  <si>
    <t>1039146a-f4e8-4fae-b95c-c31f75d9d7d7</t>
  </si>
  <si>
    <t>51607a24-1390-4926-9fb4-2331eceba747</t>
  </si>
  <si>
    <t>C2-91</t>
  </si>
  <si>
    <t>19394c8d-6d7f-40df-9054-efb280e2279b</t>
  </si>
  <si>
    <t>32ba7976-a433-4c97-a06f-1ac9b3fd6c05</t>
  </si>
  <si>
    <t xml:space="preserve">Special tests on elastomeric bearings (150% vertical load and 150% shear distortion) </t>
  </si>
  <si>
    <t>C2-95</t>
  </si>
  <si>
    <t>24f54c62-21fb-4d21-9689-9e8e4edbb72c</t>
  </si>
  <si>
    <t>6ddf1f1c-20fb-4608-82d6-2bf8378e4af4</t>
  </si>
  <si>
    <t>99797f77-8006-443f-9703-fd455a06dc6f</t>
  </si>
  <si>
    <t>dd355fe9-2159-46f5-9072-9a122fcdc7f0</t>
  </si>
  <si>
    <t>82686a1b-d369-4788-9f35-1cd548cc3a30</t>
  </si>
  <si>
    <t>6815a894-4d95-42d3-91b8-67cf9dd8b87b</t>
  </si>
  <si>
    <t>c06f31dd-65ec-4b67-9492-497c58f4eb1e</t>
  </si>
  <si>
    <t>9423a223-01d6-427f-a5c6-1f8d967c9dec</t>
  </si>
  <si>
    <t>9ced4845-8963-43d1-8604-366eccfed28a</t>
  </si>
  <si>
    <t>ba5c3bb0-ae73-4461-b9cd-91438c06808a</t>
  </si>
  <si>
    <t>44c47cde-4f2e-494f-956b-1e05b698b677</t>
  </si>
  <si>
    <t>9e15068b-d524-4403-a693-a07b7988ad1d</t>
  </si>
  <si>
    <t>042c28ae-6b77-49b4-a084-7d5ad083f4b2</t>
  </si>
  <si>
    <t>2c0d69fd-379b-4ba0-9f89-d622564aff97</t>
  </si>
  <si>
    <t>Class F2 surface finish to</t>
  </si>
  <si>
    <t>92119fd4-7e1a-41fc-9a62-9b58092186cd</t>
  </si>
  <si>
    <t>ca72519d-a9af-41e5-8725-e9983f591629</t>
  </si>
  <si>
    <t>176dd16c-f0d2-4c64-a94c-cf0623272a25</t>
  </si>
  <si>
    <t>C2-119</t>
  </si>
  <si>
    <t>Unformed surfaces (tenderer to specify method of curing ............................................)</t>
  </si>
  <si>
    <t>Deck slab</t>
  </si>
  <si>
    <t>6bb6e8fd-52b8-415b-9edc-48f3ba17fd6d</t>
  </si>
  <si>
    <t>9342cedc-d2b2-4450-864e-6022af37f909</t>
  </si>
  <si>
    <t>c08c2b1e-42b3-47d5-a4d2-5b7900ae0aac</t>
  </si>
  <si>
    <t>Employer’s contribution to other special tests</t>
  </si>
  <si>
    <t>C2-126</t>
  </si>
  <si>
    <t>c03679e1-8fe6-424d-9258-cdb21585cc80</t>
  </si>
  <si>
    <t>884a7322-8280-4263-a42e-537c3d812535</t>
  </si>
  <si>
    <t>86bd233d-d04c-4ca4-90b5-b05fe24ff266</t>
  </si>
  <si>
    <t>f6879b90-72ca-4f8a-a6db-fb6f7137a1be</t>
  </si>
  <si>
    <t>86f9d2f8-71a1-4860-8e9d-ee5d71c03e20</t>
  </si>
  <si>
    <t>3c8f284d-0d7e-4fff-9ae4-cef214bd8e3e</t>
  </si>
  <si>
    <t>44b5b083-02f5-4130-838b-0f1bd1c10e7d</t>
  </si>
  <si>
    <t>3db30e3f-fe49-4334-a1a1-d196b651d3ad</t>
  </si>
  <si>
    <t>e0ed9266-3369-4057-a14a-7bfb906777c3</t>
  </si>
  <si>
    <t>4ad4ba0e-012e-426e-b801-8e1cfd24be31</t>
  </si>
  <si>
    <t>0052ffec-8fdd-45ad-bb17-680c6e833963</t>
  </si>
  <si>
    <t>0570c6a8-f6cd-41be-b37c-8f386750fde7</t>
  </si>
  <si>
    <t>C2-137</t>
  </si>
  <si>
    <t>f8be0dcf-1481-4429-8471-cd2d9b507881</t>
  </si>
  <si>
    <t>cd3af75d-5a30-40a9-a5f8-14c2cc6e1751</t>
  </si>
  <si>
    <t>PAYNE FARM PORTAL UNDERPASS BRIDGE B0677 @ KM 77.153</t>
  </si>
  <si>
    <t>C2-144</t>
  </si>
  <si>
    <t>09eba1d4-5cf6-45bd-bd80-1c72cc2bf050</t>
  </si>
  <si>
    <t>e02050df-0acc-48e4-820b-8b06dc4fb006</t>
  </si>
  <si>
    <t>C2-148</t>
  </si>
  <si>
    <t>2bb50f5f-d664-4480-8c5e-f3e9c64810e9</t>
  </si>
  <si>
    <t>55a8df2f-1d9a-42cd-bbff-7ee932dcd189</t>
  </si>
  <si>
    <t>86cf18a0-a32b-4493-a997-1c051705cf6a</t>
  </si>
  <si>
    <t>B10</t>
  </si>
  <si>
    <t>Plain stone pitching</t>
  </si>
  <si>
    <t>Exceeding 10m and up to 15m</t>
  </si>
  <si>
    <t>C12.1.15.2</t>
  </si>
  <si>
    <t>C12.1.20</t>
  </si>
  <si>
    <t>C12.1.24</t>
  </si>
  <si>
    <t>f4535baf-5b37-4e42-8e94-59846abed2ba</t>
  </si>
  <si>
    <t>C12.1.28</t>
  </si>
  <si>
    <t>C12.1.31</t>
  </si>
  <si>
    <t>80a02912-a819-43e9-b3e9-69cfddb201d2</t>
  </si>
  <si>
    <t>933adc49-fda0-4227-8432-79ac763036ad</t>
  </si>
  <si>
    <t>d274d75e-8632-4eca-950b-577ea42f666a</t>
  </si>
  <si>
    <t>C2-155</t>
  </si>
  <si>
    <t>dc6ea0af-0112-4fe0-8149-c65f896b4ae2</t>
  </si>
  <si>
    <t>3bfb3bc8-7b52-4cf5-8141-1b81f380b4e0</t>
  </si>
  <si>
    <t>Transporting and erecting precast concrete members M10Post-Tensioned concrete beams, Length 24.670m, dwg , approximate mass 26 t</t>
  </si>
  <si>
    <t>C2-159</t>
  </si>
  <si>
    <t>Additional water tests for joints ordered by the Engineer</t>
  </si>
  <si>
    <t>C13.7.10.1</t>
  </si>
  <si>
    <t>Armoured nosing type joint with 65 mm</t>
  </si>
  <si>
    <t>9e15d16d-d795-44ed-826c-e78780f63464</t>
  </si>
  <si>
    <t>0ec2c2d0-91e9-4633-ab8e-2692f4265ab4</t>
  </si>
  <si>
    <t>C2-162</t>
  </si>
  <si>
    <t>0fa24608-9e85-4a78-9f15-a58cc8732cb2</t>
  </si>
  <si>
    <t>2e87b400-1e76-4577-9033-c3bd01e6ca0b</t>
  </si>
  <si>
    <t>d1cc0082-d659-4af7-8eec-06a557dad57b</t>
  </si>
  <si>
    <t>d9b40819-f361-440a-bfdd-fea43dacbe98</t>
  </si>
  <si>
    <t>C13.2.10</t>
  </si>
  <si>
    <t>8caa785d-53cb-40fc-82e5-ddb87654f43d</t>
  </si>
  <si>
    <t>C2-166</t>
  </si>
  <si>
    <t>50c150bc-3f3d-4f22-9afd-07f73046af5b</t>
  </si>
  <si>
    <t>f6c0f631-81e1-43d8-8301-043392304752</t>
  </si>
  <si>
    <t>50 mm OD filled with no-fines concrete</t>
  </si>
  <si>
    <t>793bede3-277b-4cc8-8f31-ade88e261ae4</t>
  </si>
  <si>
    <t>ebc691b5-313a-4302-93a2-e3257628ada9</t>
  </si>
  <si>
    <t>d48d32cf-b43c-4f6e-b33b-01d3455f5ea3</t>
  </si>
  <si>
    <t>C2-173</t>
  </si>
  <si>
    <t>f4bb680c-7da3-43cb-82db-aeaf9765f39a</t>
  </si>
  <si>
    <t>84e310aa-617b-4cdd-ade4-52ec0c5dc576</t>
  </si>
  <si>
    <t>C2-177</t>
  </si>
  <si>
    <t>Etc. in increments of 1,5 m</t>
  </si>
  <si>
    <t>C2-180</t>
  </si>
  <si>
    <t>971d24b4-e5ed-4e4c-b1a8-7c06d868bdf9</t>
  </si>
  <si>
    <t>8cd4c0e2-1508-4239-bae9-57f0fb5d7e8c</t>
  </si>
  <si>
    <t>C2-184</t>
  </si>
  <si>
    <t>e453aeea-9bfb-4f5d-98fd-32246863c011</t>
  </si>
  <si>
    <t>C2-191</t>
  </si>
  <si>
    <t>dd6e5dac-0a0c-43bd-bf7d-4aa7326ba688</t>
  </si>
  <si>
    <t>1ad22b04-3fec-47a3-b239-6744a551165b</t>
  </si>
  <si>
    <t>d5f47189-ebaf-4c61-bdfb-fb9ae51fa2db</t>
  </si>
  <si>
    <t>6e20f60e-4f45-4669-b83b-eb594d389d43</t>
  </si>
  <si>
    <t>559387f7-0b24-4d2b-abc6-5df19e7c8c56</t>
  </si>
  <si>
    <t>e18317d0-0806-4887-91a7-603b5f5fedd8</t>
  </si>
  <si>
    <t>b65b8e72-da52-4bdd-9bdd-dc28db241e81</t>
  </si>
  <si>
    <t>0a453de9-d9a9-4506-9571-12b206f3c9aa</t>
  </si>
  <si>
    <t>be7b9954-53b7-4a20-a62a-898fef3d74cf</t>
  </si>
  <si>
    <t>Candidates with 360 credits or more qualification</t>
  </si>
  <si>
    <t>6bf24dac-18f3-490a-be12-7146bcd6bc32</t>
  </si>
  <si>
    <t>Strength concrete (Class C):</t>
  </si>
  <si>
    <t>Concealed faces of in-situ concrete barrier</t>
  </si>
  <si>
    <t>Class F3 surface finish to:</t>
  </si>
  <si>
    <t>3aacd8f8-2faf-411f-927c-662180044a27</t>
  </si>
  <si>
    <t>3x 110mm diameter PVC sleeves</t>
  </si>
  <si>
    <t>066b0e45-59be-45a9-9f5d-8b037e164dab</t>
  </si>
  <si>
    <t>1.3</t>
  </si>
  <si>
    <t>Application to and liaison with Supply Authority to connect into the existing electricity network</t>
  </si>
  <si>
    <t>0b9f42eb-9308-4a59-ba40-de260370e57e</t>
  </si>
  <si>
    <t>1.7</t>
  </si>
  <si>
    <t>2.1</t>
  </si>
  <si>
    <t>01514e4b-e180-4e4f-b466-916d05f17567</t>
  </si>
  <si>
    <t>a9c61bcf-ce73-420b-93fb-78010e0dfd34</t>
  </si>
  <si>
    <t>Disconnect existing supply (underground and overhead) to streetlight pole (incoming and outgoing)</t>
  </si>
  <si>
    <t>2.5</t>
  </si>
  <si>
    <t>Removal of existing Streetlight Control Kiosk</t>
  </si>
  <si>
    <t>3e7daa2a-5f5f-416c-8611-f71aabbb9dab</t>
  </si>
  <si>
    <t>2.6.1.1</t>
  </si>
  <si>
    <t>Supervisor</t>
  </si>
  <si>
    <t>Labourer</t>
  </si>
  <si>
    <t>71b73326-906f-4f90-8e2e-266b2f9c7693</t>
  </si>
  <si>
    <t>2.6.3.1</t>
  </si>
  <si>
    <t>758f193e-f6e5-49db-9882-ca95fc84f9c6</t>
  </si>
  <si>
    <t>3.1.4</t>
  </si>
  <si>
    <t>b8911c84-1368-46a6-97bf-f538d8e798ca</t>
  </si>
  <si>
    <t>3.1.8</t>
  </si>
  <si>
    <t>42966b1d-8789-4b2e-a0e7-1b8ad9be5b9d</t>
  </si>
  <si>
    <t>Steel conduits, drawboxes and accessories for complete underpass lighting infrastructure to detail</t>
  </si>
  <si>
    <t>3.2.6</t>
  </si>
  <si>
    <t>3.3</t>
  </si>
  <si>
    <t>54ceeaca-8b1f-4812-81e0-c3085f1c95f3</t>
  </si>
  <si>
    <t>3.6.6</t>
  </si>
  <si>
    <t>3.7</t>
  </si>
  <si>
    <t>3.8.2</t>
  </si>
  <si>
    <t>3.9.4</t>
  </si>
  <si>
    <t>10mm² 2 core cable</t>
  </si>
  <si>
    <t>C2-217</t>
  </si>
  <si>
    <t>4cd9487e-8497-4aea-91e8-21fb9892678d</t>
  </si>
  <si>
    <t>Supply and installation of fully equipped (including MV SF6 switchgear, transformer LV circuits and metering equipment) and painted miniature substations as specified, including manufacturing drawings, steelwork, electrical equipment and wiring as specified.</t>
  </si>
  <si>
    <t>0db77688-eaf1-460c-aa12-a306dfbb9ff6</t>
  </si>
  <si>
    <t>3.14.5</t>
  </si>
  <si>
    <t>3.15.7</t>
  </si>
  <si>
    <t>4.2m x 3.8m x 2.45m minisub anti-vandal cage with fence complete with concrete base, steel gates and razor ripper fence to specification</t>
  </si>
  <si>
    <t>4b2ed775-d481-4ee2-8a86-37659aaec16f</t>
  </si>
  <si>
    <t>1.15m x 1.05m x 1.785m kiosk anti-vandal cage with fence complete with concrete base, steel gates and razor ripper fence to specification</t>
  </si>
  <si>
    <t>3.16.5</t>
  </si>
  <si>
    <t>3.18.5</t>
  </si>
  <si>
    <t>9ec0488f-27f5-41ee-b19d-ccba2d344269</t>
  </si>
  <si>
    <t>4892de92-55fe-4320-b78c-d1b22759b5a1</t>
  </si>
  <si>
    <t>4.1</t>
  </si>
  <si>
    <t>SUMMARY</t>
  </si>
  <si>
    <t>NYANDENI PEDESTRIAN OVERPASS BRIDGE B0672 @ KM 74.236 TOTAL</t>
  </si>
  <si>
    <t>FromCashFlow</t>
  </si>
  <si>
    <t>C1.2.2.6</t>
  </si>
  <si>
    <t>DESCRIPTION</t>
  </si>
  <si>
    <t>Implementation of health and safety plan</t>
  </si>
  <si>
    <t>cdf07ae6-e6c4-4b16-ad3b-94b907d2a583</t>
  </si>
  <si>
    <t>C1.2.6.2</t>
  </si>
  <si>
    <t>Prov Sum</t>
  </si>
  <si>
    <t>C1.2.7.4</t>
  </si>
  <si>
    <t>7c3d8602-bbeb-4d5d-92df-ac45a891116b</t>
  </si>
  <si>
    <t>5d263ee4-348c-4f5a-a73a-fc27ca6ff72a</t>
  </si>
  <si>
    <t>C1.2.8.2</t>
  </si>
  <si>
    <t>(l)</t>
  </si>
  <si>
    <t>(p)</t>
  </si>
  <si>
    <t>a10c8b25-0a45-4455-bbb8-985e294fe6ca</t>
  </si>
  <si>
    <t>Materials</t>
  </si>
  <si>
    <t>Dispute Adjudication Board (DAB)</t>
  </si>
  <si>
    <t>Work-benches with a wooden top</t>
  </si>
  <si>
    <t>ca30f090-4468-487d-876d-9a5ba8b9386c</t>
  </si>
  <si>
    <t>Items measured by number</t>
  </si>
  <si>
    <t>Filing cabinet</t>
  </si>
  <si>
    <t>C1.4.3.29</t>
  </si>
  <si>
    <t>C1.4.3.36</t>
  </si>
  <si>
    <t>b9c80fb8-5491-4de9-b3fa-c2da2d8fc292</t>
  </si>
  <si>
    <t>248d7b25-59a0-4933-b116-b5e441a942c0</t>
  </si>
  <si>
    <t>Travel on site</t>
  </si>
  <si>
    <t>C1.5.1.1</t>
  </si>
  <si>
    <t>C1.5.4 / C1.6.2</t>
  </si>
  <si>
    <t>Soil, gravel, crushed stone and pavement layer material</t>
  </si>
  <si>
    <t>Boulders, hard material and concrete</t>
  </si>
  <si>
    <t>da77da49-cfb6-4366-8b99-f8a2948cfdb3</t>
  </si>
  <si>
    <t>m</t>
  </si>
  <si>
    <t>c90f9d54-3cde-421d-a253-59eead25320f</t>
  </si>
  <si>
    <t>3145b1a6-9627-4638-b764-bb0e45a9e748</t>
  </si>
  <si>
    <t>bbc14bc8-e7e1-4b80-8021-d2911fda3957</t>
  </si>
  <si>
    <t>C5.4.2.1</t>
  </si>
  <si>
    <t>litre (ℓ)</t>
  </si>
  <si>
    <t>C8.8.1.1</t>
  </si>
  <si>
    <t>Not exceeding 10 m² including for edge repairs wider than 250 mm</t>
  </si>
  <si>
    <t>C8.8.4.3</t>
  </si>
  <si>
    <t>Terminal sections for the following to EN 1317</t>
  </si>
  <si>
    <t>C1.5.4 / C11.5.5</t>
  </si>
  <si>
    <t>5789de38-5a97-4280-980b-1df13d29bd46</t>
  </si>
  <si>
    <t>18306cd4-d84e-4bdd-9c59-304ef6f22b6b</t>
  </si>
  <si>
    <t>Removal of existing, temporary or final road markings by</t>
  </si>
  <si>
    <t>Sandblasting</t>
  </si>
  <si>
    <t>1b23fe09-496b-4151-83d0-db7f0af49997</t>
  </si>
  <si>
    <t>C1.5.7.1</t>
  </si>
  <si>
    <t>C1.5.7.5</t>
  </si>
  <si>
    <t>Sign mounted flashing amber lights (2 lights with the specified power supply) mounted on a backing board which is:</t>
  </si>
  <si>
    <t>c42348b2-ee6d-47b3-bb86-6ea6dc59db93</t>
  </si>
  <si>
    <t>Illuminated road sign – TW series:</t>
  </si>
  <si>
    <t>73e15420-3eac-4f58-851c-8d93e6ff9582</t>
  </si>
  <si>
    <t>9144904f-f541-4b6a-b0c6-64f8bdb215cc</t>
  </si>
  <si>
    <t>9b266cb2-a8bf-4345-b7e2-bec444c449e2</t>
  </si>
  <si>
    <t>6dd76005-3e42-48fb-a632-977af67f57f2</t>
  </si>
  <si>
    <t>56b0f282-84a9-4885-b2fe-a3e11e2e99f8</t>
  </si>
  <si>
    <t>fdf801c8-a229-410a-9313-a7fb2b75f7f8</t>
  </si>
  <si>
    <t>48f3dde1-0b9c-427e-a326-1ffa62cef711</t>
  </si>
  <si>
    <t>412b13a2-c988-48b0-949b-2de59e519c10</t>
  </si>
  <si>
    <t>a6748372-617a-4bc1-89bd-66070f634851</t>
  </si>
  <si>
    <t>Removal, storage and maintenance of trees, girth up to and including 1,0 m</t>
  </si>
  <si>
    <t>Windrowing topsoil:</t>
  </si>
  <si>
    <t>04cc02ab-d19a-4bda-a8be-b278a264008a</t>
  </si>
  <si>
    <t>12206a07-6eda-40a4-a0ab-7028a6b7eff7</t>
  </si>
  <si>
    <t xml:space="preserve"> Cleared and grubbed material (organic matter and all other unsuitable or waste material)</t>
  </si>
  <si>
    <t>GENERAL REQUIREMENTS AND TRENCHING FOR SERVICES</t>
  </si>
  <si>
    <t>cedaf981-b20e-4562-9e0b-7cabff05b5a7</t>
  </si>
  <si>
    <t>4aada35e-8f9a-4323-a7a0-cc3decb09297</t>
  </si>
  <si>
    <t>C2.11.1</t>
  </si>
  <si>
    <t>8638c90d-3e09-4cdb-81dd-3daef8b9232f</t>
  </si>
  <si>
    <t>C2.2.1</t>
  </si>
  <si>
    <t>131a5fe8-f43a-48b2-9cf9-f83a4231feb2</t>
  </si>
  <si>
    <t>C3.1.1.3</t>
  </si>
  <si>
    <t>3320ef8d-3dc3-410f-bd51-77d15dd1117d</t>
  </si>
  <si>
    <t>C3.1.4.1</t>
  </si>
  <si>
    <t>dfea5178-fc0a-4c50-9416-ec8cade04c2f</t>
  </si>
  <si>
    <t>C3.1.5.3</t>
  </si>
  <si>
    <t>C3.1.6.1</t>
  </si>
  <si>
    <t>C3.1.7</t>
  </si>
  <si>
    <t>00493bf0-cce4-46b5-91c4-13fab09bb2cf</t>
  </si>
  <si>
    <t>791a8bdc-4000-4204-94c8-1e2e52fff34b</t>
  </si>
  <si>
    <t>a988e131-db6b-456a-a252-5e4ff6f4e56c</t>
  </si>
  <si>
    <t>b135be41-d525-425c-84b8-e7ec6e19c01c</t>
  </si>
  <si>
    <t>Variation in cement</t>
  </si>
  <si>
    <t>57ab0a8b-e7b9-4262-a319-3beb23794da5</t>
  </si>
  <si>
    <t>516f3868-99ef-4f78-b6c2-72cb18c8f956</t>
  </si>
  <si>
    <t>Inlet and outlet structures (Class 30/20 concrete)</t>
  </si>
  <si>
    <t>C3.2.9</t>
  </si>
  <si>
    <t>4e7894c1-c01a-420e-98c0-d4a5e3cd7bd4</t>
  </si>
  <si>
    <t>eb4f2f95-086b-416a-87dd-eab3c3290a3f</t>
  </si>
  <si>
    <t>Sealed joints in concrete and stone pitched linings of open drains</t>
  </si>
  <si>
    <t>C3.3.13</t>
  </si>
  <si>
    <t xml:space="preserve">Boulder excavation class A </t>
  </si>
  <si>
    <t>9577f941-5b68-46df-a1f0-fe2a23951bbe</t>
  </si>
  <si>
    <t>0e5d31ec-dba0-4265-982d-12ec6149242a</t>
  </si>
  <si>
    <t xml:space="preserve">In soft material </t>
  </si>
  <si>
    <t>In hard material</t>
  </si>
  <si>
    <t>C4.3.6.3</t>
  </si>
  <si>
    <t>Exceeding 100 mm</t>
  </si>
  <si>
    <t>C4.3.8.3</t>
  </si>
  <si>
    <t>18f51212-0f5d-44d5-814f-715c90d62a6e</t>
  </si>
  <si>
    <t>c028b6f4-e88a-4526-badb-bbb68213c082</t>
  </si>
  <si>
    <t>Cementitious stabilising agents</t>
  </si>
  <si>
    <t>Cement</t>
  </si>
  <si>
    <t>4be3bb0b-25ef-4a1e-bec5-b3d7f3dee451</t>
  </si>
  <si>
    <t>C5.1.1.2</t>
  </si>
  <si>
    <t>C5.1.5.2</t>
  </si>
  <si>
    <t>Roller-pass compaction</t>
  </si>
  <si>
    <t>e5fa30a5-cfea-407b-8aaa-19f1ec78ad13</t>
  </si>
  <si>
    <t>Finishing off rock fill slopes</t>
  </si>
  <si>
    <t>a9f19621-f482-4626-a9f5-92657f81bd03</t>
  </si>
  <si>
    <t>C5.2 / C1.7.2</t>
  </si>
  <si>
    <t>Compiling and implementing M&amp;U plans for the construction of all the pavement layers.</t>
  </si>
  <si>
    <t>6056ccdc-0491-449c-b77b-7204da4fd6ec</t>
  </si>
  <si>
    <t>C5.3.10.3</t>
  </si>
  <si>
    <t>e9fd31bf-2e6c-4bbf-a759-c757f1acf04d</t>
  </si>
  <si>
    <t>CONCRETE LAYERS</t>
  </si>
  <si>
    <t xml:space="preserve">Concrete block paving (60 mm interlocking grey pavers) </t>
  </si>
  <si>
    <t>569fa9f2-35e5-4965-ae81-ec00616e06c0</t>
  </si>
  <si>
    <t>907d20b4-d90f-42c1-98f5-0eb4f1288db0</t>
  </si>
  <si>
    <t>Application of bond coat</t>
  </si>
  <si>
    <t>C9.1.5</t>
  </si>
  <si>
    <t xml:space="preserve">Variation rates  </t>
  </si>
  <si>
    <t>fc4e7304-0fbe-4963-8aa9-dcceecc537f5</t>
  </si>
  <si>
    <t>29581a3c-4cc6-4fdf-89e6-d4cf9e33e69b</t>
  </si>
  <si>
    <t>0a5e7b52-b72f-4a68-a05c-bf4cc123b9a9</t>
  </si>
  <si>
    <t>d1bb06a4-9658-4fe5-8d22-82cfafb9ea17</t>
  </si>
  <si>
    <t>C10.1.12</t>
  </si>
  <si>
    <t>Concrete edge beams (Class 30/20 concrete) Ref. Dwg. No. J36259/TD-R-JI-1200</t>
  </si>
  <si>
    <t>Foundation trench excavation</t>
  </si>
  <si>
    <t>3120ac76-6309-40b5-b1ca-c4b0bcf78aa2</t>
  </si>
  <si>
    <t>55f2440e-d550-410f-b4b4-2a48a91a04a7</t>
  </si>
  <si>
    <t>Prepainted galvanized steel plate:</t>
  </si>
  <si>
    <t>cd8407f6-0716-431c-8a89-17c7b4eb1697</t>
  </si>
  <si>
    <t>C11.6.5.1</t>
  </si>
  <si>
    <t>C11.6.9.1</t>
  </si>
  <si>
    <t>C11.6.10</t>
  </si>
  <si>
    <t>C11.6.10.3</t>
  </si>
  <si>
    <t>C11.6.11.1</t>
  </si>
  <si>
    <t>White lines broken or unbroken:</t>
  </si>
  <si>
    <t>White lettering and symbols</t>
  </si>
  <si>
    <t>d1c394e3-8b2e-463e-8abb-b37f228d54b4</t>
  </si>
  <si>
    <t>5dc76d88-6cca-445b-be4c-6e1d56807891</t>
  </si>
  <si>
    <t>51c0997f-c856-4dc4-8859-635560a2401f</t>
  </si>
  <si>
    <t>f64b83e4-7f01-4a43-93ad-9a6c0355feba</t>
  </si>
  <si>
    <t>07eec4c4-6c5c-4bbb-8efe-00935279babd</t>
  </si>
  <si>
    <t>5b8c36cc-9122-4470-ae77-725cb1198268</t>
  </si>
  <si>
    <t>C12</t>
  </si>
  <si>
    <t>e67327ae-5985-4976-8da2-c908b345fac8</t>
  </si>
  <si>
    <t>1953f98b-164d-47bd-9af1-53f09aa71eaa</t>
  </si>
  <si>
    <t>2dbe3fc5-2086-4ecd-9c6d-928b74b573af</t>
  </si>
  <si>
    <t>metre of hole (m)</t>
  </si>
  <si>
    <t>Handling costs and profit in respect of item C20.1.2.1(b)</t>
  </si>
  <si>
    <t>Tests for chloride conductivity</t>
  </si>
  <si>
    <t>Special tests using Automated Road condition assessment instruments operated by service providers as requested by the Engineer for acceptance control in terms of Clause A20.1.3.6b)(iii)</t>
  </si>
  <si>
    <t>7bf09e6d-e0d2-4563-967a-58680a388115</t>
  </si>
  <si>
    <t>Prov.Sum</t>
  </si>
  <si>
    <t xml:space="preserve">Provisional Sum allowed for Targeted Enterprises to construct community access Road 3  length = 0,92km </t>
  </si>
  <si>
    <t>FOUNDATIONS</t>
  </si>
  <si>
    <t>Additional foundation investigations:</t>
  </si>
  <si>
    <t>475ceb64-34ca-4b8f-9f36-e3146ac6385e</t>
  </si>
  <si>
    <t>Extra over subitem C13.1.3.1 for additional excavation required by the Engineer after excavation is complete</t>
  </si>
  <si>
    <t>Access and drainage:</t>
  </si>
  <si>
    <t>C13.1.10</t>
  </si>
  <si>
    <t>C13.1.14</t>
  </si>
  <si>
    <t>C13.1.14.5</t>
  </si>
  <si>
    <t>C13.2.3</t>
  </si>
  <si>
    <t>C13.3.1</t>
  </si>
  <si>
    <t>c85711bd-30b2-4057-9975-2af3b243785e</t>
  </si>
  <si>
    <t>451da543-3a73-47d5-93fc-68da8cab407d</t>
  </si>
  <si>
    <t>Water ponding on horisontal faces</t>
  </si>
  <si>
    <t>10 x 10 mm silicone sealant between abutment and access ramp</t>
  </si>
  <si>
    <t>C13.9.1</t>
  </si>
  <si>
    <t>Structural steel:</t>
  </si>
  <si>
    <t>0588a321-5bc1-4025-9188-2edabcdfb173</t>
  </si>
  <si>
    <t>70be82ab-d53c-43c5-94e8-8f8326087493</t>
  </si>
  <si>
    <t>17c81845-e7b2-4b92-8690-3124661c1666</t>
  </si>
  <si>
    <t>00e26a1f-18e9-463a-817b-aad64ae7204e</t>
  </si>
  <si>
    <t>59ea53c2-f289-4c3a-91f5-ffae73cdae99</t>
  </si>
  <si>
    <t>88def9d3-cda0-402d-b02c-90bc65bb84c5</t>
  </si>
  <si>
    <t>Access ramps and staircase</t>
  </si>
  <si>
    <t>22f59fdf-2399-4933-b5b1-8c425eec4f25</t>
  </si>
  <si>
    <t>de59a98f-f94d-4f97-91c4-15bc6e11945c</t>
  </si>
  <si>
    <t>5f3132be-904c-4e2e-94cf-2bdc1e6f7402</t>
  </si>
  <si>
    <t>2b016e4c-5276-4c18-ad58-238462227aec</t>
  </si>
  <si>
    <t>C2-88</t>
  </si>
  <si>
    <t>b0150c2a-aa69-4aab-8327-61cda38a44a2</t>
  </si>
  <si>
    <t>d62c7d41-3067-4a5f-9368-0ade55873f62</t>
  </si>
  <si>
    <t>64451f03-ba6d-44d1-addf-9c0d2efa16de</t>
  </si>
  <si>
    <t>361f64ff-6925-4946-87cb-64661b918edc</t>
  </si>
  <si>
    <t>2995d7a0-8059-4423-9d6f-5884ebf296f6</t>
  </si>
  <si>
    <t>c1a99869-b40b-4cf3-ba2d-feeb5fedc126</t>
  </si>
  <si>
    <t>e15e04f0-fa5c-44b4-89fe-fd3a889dba42</t>
  </si>
  <si>
    <t>256a2851-4b84-4cf1-be98-33cf1fe01692</t>
  </si>
  <si>
    <t>f0f70629-f22b-46c4-bc19-7ea24b61173f</t>
  </si>
  <si>
    <t>C2-99</t>
  </si>
  <si>
    <t>515a487a-7eee-4058-adc0-128cd6813fe9</t>
  </si>
  <si>
    <t>1564aeb0-4aff-4612-9a27-7d4b9995e9d0</t>
  </si>
  <si>
    <t>1e5dbbdc-5f1c-469f-9198-9396e8fefe7a</t>
  </si>
  <si>
    <t>a2b05f42-873b-4d56-b175-6fe4511a1a18</t>
  </si>
  <si>
    <t>d4b0e5ad-9d52-473e-94cb-f59a2c9c3a6c</t>
  </si>
  <si>
    <t>c74c5f20-7080-42ce-9855-5c741275e708</t>
  </si>
  <si>
    <t>ecf1fc24-cff2-46ab-b116-f0379b8ec337</t>
  </si>
  <si>
    <t>72d04517-4811-4ea5-9302-d4235b34057f</t>
  </si>
  <si>
    <t>ad09e9ac-2ea1-4d87-9ba8-509419c42a66</t>
  </si>
  <si>
    <t>33102df1-9c91-4cfc-9389-a76aedc323bf</t>
  </si>
  <si>
    <t>b9d9e378-10c6-4f7f-902a-7ed0580a4c55</t>
  </si>
  <si>
    <t>c0c94f53-5200-456b-9a80-feecfeaa5953</t>
  </si>
  <si>
    <t>03cb1490-e258-418f-a145-ec75f8a4ba20</t>
  </si>
  <si>
    <t>c7174fbf-d236-4680-80e3-3f0e5ae01972</t>
  </si>
  <si>
    <t>C13.1.1</t>
  </si>
  <si>
    <t>fd40ed74-33a6-443d-9ecc-d2504a85699b</t>
  </si>
  <si>
    <t>a60ec942-b92b-4529-88a3-3cbe5b513dad</t>
  </si>
  <si>
    <t>537357b6-a6c4-4d98-af5c-a84e0e3f6e71</t>
  </si>
  <si>
    <t>C13.1.21</t>
  </si>
  <si>
    <t>Foundation lining (type of material and thickness indicated)</t>
  </si>
  <si>
    <t>c9a0b4f5-2617-4c67-8fc7-6001573b3316</t>
  </si>
  <si>
    <t>8d9ae73b-d5e1-4fa2-91a5-a0eb141526bf</t>
  </si>
  <si>
    <t>4ef2255f-9064-4a0c-bcb3-d126d510167e</t>
  </si>
  <si>
    <t>fde222f1-7f42-4d64-9c1e-0801f0edf3d1</t>
  </si>
  <si>
    <t>C13.6.3</t>
  </si>
  <si>
    <t>C13.8.1.1</t>
  </si>
  <si>
    <t>C13.8.10.2</t>
  </si>
  <si>
    <t>C13.8.12</t>
  </si>
  <si>
    <t>8824ff90-a484-410b-b8fd-81e62023f348</t>
  </si>
  <si>
    <t>f1c8cc36-c919-4b54-bc2b-c4d883e587e4</t>
  </si>
  <si>
    <t>1ac35ac1-e9d2-471a-ab74-008d85fe2f77</t>
  </si>
  <si>
    <t>QWE-QWE UNDERPASS BRIDGE B0675 @ KM 72.504</t>
  </si>
  <si>
    <t>316607a9-b983-46cd-baab-7ab2538a9b9b</t>
  </si>
  <si>
    <t>85e8bf78-ee3d-4bb2-b017-038cc0fc0104</t>
  </si>
  <si>
    <t>b770b8dd-b620-433d-8870-78a24b940ab2</t>
  </si>
  <si>
    <t>f225e772-2ade-43cc-b1f7-842d7db6f017</t>
  </si>
  <si>
    <t>33bc0df4-93f4-4b21-9f6d-6c9378517929</t>
  </si>
  <si>
    <t>01125a50-ac99-416a-adc2-77b7d7edd2c4</t>
  </si>
  <si>
    <t>37783ec6-ebaf-418d-a0af-92df41448418</t>
  </si>
  <si>
    <t>10f64fc3-7e24-4749-b8ce-a1a650b16309</t>
  </si>
  <si>
    <t>7f257f25-ebef-4860-8dcc-d6e65feee5b0</t>
  </si>
  <si>
    <t>PAYNE PORTAL UNDERPASS BRIDGE B0676 @ KM 75.875</t>
  </si>
  <si>
    <t>ce82b389-e949-4dab-9284-c6860c9c0cbf</t>
  </si>
  <si>
    <t>09153ce3-9c7d-43b7-926e-076629c42d83</t>
  </si>
  <si>
    <t>7908cd30-b2bd-4f51-ab1e-b4de5a0e2b34</t>
  </si>
  <si>
    <t>dd8d38e9-4451-4b3c-aa59-84692ba3284a</t>
  </si>
  <si>
    <t>d8c01046-daf3-44f8-ba49-bc85224e4f28</t>
  </si>
  <si>
    <t>f585f26e-9d4e-49cb-9b6c-afddbc8ee7cb</t>
  </si>
  <si>
    <t>cf863ddb-55bd-4ad8-954b-b269c6a205f4</t>
  </si>
  <si>
    <t>5dc5e21b-67c1-4f0d-9346-1cdb47b5af69</t>
  </si>
  <si>
    <t>1f688349-7501-4fdd-9546-39cda99ff550</t>
  </si>
  <si>
    <t>C12.1.5.1</t>
  </si>
  <si>
    <t>591ab061-ece3-4f30-aeeb-1a317b611700</t>
  </si>
  <si>
    <t>C12.1.6.3</t>
  </si>
  <si>
    <t>7f63e4ac-4ed7-4cc5-ade1-599f75450049</t>
  </si>
  <si>
    <t>ac2ab594-926e-4b26-b6db-b6b0f2ebd4dd</t>
  </si>
  <si>
    <t>8999081d-3b23-48ca-bf84-a5b47cf69955</t>
  </si>
  <si>
    <t>Manufacturing precast concrete members M10 Post-Tensioned concrete beams, Length 24.670m</t>
  </si>
  <si>
    <t xml:space="preserve">Manufacturing precast panels between beams 1,000 m in length, dwg </t>
  </si>
  <si>
    <t>C13.4.11</t>
  </si>
  <si>
    <t>10 mm joint filler (closed cell expanded polyethylene joint filler)</t>
  </si>
  <si>
    <t>Bent up sections at in situ parapet, pedestrian barriers and pedestrian coping.</t>
  </si>
  <si>
    <t>4f940cc6-4386-425b-885e-6c54bc0456e4</t>
  </si>
  <si>
    <t>4c550835-e14a-4cc4-a4f0-4364adb03cdd</t>
  </si>
  <si>
    <t>C13.1.14.1</t>
  </si>
  <si>
    <t>C13.2.2.1</t>
  </si>
  <si>
    <t>2b74413a-0889-437a-a8d9-0e370323bdbe</t>
  </si>
  <si>
    <t>C13.2.4.1</t>
  </si>
  <si>
    <t>Class D24/30 - XC3 (100)-20 in foundations, barrels, wingwalls, headwalls and apron slabs20</t>
  </si>
  <si>
    <t>Number plates:</t>
  </si>
  <si>
    <t>51da2070-25ea-456c-8de1-89573d856918</t>
  </si>
  <si>
    <t>934ff18f-17d7-4190-91f5-c47254fec574</t>
  </si>
  <si>
    <t>CATTLE CREEP CULVERT C0941 @ KM 69.618</t>
  </si>
  <si>
    <t>5f092028-9700-4d22-8af2-f02fdc17d9cd</t>
  </si>
  <si>
    <t>82f007b8-5ee0-4573-bbaf-076ce0dd72c4</t>
  </si>
  <si>
    <t>0cd13fcf-59fb-47d4-8dbb-d8b6b457c425</t>
  </si>
  <si>
    <t>5b899d39-5f4f-4381-870f-87d05b5a7e98</t>
  </si>
  <si>
    <t>f6bcb297-a0eb-4aee-b07f-c95eec014512</t>
  </si>
  <si>
    <t>bccf481c-68b8-471e-9d45-6787a249ebe6</t>
  </si>
  <si>
    <t>ff77ae9b-a8a5-46d1-97fa-0ba754c6ac54</t>
  </si>
  <si>
    <t>834aca9a-6c96-4afd-9bcf-9bfedda9f022</t>
  </si>
  <si>
    <t>ca84d368-6bed-47b0-928f-811c83a1985c</t>
  </si>
  <si>
    <t>13246fca-b156-490d-83c2-4060ca6e08b1</t>
  </si>
  <si>
    <t>9d6e4ff3-7f5b-45d3-a137-2c5854b116c9</t>
  </si>
  <si>
    <t>ceb95be0-2180-44d2-b6c4-e4fde9a89a9a</t>
  </si>
  <si>
    <t>37b4dfc6-31ff-4f94-b7f1-17687f27f2e6</t>
  </si>
  <si>
    <t>63481aa9-cf3b-4063-a005-b6f4534b5ce7</t>
  </si>
  <si>
    <t>fadb4cbb-0c34-4ddc-98d1-6a1877eaac6c</t>
  </si>
  <si>
    <t>ca0f71ac-1acc-4a20-85ef-a8bb59de0459</t>
  </si>
  <si>
    <t>c5f16de3-c8dd-41e2-9ed4-921566ea332e</t>
  </si>
  <si>
    <t>89dc0f8a-a6a4-411a-b7ae-37981bc03dbd</t>
  </si>
  <si>
    <t>744d4cac-8007-409d-b207-3e3fd42f2fea</t>
  </si>
  <si>
    <t>b0a75160-6458-4236-88d7-f40ffb99b57d</t>
  </si>
  <si>
    <t>AGRICULTURAL UNDERPASS C0943 @ KM 74.598</t>
  </si>
  <si>
    <t>d07c1453-bddf-435e-a3d1-357ce5e7556f</t>
  </si>
  <si>
    <t>8c9f3edd-727c-4a64-a7f7-c37590c5b2dc</t>
  </si>
  <si>
    <t>085beae1-01d5-4585-85bd-0495664fc9c7</t>
  </si>
  <si>
    <t>C2-188</t>
  </si>
  <si>
    <t>8e9ce15f-bf9b-427a-b94c-049fb46a008c</t>
  </si>
  <si>
    <t>1ee0dc33-373d-43a9-bdd0-6a3c19189dd5</t>
  </si>
  <si>
    <t>Procurement process for the totality of all tenders concluded for the appointment of Targeted Enterprise subcontractors of CIDB 1 and 2 contractor grading</t>
  </si>
  <si>
    <t>Person.Month</t>
  </si>
  <si>
    <t>Targeted Enterprise Site Supervisors</t>
  </si>
  <si>
    <t>Construction Works by Targeted Enterprises</t>
  </si>
  <si>
    <t>C2-195</t>
  </si>
  <si>
    <t>f9170ea5-34fa-4b70-9c4e-cf921ae391ef</t>
  </si>
  <si>
    <t>8f2c77ca-8bb5-436f-a9cf-dbe079b426c7</t>
  </si>
  <si>
    <t>3effa0d1-c022-4bfa-8c0a-068a57138d7b</t>
  </si>
  <si>
    <t>817a0e51-91fd-4e72-a339-50b612b003bd</t>
  </si>
  <si>
    <t>Class F1 finish to concealed faces of coping</t>
  </si>
  <si>
    <t>C2-199</t>
  </si>
  <si>
    <t>Handrails:</t>
  </si>
  <si>
    <t>Mild steel bar  ("R" Bars)</t>
  </si>
  <si>
    <t>00c73fd4-c082-42f3-b394-2158ed488145</t>
  </si>
  <si>
    <t>65dc33a6-f51f-4157-9fb2-07cc71ec0b33</t>
  </si>
  <si>
    <t>Standard Light Mast Barrier  Type LMA,LMB,LMC,LMD</t>
  </si>
  <si>
    <t>cff1b786-27d5-4727-aeb8-cbeb4e4e93c5</t>
  </si>
  <si>
    <t>769594c4-f981-46c6-af29-751c8342d6fa</t>
  </si>
  <si>
    <t>b88c648f-814e-4f29-8f97-368fe28d2470</t>
  </si>
  <si>
    <t>bf7ae7ca-6975-4d18-9a05-37fbb7180aee</t>
  </si>
  <si>
    <t>8c21cc5b-08aa-4b14-9171-da9606d61bb4</t>
  </si>
  <si>
    <t>F</t>
  </si>
  <si>
    <t>2.1.4</t>
  </si>
  <si>
    <t>2.2.2</t>
  </si>
  <si>
    <t>2.4.2</t>
  </si>
  <si>
    <t>2.4.6</t>
  </si>
  <si>
    <t>2.5.4</t>
  </si>
  <si>
    <t>Streetlight control (contactor &amp; photo cell)</t>
  </si>
  <si>
    <t>5e777a37-61d0-4f2c-9201-a301b3b927e2</t>
  </si>
  <si>
    <t>2.6.2</t>
  </si>
  <si>
    <t>2.6.2.3</t>
  </si>
  <si>
    <t>2.6.4.3</t>
  </si>
  <si>
    <t>Excavate hole for pole (all poles), mounting base or concrete foundation (hole size to be min 2m deep)</t>
  </si>
  <si>
    <t>Sleeves and Manholes</t>
  </si>
  <si>
    <t>6beab1ee-68d0-4670-afde-3bf1ba1021b7</t>
  </si>
  <si>
    <t>3.11</t>
  </si>
  <si>
    <t>Earthing and Lightning Protection</t>
  </si>
  <si>
    <t>7643821a-9ae3-4b05-bb46-70fc5421184b</t>
  </si>
  <si>
    <t>9cd19b79-6963-42e6-9025-61a6c8cfb4cf</t>
  </si>
  <si>
    <t>4ef3a658-b892-4c7a-80a4-c8bf07ee9f13</t>
  </si>
  <si>
    <t>Electronic Security System (minisub)</t>
  </si>
  <si>
    <t>bd48726d-7730-417d-baa1-58965f642df6</t>
  </si>
  <si>
    <t>Testing, Labelling and Documentation</t>
  </si>
  <si>
    <t>Full testing, commissioning, setting to work and handing over of the entire installation including all necessary test certificates.</t>
  </si>
  <si>
    <t>Labelling of poles and all electrical equipment as specified in Paragraph 3.6</t>
  </si>
  <si>
    <t>0129882f-0840-4be6-bacf-a719ff99da68</t>
  </si>
  <si>
    <t>SERIES C8</t>
  </si>
  <si>
    <t>SERIES C4</t>
  </si>
  <si>
    <t>Environmental Management</t>
  </si>
  <si>
    <t>Dedicated environmental officer</t>
  </si>
  <si>
    <t>A1</t>
  </si>
  <si>
    <t>b3ebbd5e-1eff-4c6b-8cee-70b808b321c0</t>
  </si>
  <si>
    <t>129dbdf8-07da-4748-b9e9-c87ad486a466</t>
  </si>
  <si>
    <t>4c1427f7-45dd-415d-84b7-ea866f476fc8</t>
  </si>
  <si>
    <t>Personnel</t>
  </si>
  <si>
    <t>9e015d7f-a93f-43b1-94d0-5905e16afa21</t>
  </si>
  <si>
    <t>Bulldozer, track type, 200 kW power</t>
  </si>
  <si>
    <t>Flatbed truck, minimum load capacity 10 tons</t>
  </si>
  <si>
    <t>ccbcb4b6-5485-4f40-88ee-b33793100252</t>
  </si>
  <si>
    <t>Disposal of non-useable assets</t>
  </si>
  <si>
    <t>da76b7e5-5de9-4e35-a1ac-f92368b8055c</t>
  </si>
  <si>
    <t>a58883c7-ee9b-49dc-9689-c283add838a8</t>
  </si>
  <si>
    <t>On and around site on working days</t>
  </si>
  <si>
    <t>24 hour security for protection of the works and personnel on site and at site offices</t>
  </si>
  <si>
    <t>C1.4.1.14</t>
  </si>
  <si>
    <t>C1.4.1.5</t>
  </si>
  <si>
    <t>C1.4.1.1</t>
  </si>
  <si>
    <t>Shelving as specified, complete with brackets</t>
  </si>
  <si>
    <t>8582a823-a9ec-45a4-9b2c-d0975d6a8045</t>
  </si>
  <si>
    <t>C1.4.2.3</t>
  </si>
  <si>
    <t>C1.4.3.1</t>
  </si>
  <si>
    <t>0558091e-334e-4712-95d4-8c884107237f</t>
  </si>
  <si>
    <t>39bbac09-0ef0-41e4-b348-6e71d5fc1b9e</t>
  </si>
  <si>
    <t>C1.4.3.5</t>
  </si>
  <si>
    <t>Single 1 500 mm, 58 watt fluorescent tube ceiling light</t>
  </si>
  <si>
    <t>cb650452-f9c3-479a-9b5e-bead7595dbf3</t>
  </si>
  <si>
    <t>13962b8a-a3aa-409a-ba83-32fe6893465b</t>
  </si>
  <si>
    <t>Waste paper basket</t>
  </si>
  <si>
    <t>C1.4.4.3</t>
  </si>
  <si>
    <t>ha</t>
  </si>
  <si>
    <t>C1.4.5.1</t>
  </si>
  <si>
    <t>8625e42b-c3d1-4bcf-a85d-a90c631e0635</t>
  </si>
  <si>
    <t xml:space="preserve">C1.5.4/C9.1.5_x000D_
</t>
  </si>
  <si>
    <t>C1.4.7.1</t>
  </si>
  <si>
    <t>Accommodation of vehicular traffic</t>
  </si>
  <si>
    <t>C5.3.2.1</t>
  </si>
  <si>
    <t>600 mm diameter Class 50D</t>
  </si>
  <si>
    <t>9891d3d5-fccd-4ff6-b9d1-b01c4d3f0e93</t>
  </si>
  <si>
    <t>C8.1.1.3</t>
  </si>
  <si>
    <t>43593d66-530c-45d7-8f63-542756bc8bd4</t>
  </si>
  <si>
    <t>C1.5.4 / C11.7.10</t>
  </si>
  <si>
    <t>8aee224e-335b-42ec-8bed-437fd52815b4</t>
  </si>
  <si>
    <t>C11.5.5.1</t>
  </si>
  <si>
    <t>C1.5.7.9</t>
  </si>
  <si>
    <t>Cleaning of traffic control facilities</t>
  </si>
  <si>
    <t>cd52478d-d6d4-4a9f-a7b8-2b774b03d4d6</t>
  </si>
  <si>
    <t>4f415a1b-6915-41e2-8722-67da13c43ebe</t>
  </si>
  <si>
    <t>c6be1f57-246d-46fb-8208-95cccfeb7db8</t>
  </si>
  <si>
    <t>16dbf9cb-209a-4c7e-8ce1-05700489fdf0</t>
  </si>
  <si>
    <t xml:space="preserve">600 mm size (Road signs, R, TR, TW series)_x000D_
</t>
  </si>
  <si>
    <t>Supply and install plastic NJ barriers 1 000 mm high UV</t>
  </si>
  <si>
    <t>Class IV High visibility material</t>
  </si>
  <si>
    <t>Provision of reflective safety vests for visitors</t>
  </si>
  <si>
    <t>Additional traffic accommodation facilities ordered by the Engineer</t>
  </si>
  <si>
    <t>8aff1fe1-070a-4169-9743-b4e3e5f2e5a9</t>
  </si>
  <si>
    <t>d228192d-7445-4453-9823-ada647adbcba</t>
  </si>
  <si>
    <t>C1.5.13/C12.11.1</t>
  </si>
  <si>
    <t>7c8a7be9-d154-47a4-a8a1-69b8b60797a4</t>
  </si>
  <si>
    <t>In temporary stockpiles after loading material into truck</t>
  </si>
  <si>
    <t>9f470ff3-2f46-4067-abb1-4560b43f0a22</t>
  </si>
  <si>
    <t>0a5714b1-9465-4d34-9f30-df4527afe900</t>
  </si>
  <si>
    <t>Handling cost, profit and all other charges in respect of item C1.6.10.1</t>
  </si>
  <si>
    <t>e346c7f0-145a-4dc6-9e9b-0c7a750416a2</t>
  </si>
  <si>
    <t>e5db0757-75ac-42fd-b382-6b925c0f3400</t>
  </si>
  <si>
    <t>C2.1.7</t>
  </si>
  <si>
    <t>0,15 mm thick</t>
  </si>
  <si>
    <t>4e221b1f-bccb-468e-8a61-afb9f539052c</t>
  </si>
  <si>
    <t>Excavation for culvert structures</t>
  </si>
  <si>
    <t>d4ba6a56-0192-4c29-8a38-a5c32e94dd2e</t>
  </si>
  <si>
    <t>6506bc00-435e-4254-8ba0-5e8dbd549c96</t>
  </si>
  <si>
    <t>Extra over sub-items C3.2.2.1 and C3.2.2.2 for soil cement backfilling:</t>
  </si>
  <si>
    <t>8ecab527-7f1e-4710-8cfe-21ac11ac8506</t>
  </si>
  <si>
    <t>300 mm diameter uPVC ribbed downpipe for high fills</t>
  </si>
  <si>
    <t>17350da6-aa46-488d-996d-233852ffe215</t>
  </si>
  <si>
    <t>Cast in situ concrete and formwork</t>
  </si>
  <si>
    <t>32d4c056-6328-483e-bde2-6bd58fce0692</t>
  </si>
  <si>
    <t>Welded steel fabric:</t>
  </si>
  <si>
    <t>C3.2.13</t>
  </si>
  <si>
    <t>600 mm diameter pipe culverts</t>
  </si>
  <si>
    <t>Type A  grid and frame (Ref. Dwg. No. J36259\TD-D-SG-1001 and 2)</t>
  </si>
  <si>
    <t>48c05202-2ba7-49b5-a9f8-a866a1705aac</t>
  </si>
  <si>
    <t>Accessories</t>
  </si>
  <si>
    <t>Breaking into existing drainage structures and building in pipes or culverts of the following size</t>
  </si>
  <si>
    <t>C3.2.24</t>
  </si>
  <si>
    <t>fd421ff9-7008-4047-80a0-2f8b9e1ed845</t>
  </si>
  <si>
    <t>74696c7a-7380-404c-b9a6-4f9e9fac0df2</t>
  </si>
  <si>
    <t>Edging kerb (SANS Fig 12, Ref. Dwg. No. J36259/TD503</t>
  </si>
  <si>
    <t>Type C mountable kerb-channel and support block combination at intersections</t>
  </si>
  <si>
    <t>a2c6ddef-b4d5-4b3b-a587-abe6b1d423ea</t>
  </si>
  <si>
    <t>C4.2.8.3</t>
  </si>
  <si>
    <t>C4.2.3.5</t>
  </si>
  <si>
    <t>C4.2.1.5</t>
  </si>
  <si>
    <t>8c283247-ea8d-4dc8-b5a5-2a725f708c44</t>
  </si>
  <si>
    <t>33418429-f3ea-430c-b6c8-b1810895ad67</t>
  </si>
  <si>
    <t>c95c9c47-39b7-4ec9-acd2-f18d699bfcf0</t>
  </si>
  <si>
    <t>7bb275e2-aa8b-44ba-9f0e-51d035ff5f39</t>
  </si>
  <si>
    <t>Commercial materials identified by the Contractor from commercial, private or other non-commercial suppliers</t>
  </si>
  <si>
    <t>C5.2.2</t>
  </si>
  <si>
    <t>C5.1 / C1.7.2</t>
  </si>
  <si>
    <t>C5.1.4</t>
  </si>
  <si>
    <t>Fill material in sidewalk compacted to 93% of MDD</t>
  </si>
  <si>
    <t>By normal grid rolling as per clause A5.3.7.3(b) (i) to (vii)</t>
  </si>
  <si>
    <t>By pad foot vibratory roller</t>
  </si>
  <si>
    <t>By vibratory roller</t>
  </si>
  <si>
    <t>C5.4.11</t>
  </si>
  <si>
    <t>7290419f-8a5f-495c-b944-ca0555cc3e90</t>
  </si>
  <si>
    <t>20c4153e-3b75-4028-8f05-97be827a8d1e</t>
  </si>
  <si>
    <t>C5.4.2</t>
  </si>
  <si>
    <t>d1299a22-a7ee-4bfe-a601-760d19a7b804</t>
  </si>
  <si>
    <t>C5.5.8</t>
  </si>
  <si>
    <t>56d133e4-858b-4dfd-99c6-c29f5d2a43a3</t>
  </si>
  <si>
    <t xml:space="preserve">Segmental block paving  </t>
  </si>
  <si>
    <t>C8.1.1</t>
  </si>
  <si>
    <t>C8.1.2.1</t>
  </si>
  <si>
    <t>Natural sand</t>
  </si>
  <si>
    <t>C9.1.10.1</t>
  </si>
  <si>
    <t>a22b4c6c-33e6-4a75-aa57-46f3bc295c48</t>
  </si>
  <si>
    <t>C9.1.13</t>
  </si>
  <si>
    <t>C9.1.14.1</t>
  </si>
  <si>
    <t>C9.1.16.1</t>
  </si>
  <si>
    <t>eef3585d-abf7-4164-bf86-654b41488a87</t>
  </si>
  <si>
    <t>C10.1.12.3</t>
  </si>
  <si>
    <t>686b4e07-bc79-42d7-befc-c1cc6254e93d</t>
  </si>
  <si>
    <t>08e3f077-68bb-491f-a75c-02d048e96fd8</t>
  </si>
  <si>
    <t>Concrete pitching or paving</t>
  </si>
  <si>
    <t>0cc139fb-c5ea-4f74-a4d1-8237843391a6</t>
  </si>
  <si>
    <t>e6decf69-033c-456a-9cde-be9a2cc693e1</t>
  </si>
  <si>
    <t>Provision of approved herbicide and ant poison</t>
  </si>
  <si>
    <t>Surface preparation for bedding the gabion boxes and mattresses</t>
  </si>
  <si>
    <t>0245051e-b14a-488f-a254-fc13e0da62fc</t>
  </si>
  <si>
    <t>09c78fb1-35be-411d-ac4f-1d49b3136a74</t>
  </si>
  <si>
    <t>a16e666b-f242-4b44-a47b-fab8fafba8d3</t>
  </si>
  <si>
    <t>eacbecb6-66e9-470c-824f-703521d03537</t>
  </si>
  <si>
    <t>6c8ba2f6-e581-477c-b0a7-ad651c39cc9c</t>
  </si>
  <si>
    <t>On timber posts (Ref. Dwg No. J36259/TD-R-GR-1001/2)</t>
  </si>
  <si>
    <t>8c7eb93e-76cd-4964-ad6c-a26b0a340309</t>
  </si>
  <si>
    <t>C11.5.3.1</t>
  </si>
  <si>
    <t>Zinc-coated barbed wire (3.2 x 2.5 mm oval high tensile braided single strand Ref. Dwg. No. J36259/TD-R-FG-1003)</t>
  </si>
  <si>
    <t>C11.5.1.1</t>
  </si>
  <si>
    <t>67be0e30-2def-4ddd-a292-52bf8b409caa</t>
  </si>
  <si>
    <t>C11.5.5.5</t>
  </si>
  <si>
    <t>12cf9dd5-20c2-45c1-9790-76d6d0c55cb4</t>
  </si>
  <si>
    <t xml:space="preserve">Timber  </t>
  </si>
  <si>
    <t>C11.5.10</t>
  </si>
  <si>
    <t>Area exceeding 10 m²</t>
  </si>
  <si>
    <t>a399e5f3-d11d-437a-9fd4-e9ce0ce178e5</t>
  </si>
  <si>
    <t>619aabc5-7aa8-4c58-a053-1122987972fb</t>
  </si>
  <si>
    <t>6c18a0c1-3e3f-42ff-a12c-e54ddd642cd1</t>
  </si>
  <si>
    <t>Yellow lettering and symbols</t>
  </si>
  <si>
    <t>Preparing the areas for grassing</t>
  </si>
  <si>
    <t>3b606420-78a5-4170-906b-c0c3b06b8513</t>
  </si>
  <si>
    <t>Setting out and premarking the lines (excluding traffic island markings, lettering and symbols)</t>
  </si>
  <si>
    <t>C11.8.1.2</t>
  </si>
  <si>
    <t>C11.8.3.2</t>
  </si>
  <si>
    <t>Final coat (75 mm thick, grey pigmentation and natural finish)</t>
  </si>
  <si>
    <t>C12.5.1</t>
  </si>
  <si>
    <t>C11.8.11</t>
  </si>
  <si>
    <t>C20.1</t>
  </si>
  <si>
    <t>Tests for water sorptivity</t>
  </si>
  <si>
    <t>Pre-splitting - compensation for additional holes</t>
  </si>
  <si>
    <t>C20.1.2.1</t>
  </si>
  <si>
    <t>bfb81594-db2a-4604-a45f-1db2ce09b0bb</t>
  </si>
  <si>
    <t>C20.1.6.1</t>
  </si>
  <si>
    <t>167f209a-a27d-4a3b-92ac-8e625f9d69e4</t>
  </si>
  <si>
    <t>C13.1.2.1</t>
  </si>
  <si>
    <t>88470ea6-a4d8-4d45-a261-839897560b68</t>
  </si>
  <si>
    <t>VIEDGESVILLE PEDESTRIAN OVERPASS BRIDGE B0669 @ KM 67.221</t>
  </si>
  <si>
    <t>C13.1.6.1</t>
  </si>
  <si>
    <t>CONCRETE</t>
  </si>
  <si>
    <t>FALSEWORK, FORMWORK AND CONCRETE FINISH</t>
  </si>
  <si>
    <t>2d6d9ac8-9ade-4094-9335-e4f08eb89403</t>
  </si>
  <si>
    <t>STEEL REINFORCEMENT</t>
  </si>
  <si>
    <t>f4c80aed-9e2f-4960-b0b1-95ba87ed1c2a</t>
  </si>
  <si>
    <t>Ramp Piers :D32/40 - XC3 (100)-20</t>
  </si>
  <si>
    <t>fb642b73-2ae5-4072-a082-fe0f7a18281c</t>
  </si>
  <si>
    <t>10 mm joint filler between access ramp and access ramp  (closed cell expanded polyethylene joint filler)</t>
  </si>
  <si>
    <t>Sealing joints with:</t>
  </si>
  <si>
    <t xml:space="preserve"> 3x layers of 3ply Malthoid Strips</t>
  </si>
  <si>
    <t>b6029081-daf0-4e54-8dee-aee4b0e80363</t>
  </si>
  <si>
    <t>8ad9b637-24bb-4a5f-b503-0ac2fcc7301c</t>
  </si>
  <si>
    <t>C13.8.7.1</t>
  </si>
  <si>
    <t>C13.8.7</t>
  </si>
  <si>
    <t xml:space="preserve">Pedestrian Staircase Fencing </t>
  </si>
  <si>
    <t>Drainage pipes:</t>
  </si>
  <si>
    <t>160 mm dia. heavy duty uPVC pipe at abutment bearing sill</t>
  </si>
  <si>
    <t>13098f45-9cff-45de-9432-bc14a9fb5cc5</t>
  </si>
  <si>
    <t>bbd06606-6081-4862-944e-d3c62687085c</t>
  </si>
  <si>
    <t>f8237162-9752-4a30-9ee1-647d2fc87059</t>
  </si>
  <si>
    <t>112bb73c-353c-4c54-8d5e-b5c07016e4a8</t>
  </si>
  <si>
    <t>b1a228ed-0697-4e76-9df7-2f32ae15de06</t>
  </si>
  <si>
    <t>7d29f212-cf80-4a5e-9d82-464c87e9a2d6</t>
  </si>
  <si>
    <t>fd71596d-ca21-42a6-bc5c-a375cd9dd319</t>
  </si>
  <si>
    <t>Bridge Deck</t>
  </si>
  <si>
    <t>2311f7ca-a33b-416a-8405-72d0ce81d0aa</t>
  </si>
  <si>
    <t>a02a5d11-a7a7-4f26-b304-edab9ddf068c</t>
  </si>
  <si>
    <t>54ed2a10-1fea-4ed7-a0a3-82c3535b297a</t>
  </si>
  <si>
    <t>4eeba741-8da3-4220-82d9-7e01ae13b850</t>
  </si>
  <si>
    <t>72c402af-29fb-4705-89b4-ff365494da33</t>
  </si>
  <si>
    <t>C13.1.9</t>
  </si>
  <si>
    <t>e260632e-d21e-4954-839b-50d7b54da132</t>
  </si>
  <si>
    <t>040ec882-de21-4a03-a352-a9e3728dd9b1</t>
  </si>
  <si>
    <t>44c742d0-ee16-4ca3-b763-b44346f31393</t>
  </si>
  <si>
    <t>1a585a13-f94f-4952-ae70-f5ef7e51afb5</t>
  </si>
  <si>
    <t>a966e24b-51ba-45bc-a655-2a9c6e23e400</t>
  </si>
  <si>
    <t>33628cd0-051a-4363-9ac0-eebf7c5c325c</t>
  </si>
  <si>
    <t>50520db0-35fd-40c9-93d4-7450c7fe3251</t>
  </si>
  <si>
    <t>faaa6341-64bd-43b2-94a8-bd44aff5265f</t>
  </si>
  <si>
    <t>526ef82d-fa47-48a5-b795-03c135a32dd8</t>
  </si>
  <si>
    <t>83425412-db68-4374-bb7a-a5f942d2a98f</t>
  </si>
  <si>
    <t>38acbadd-848c-483d-ae42-811e95e79ab4</t>
  </si>
  <si>
    <t>C20.1.1</t>
  </si>
  <si>
    <t>960ffeb1-478b-444e-be97-f1d3347baf96</t>
  </si>
  <si>
    <t>1a34fdd7-51b4-4c21-987a-e21922864ae6</t>
  </si>
  <si>
    <t>a53f5b96-04b5-4064-ae0c-24ff66777eef</t>
  </si>
  <si>
    <t>d5f4b274-4980-43f5-b408-7256680e3cb6</t>
  </si>
  <si>
    <t>d5c961cc-1c4c-4562-8023-3c353c456627</t>
  </si>
  <si>
    <t>5876e452-30bd-46cc-91fe-27b44acc2c9d</t>
  </si>
  <si>
    <t>d1589541-256f-4a2b-9089-eae894517198</t>
  </si>
  <si>
    <t>02c696b8-5a44-4aeb-ae3c-43657e5c154a</t>
  </si>
  <si>
    <t>f720ab58-026d-4511-8555-cda22642fc49</t>
  </si>
  <si>
    <t>cbe07fbc-8625-4298-a8d6-72e3ddab356f</t>
  </si>
  <si>
    <t>0655b936-5b12-4445-9fae-c15988690591</t>
  </si>
  <si>
    <t>a4dc18c3-6f2c-45fe-ba45-719c6b3f5616</t>
  </si>
  <si>
    <t>11c7f0f1-130a-4769-9e87-d7f6c37d6236</t>
  </si>
  <si>
    <t>ae9cbd9d-3184-4b96-a887-62f91d9aaa9a</t>
  </si>
  <si>
    <t>5dc9e1a7-59b9-414d-8c40-247b201589ec</t>
  </si>
  <si>
    <t>c3a91fa0-62d3-485d-9c7d-68e98c51a9ae</t>
  </si>
  <si>
    <t>63c7e692-09af-4f41-9c55-6175bb4a9af0</t>
  </si>
  <si>
    <t>aad04889-85e4-449d-9cf2-3d34f3b30c7e</t>
  </si>
  <si>
    <t>7ad9f2d0-6fa1-471d-a512-ff376f7a29d2</t>
  </si>
  <si>
    <t>23a3d3cf-42f4-47c7-906e-204453a9085a</t>
  </si>
  <si>
    <t>cfc41d98-361f-4aeb-93d9-dc399d01ee6a</t>
  </si>
  <si>
    <t>88b68832-f55a-4214-9fb6-d873542dc480</t>
  </si>
  <si>
    <t>4581a558-8360-4337-a9e9-f2746fd60221</t>
  </si>
  <si>
    <t>&gt; 6.0m and &lt; 7.5m</t>
  </si>
  <si>
    <t>Approach slabs</t>
  </si>
  <si>
    <t>64f23dc8-bfe9-42eb-9f90-bbe3508e8889</t>
  </si>
  <si>
    <t>1d50265d-1a74-41cc-ba6e-ad800f30bc4d</t>
  </si>
  <si>
    <t>dd1b3df2-1009-4dda-aefc-174529c5405b</t>
  </si>
  <si>
    <t>4f0fa924-da66-4bb9-89fe-f0ad039a4b88</t>
  </si>
  <si>
    <t>aa5cc69d-cdb4-43fc-a672-03be6dbaf796</t>
  </si>
  <si>
    <t xml:space="preserve">Class D24/30 - XC3 (100)-20 in foundations and aproach slabs	_x000D_
</t>
  </si>
  <si>
    <t>Culvert Joint Protection plates:</t>
  </si>
  <si>
    <t>0755c750-87b6-4664-8704-23587e632c9e</t>
  </si>
  <si>
    <t>Parapets</t>
  </si>
  <si>
    <t>22a3a55f-2eda-4b51-a0ce-22d476e76b18</t>
  </si>
  <si>
    <t>51f8d651-4656-4b42-b214-acd7d32c140f</t>
  </si>
  <si>
    <t>f037ca05-a890-4ee2-b6ea-2dac500625b5</t>
  </si>
  <si>
    <t>4054e807-7ce5-4455-9147-0b34fc01be2b</t>
  </si>
  <si>
    <t>701121e0-7f49-43a4-97b4-0c90b0081440</t>
  </si>
  <si>
    <t>0042811b-1491-4db1-8372-f627efd5bf11</t>
  </si>
  <si>
    <t>db81a13b-f5cd-4e62-8b47-cf4623b9e35b</t>
  </si>
  <si>
    <t>9d8d3346-3efd-4279-b06b-ff86a481dd86</t>
  </si>
  <si>
    <t>a4ac4eb9-0c79-45a2-8b55-0004c0ae348b</t>
  </si>
  <si>
    <t>ffbcb1b3-516e-4066-bfaf-a152983d669d</t>
  </si>
  <si>
    <t>62337414-d1d7-4761-8f2b-29606f92ee69</t>
  </si>
  <si>
    <t>ca596c1b-1655-4dc2-aa29-6f6cfb899923</t>
  </si>
  <si>
    <t>b4aa39cc-3d68-467e-9b4e-1db5e3af23ee</t>
  </si>
  <si>
    <t>cf3be209-45f3-4b0c-8606-5f2e3879952d</t>
  </si>
  <si>
    <t>3d561ecc-fbc8-4fff-a5b8-bdf96f76e2ca</t>
  </si>
  <si>
    <t>8bceb34e-9bea-499e-bc32-d98393ef498f</t>
  </si>
  <si>
    <t>e771315a-2d97-494f-87e4-f47b3ca53001</t>
  </si>
  <si>
    <t>7d797cfe-c3de-46ea-b17e-bfe04aacb73d</t>
  </si>
  <si>
    <t>C12.1.31.3</t>
  </si>
  <si>
    <t>Providing and installing 85 diameter mild steel tubes for “Cross Hole Sonic Logging” in all designated piles</t>
  </si>
  <si>
    <t>300c0c70-6324-40d2-bcd0-468829a5573d</t>
  </si>
  <si>
    <t>d02feb7b-dc22-4f99-9e9b-3f3255fd582d</t>
  </si>
  <si>
    <t>16cc59ba-21b3-4869-80eb-42881991842d</t>
  </si>
  <si>
    <t>4eaa1bbe-9796-44cf-bf08-f8fadca1f364</t>
  </si>
  <si>
    <t>c4fd004e-3d09-455f-9a58-36ecb5967d72</t>
  </si>
  <si>
    <t>90c26219-4348-47c4-8ade-ae4dc2ca0ab7</t>
  </si>
  <si>
    <t>5df48f88-8707-42f2-a044-9662066cd88a</t>
  </si>
  <si>
    <t>338f2f63-5c03-4f67-9928-f10ea365f4e7</t>
  </si>
  <si>
    <t>ecd3568f-3173-4411-bb38-37eef363eeb8</t>
  </si>
  <si>
    <t>1de162dc-0fa8-472b-a51d-fdd4b006e2a4</t>
  </si>
  <si>
    <t>db456959-4ad2-478a-ab95-7c797033060a</t>
  </si>
  <si>
    <t>b2ac953f-58f4-4fe9-ae62-b5a3977ead08</t>
  </si>
  <si>
    <t>Unformed surfaces (Tenderer to specify method of curing)</t>
  </si>
  <si>
    <t>53df66b5-cb96-49ee-81dc-50b07f484cc8</t>
  </si>
  <si>
    <t>56de5fca-d532-4434-b363-8ec50cef3601</t>
  </si>
  <si>
    <t>b0c1ff43-9246-478f-8d23-dc97340ccccf</t>
  </si>
  <si>
    <t>22a371c6-e37d-4ab8-b3ea-acaa7ee8fdb8</t>
  </si>
  <si>
    <t>70475db8-6279-4c62-b762-f88604e0933a</t>
  </si>
  <si>
    <t>f47b1224-8b7a-4f2e-a117-0e6665cb8a97</t>
  </si>
  <si>
    <t>6b2de2a6-418b-4df7-b498-82090e18fc3f</t>
  </si>
  <si>
    <t>af714f2d-b7a9-409c-a691-81d4338f5f3f</t>
  </si>
  <si>
    <t>c21b84bc-23a5-4f67-bc2c-737c8d200085</t>
  </si>
  <si>
    <t>ceee48a1-630c-4746-a56d-1abf7bab1dec</t>
  </si>
  <si>
    <t>f57aefd3-eb4a-483b-aec0-25d49dcbe669</t>
  </si>
  <si>
    <t>5b140de6-951a-4b4e-b91b-e1b2d7834d08</t>
  </si>
  <si>
    <t>fbd71d27-653d-4e4c-af4b-d17957cf1f32</t>
  </si>
  <si>
    <t>45c3606c-0af8-4ea9-a430-ae5e3ac6d811</t>
  </si>
  <si>
    <t>5b80b40b-07ff-432d-8a48-789b7f88cadf</t>
  </si>
  <si>
    <t>77cee4a8-4411-4ed7-8f46-23b6893a47f2</t>
  </si>
  <si>
    <t>8f8962a5-606c-4a51-b700-331e97f90d24</t>
  </si>
  <si>
    <t>38ddcbaa-86d4-4efe-9ad0-445214017112</t>
  </si>
  <si>
    <t>d2197e66-c880-413d-937b-5379af2a26fa</t>
  </si>
  <si>
    <t>Procurement process for the totality of all tenders concluded for the appointment of Targeted Enterprise suppliers</t>
  </si>
  <si>
    <t>D10.04</t>
  </si>
  <si>
    <t>Contractor’s establishment, management, management support, assistance, coaching, guidance, mentoring and supervision of Targeted Enterprises</t>
  </si>
  <si>
    <t>Targeted Enterprise Construction Manager</t>
  </si>
  <si>
    <t>3d23a3e5-1559-4d04-a684-990e59398e21</t>
  </si>
  <si>
    <t>Handling costs and profit in respect of payment associated with sub-item D10.06(b)(i).</t>
  </si>
  <si>
    <t>4dacf05d-eecb-4cfb-94e9-68c180993444</t>
  </si>
  <si>
    <t>C12.6.4.1</t>
  </si>
  <si>
    <t>Generic skills training</t>
  </si>
  <si>
    <t>3332d6e4-47db-4ae1-96b9-e4ff8f01d5f5</t>
  </si>
  <si>
    <t>7b0cefbf-f7ca-4897-8e78-865bd7a009f4</t>
  </si>
  <si>
    <t>C12.6.11</t>
  </si>
  <si>
    <t>5b3f1569-7390-4763-879d-ff901a353775</t>
  </si>
  <si>
    <t>9f4f95ed-017f-4370-b8d9-e3ebbc1e4d06</t>
  </si>
  <si>
    <t>5253a8f0-6834-45be-b4cf-6a95f0b23d6f</t>
  </si>
  <si>
    <t>a1ba8319-703d-4f20-b4ef-06a2af967891</t>
  </si>
  <si>
    <t>ccb1b405-ca31-4394-a5ff-16c843003a40</t>
  </si>
  <si>
    <t>2e0df702-e300-4e9c-aca6-fc050ae95bed</t>
  </si>
  <si>
    <t>07c7c6b7-a291-4872-87b4-e9bd14d92d9d</t>
  </si>
  <si>
    <t>Wall and foundation:</t>
  </si>
  <si>
    <t>525e608b-b982-4a5f-a7c9-7cca105c65b1</t>
  </si>
  <si>
    <t>Exposed surfaces of in-situ concrete barrier</t>
  </si>
  <si>
    <t>Vertical faces(Tenderer to specify method of curing)</t>
  </si>
  <si>
    <t>27b9dcca-a16b-4a09-9aca-106beed83235</t>
  </si>
  <si>
    <t>4175ead1-54e6-4497-9cd5-383753ed6048</t>
  </si>
  <si>
    <t>fffeeef1-10a5-4cb1-8fd9-21aaa1c72733</t>
  </si>
  <si>
    <t>df670799-4733-4254-b3b8-52b40dcde6d0</t>
  </si>
  <si>
    <t>55ecdd4a-64de-4750-b7c9-babc6a304291</t>
  </si>
  <si>
    <t>1.4.2</t>
  </si>
  <si>
    <t>1.6.2</t>
  </si>
  <si>
    <t>02184db7-f3db-4574-9bc6-41c6857895b7</t>
  </si>
  <si>
    <t>ebdb9c95-d399-4a07-9056-aa181e48ec0b</t>
  </si>
  <si>
    <t>35mm² 4 core cable – SWA/PVC</t>
  </si>
  <si>
    <t>60A three phase circuit breakers</t>
  </si>
  <si>
    <t>2.5.3.1</t>
  </si>
  <si>
    <t>0b077e91-c3fe-4eaf-99a2-788909397cde</t>
  </si>
  <si>
    <t>4f29df8f-8f44-4566-8423-371c99857f33</t>
  </si>
  <si>
    <t>Normal time:</t>
  </si>
  <si>
    <t>1e0822ea-bcd2-487b-ac22-b568f952c5fe</t>
  </si>
  <si>
    <t>Hard soil (rock) excavation trenching</t>
  </si>
  <si>
    <t>111279b2-0a16-4949-bb9e-95d6fd67b3a5</t>
  </si>
  <si>
    <t>12719d9f-da37-4edc-9d63-52fe00652134</t>
  </si>
  <si>
    <t>3.3.2.4</t>
  </si>
  <si>
    <t>Drilling - Intermediate Material</t>
  </si>
  <si>
    <t>3.3.1.2</t>
  </si>
  <si>
    <t>Supply and installation of electrical distribution kiosks as specified, including manufacturing drawings, steelwork, electrical equipment, protective cage, concrete plinth and wiring as specified.</t>
  </si>
  <si>
    <t>dd5b6e57-33e6-4040-8bc7-8ea0a53953c0</t>
  </si>
  <si>
    <t>70mm² 4 core cable</t>
  </si>
  <si>
    <t>6af60a97-172c-4195-bd11-782f5e8ab252</t>
  </si>
  <si>
    <t>79b15149-0345-42b2-97cd-e334548c83b8</t>
  </si>
  <si>
    <t>3.15</t>
  </si>
  <si>
    <t>Maintenance of lighting installation as specified for masts, poles, electrical cables, kiosks, equipment, luminaires and lighting</t>
  </si>
  <si>
    <t>5992e43c-25d1-4652-a000-6ed2f87b7111</t>
  </si>
  <si>
    <t>Testing and commissioning of the complete installation</t>
  </si>
  <si>
    <t>3.19</t>
  </si>
  <si>
    <t>4.1.1</t>
  </si>
  <si>
    <t>Removal of Existing LV Infrastructure</t>
  </si>
  <si>
    <t>3ed43f58-19b5-48c0-b1f0-ac8a60eec391</t>
  </si>
  <si>
    <t>SERIES C20 : QUALITY ASSURANCE : TOTAL</t>
  </si>
  <si>
    <t>SERIES C10</t>
  </si>
  <si>
    <t>VIEDGESVILLE PEDESTRIAN OVERPASS BRIDGE B0669 @ KM 67.221 TOTAL</t>
  </si>
  <si>
    <t>SCHEDULE B4</t>
  </si>
  <si>
    <t>SCHEDULE B8</t>
  </si>
  <si>
    <t>SCHEDULE C1</t>
  </si>
  <si>
    <t>PEDESTRIAN UNDERPASS CULVERT C0936 @ KM 66. 402 TOTAL</t>
  </si>
  <si>
    <t>SCHEDULE F</t>
  </si>
  <si>
    <t>SUMMARY OF PRICING SCHEDULE</t>
  </si>
  <si>
    <t>CONTRACT:</t>
  </si>
  <si>
    <t>SCHEDULE B2:</t>
  </si>
  <si>
    <t>SCHEDULE C4:</t>
  </si>
  <si>
    <t>Project Settings</t>
  </si>
  <si>
    <t>N</t>
  </si>
  <si>
    <t>Stage 4 work zone traffic management audit</t>
  </si>
  <si>
    <t>Handling cost, profit and all other charges in respect of item C1.2.7.3</t>
  </si>
  <si>
    <t>GENERAL</t>
  </si>
  <si>
    <t xml:space="preserve">THE PROVISION OF WORK CONSTRUCTION SERVICES FOR THE UPGRADE ON NATIONAL ROUTE N2 SECTION 18 BETWEEN VIEDGESVILLE (KM 65.6) AND MTHATHA (KM 85.0) FOR A PERIOD OF FIFTY-THREE (53) MONTHS INCLUDING FIVE (5) MONTHS MOBILISATION </t>
  </si>
  <si>
    <t>C1.2.1</t>
  </si>
  <si>
    <t>C1.2.5</t>
  </si>
  <si>
    <t>Dayworks</t>
  </si>
  <si>
    <t>8d6f28bc-82d3-4926-895e-919c7c00a5fe</t>
  </si>
  <si>
    <t>5c7f0023-5f68-4fbb-8ce0-9b36f1500ec7</t>
  </si>
  <si>
    <t>(c)</t>
  </si>
  <si>
    <t>C2-2</t>
  </si>
  <si>
    <t>ee316363-bd52-4314-acc1-02b34e25d7d5</t>
  </si>
  <si>
    <t>5ef0c6cc-f75d-4d28-8e87-764b8e2a6f5a</t>
  </si>
  <si>
    <t>8b3681f9-9c3e-494d-ae48-18c5e2617f88</t>
  </si>
  <si>
    <t>Execution of the works</t>
  </si>
  <si>
    <t>C1.2.9</t>
  </si>
  <si>
    <t>C1.3.1.1</t>
  </si>
  <si>
    <t>7cfbd03a-362b-42df-8866-6e36f206abc9</t>
  </si>
  <si>
    <t>4821f018-0656-4820-8483-250d483b87d4</t>
  </si>
  <si>
    <t>Constant-temperature baths of concrete and/or plastered brick</t>
  </si>
  <si>
    <t>C1.4.1</t>
  </si>
  <si>
    <t>3e90863a-b50b-4978-b61f-e9175fcb039f</t>
  </si>
  <si>
    <t>C1.4.2.7</t>
  </si>
  <si>
    <t>The provision of all gas installations required at the site offices, laboratories and at the Engineer’s staff accommodation (if required), including gas storage cylinders, tubing, regulators, gas burners and shut-off cocks</t>
  </si>
  <si>
    <t>C1.4.3.9</t>
  </si>
  <si>
    <t>A3 / A4 colour printer, copier, scanner</t>
  </si>
  <si>
    <t>Mobile outdoor weather station</t>
  </si>
  <si>
    <t>f1b4af8a-854c-494e-9996-824091ffcb97</t>
  </si>
  <si>
    <t>per day</t>
  </si>
  <si>
    <t>C1.4.4.7</t>
  </si>
  <si>
    <t>C1.4.4.11</t>
  </si>
  <si>
    <t>C1.4.4.15</t>
  </si>
  <si>
    <t>bd71224f-f598-420c-9ab6-8bce3a700bb5</t>
  </si>
  <si>
    <t>Sub-base</t>
  </si>
  <si>
    <t>C1.4.5</t>
  </si>
  <si>
    <t xml:space="preserve">Compacted to 90% of MDD_x000D_
</t>
  </si>
  <si>
    <t>C1.5.3</t>
  </si>
  <si>
    <t>C1.5.4 / C3.2.3</t>
  </si>
  <si>
    <t>C1.5.4/C5.1.11</t>
  </si>
  <si>
    <t>C5.2.2.1</t>
  </si>
  <si>
    <t>ce8b3ca2-5fb4-4eed-ada6-ae4da340feeb</t>
  </si>
  <si>
    <t>Addition of cementitious stabilisation agents for pavement layers</t>
  </si>
  <si>
    <t>Cementitious stabilisation agents for pavement layers</t>
  </si>
  <si>
    <t>C2-12</t>
  </si>
  <si>
    <t>Provision and application of water for curing</t>
  </si>
  <si>
    <t>Saw cutting pavement layers for patching</t>
  </si>
  <si>
    <t>823c268e-15d0-4eec-a123-43c2ae919a8d</t>
  </si>
  <si>
    <t>150 x 600 mm</t>
  </si>
  <si>
    <t>bd4a3de8-4caf-475f-8697-11b9ceaa2793</t>
  </si>
  <si>
    <t>C9.1.5.1</t>
  </si>
  <si>
    <t>C11.4.2.3</t>
  </si>
  <si>
    <t>C1.5.5.12</t>
  </si>
  <si>
    <t>C1.5.7</t>
  </si>
  <si>
    <t>Flashing LED illuminated arrow board</t>
  </si>
  <si>
    <t>1874e4b5-ef92-4de8-b704-d0727b53ce51</t>
  </si>
  <si>
    <t>(1)</t>
  </si>
  <si>
    <t>50ebedac-f5f0-41fe-9f1a-f7b1b678cf35</t>
  </si>
  <si>
    <t>C2-16</t>
  </si>
  <si>
    <t>f9a4f94a-5448-4836-991d-50806089af50</t>
  </si>
  <si>
    <t>On timber post (Ref. Dwg. No. J36259/TD-R-GR-1001 &amp; 1002)</t>
  </si>
  <si>
    <t>C11.4.1.1</t>
  </si>
  <si>
    <t>Relocate plastic NJ barriers of 300ℓ capacity</t>
  </si>
  <si>
    <t>3186fd87-1c29-439c-b545-5d81a7660d2d</t>
  </si>
  <si>
    <t>Provision of safety equipment for visitors</t>
  </si>
  <si>
    <t>e5e68117-a340-4e62-9d9b-d814d30e5812</t>
  </si>
  <si>
    <t xml:space="preserve">(d)_x000D_
</t>
  </si>
  <si>
    <t>Traffic safety vehicle</t>
  </si>
  <si>
    <t>Topsoil stored at a stockpile site agreed with by the Engineer</t>
  </si>
  <si>
    <t>e42c2bce-3b2e-4a5f-a0b3-7b84a3e63a8b</t>
  </si>
  <si>
    <t>C1.5.11.4</t>
  </si>
  <si>
    <t>C1.5.12.2</t>
  </si>
  <si>
    <t>C1.6.1</t>
  </si>
  <si>
    <t>C3</t>
  </si>
  <si>
    <t>Contractor’s obligations</t>
  </si>
  <si>
    <t>8f8a47b2-212f-400c-999f-c4e707a794ef</t>
  </si>
  <si>
    <t>51ad6ff4-ae14-45dd-96a2-d268431004e5</t>
  </si>
  <si>
    <t>C2-23</t>
  </si>
  <si>
    <t>C2.2.6.4</t>
  </si>
  <si>
    <t>C3.1</t>
  </si>
  <si>
    <t>Pipes in subsoil drainage systems</t>
  </si>
  <si>
    <t>Excavating all material situated within the following depth ranges below the surface level using conventional methods:</t>
  </si>
  <si>
    <t>55587d05-f7f5-46c0-89e5-54dfe43d3946</t>
  </si>
  <si>
    <t>1c7ddee6-3a5d-4e87-8218-687e3343c484</t>
  </si>
  <si>
    <t>Hauling material to spoil and off-loading it at a designated spoil or stockpile area:</t>
  </si>
  <si>
    <t>C3.1.13</t>
  </si>
  <si>
    <t>C3.1.20</t>
  </si>
  <si>
    <t>Extra over sub-item C3.2.1.1 for excavation in stabilised existing road layers, irrespective of depth</t>
  </si>
  <si>
    <t>C3.1.24</t>
  </si>
  <si>
    <t>bd2ead16-88e5-4595-9a22-0a2b2874c117</t>
  </si>
  <si>
    <t>With wet mixture (5% of CEM II 32.5)</t>
  </si>
  <si>
    <t>Metal and U-PVC culverts</t>
  </si>
  <si>
    <t>Rectangular culverts with prefabricated elements</t>
  </si>
  <si>
    <t>Prefabricated floor slabs - regular(1500 mm wide)</t>
  </si>
  <si>
    <t>18c8b2ab-9654-451b-bc56-ea1cb119fe90</t>
  </si>
  <si>
    <t>F2 finish</t>
  </si>
  <si>
    <t>Catchpits:</t>
  </si>
  <si>
    <t>ton</t>
  </si>
  <si>
    <t>Boulders and hard material</t>
  </si>
  <si>
    <t>C2-30</t>
  </si>
  <si>
    <t>Barrier kerb (SANS Fig 3) with Channel Kerb (SANS Fig 14)</t>
  </si>
  <si>
    <t>30608179-bf72-4ad3-aa98-ee617889b6de</t>
  </si>
  <si>
    <t>On curves of radii more than or equal to 5,0 m but less than 20 m</t>
  </si>
  <si>
    <t>Grouted stone pitching:</t>
  </si>
  <si>
    <t>C3.3.2.2</t>
  </si>
  <si>
    <t>Cast in situ concrete lining:</t>
  </si>
  <si>
    <t>C3.3.6.2</t>
  </si>
  <si>
    <t>5d920a52-d34d-4398-97ca-294a91e5be87</t>
  </si>
  <si>
    <t>C3.3.8.2</t>
  </si>
  <si>
    <t>2244c238-de6a-421a-ad82-b06dd5b558f7</t>
  </si>
  <si>
    <t>Polymer film sheeting (0,15 mm thick) for concrete-lined open drains</t>
  </si>
  <si>
    <t>C3.3.10.2</t>
  </si>
  <si>
    <t>Energy dissipaters in outlet structures</t>
  </si>
  <si>
    <t>CUT MATERIALS</t>
  </si>
  <si>
    <t>Hard excavation (other than by blasting)</t>
  </si>
  <si>
    <t>9405e433-ebec-4f71-a556-8888efd6e19f</t>
  </si>
  <si>
    <t>C4.3</t>
  </si>
  <si>
    <t>C2-34</t>
  </si>
  <si>
    <t>C5.1</t>
  </si>
  <si>
    <t>47582f0f-c644-42c1-bf69-5d59a024d681</t>
  </si>
  <si>
    <t>C4.4.2</t>
  </si>
  <si>
    <t>C4.4.3.2</t>
  </si>
  <si>
    <t>C4.4.7.2</t>
  </si>
  <si>
    <t>cc0af202-dc00-4ac2-bcc6-8c931e3c4350</t>
  </si>
  <si>
    <t>Removal of unsuitable material to spoil</t>
  </si>
  <si>
    <t>81393463-5165-4af6-a69e-49ed92c2f2c8</t>
  </si>
  <si>
    <t>a3d9619f-542a-45b5-ab52-a35b018ed3af</t>
  </si>
  <si>
    <t>C5.2.8.1</t>
  </si>
  <si>
    <t>Lower selected subgrade layer compacted to 93% of MDD:</t>
  </si>
  <si>
    <t>C5.2.11.1</t>
  </si>
  <si>
    <t>c597cd6b-25e5-4bd2-b191-db12969f01b2</t>
  </si>
  <si>
    <t>C2-41</t>
  </si>
  <si>
    <t>C5.3.11</t>
  </si>
  <si>
    <t>6398033a-5e96-4499-8bd1-e6a7d9f44c88</t>
  </si>
  <si>
    <t>C9.1</t>
  </si>
  <si>
    <t>d01c9599-c39c-4efa-a7cc-2f151457b4af</t>
  </si>
  <si>
    <t>C9.1.1.1</t>
  </si>
  <si>
    <t>New Construction</t>
  </si>
  <si>
    <t>C9.1.3.1</t>
  </si>
  <si>
    <t>Stone skeletal mix – High Modulus (EME) as defined:</t>
  </si>
  <si>
    <t>8caeacf8-c3eb-4777-bd06-867bfc0ca637</t>
  </si>
  <si>
    <t>A-P1</t>
  </si>
  <si>
    <t>a53b1cee-3535-49f3-8534-2a51e7d7fac8</t>
  </si>
  <si>
    <t>C10.1</t>
  </si>
  <si>
    <t>Extra over item for work in areas inaccessible to mechanical equipment</t>
  </si>
  <si>
    <t>a7475bb4-9bdd-477b-8d84-c8e106430719</t>
  </si>
  <si>
    <t>Variation in active filler content:</t>
  </si>
  <si>
    <t>61ed85d7-3669-4f19-bcb3-68a79fd09718</t>
  </si>
  <si>
    <t>PITCHING, STONEWORK, CAST IN SITU CONCRETE FOR PROTECTION AGAINST EROSION</t>
  </si>
  <si>
    <t>17f18b59-0039-4c42-81cc-a60b230c9a55</t>
  </si>
  <si>
    <t>Reflective plates</t>
  </si>
  <si>
    <t>C11.1.2.2</t>
  </si>
  <si>
    <t>Temporary gates (4200 mm single leaf, "W"pattern)</t>
  </si>
  <si>
    <t>C11.4.5.1</t>
  </si>
  <si>
    <t>C2-52</t>
  </si>
  <si>
    <t>C11.4.14</t>
  </si>
  <si>
    <t xml:space="preserve">ROAD SIGNS </t>
  </si>
  <si>
    <t>C11.5.1.9</t>
  </si>
  <si>
    <t>Road signboards with painted or coloured semi-matt background. Symbols, lettering and borders in semi-matt black or in Class I retro-reflective material, where the sign board is constructed from</t>
  </si>
  <si>
    <t>3236343a-0aff-4a66-82c3-cfd0bbfea317</t>
  </si>
  <si>
    <t>b0abda73-9494-443b-ada1-048e570988ee</t>
  </si>
  <si>
    <t>81bb72ca-254c-4fa4-95be-84b08a9d359b</t>
  </si>
  <si>
    <t>Kilometre markers on posts (Galvanised marker boards, Ref. Dwg. No. J36259/TD-R-RS-1400/1401</t>
  </si>
  <si>
    <t>Thermoplastic road marking, broken or unbroken</t>
  </si>
  <si>
    <t>Excavating soft material and backfilling</t>
  </si>
  <si>
    <t>f2205852-0410-40a2-895c-35ef30ccb688</t>
  </si>
  <si>
    <t>Specialist installation of traffic signals</t>
  </si>
  <si>
    <t>3867d636-3ebe-420c-87f3-5b53feaa2160</t>
  </si>
  <si>
    <t>Yellow paint</t>
  </si>
  <si>
    <t>White paint</t>
  </si>
  <si>
    <t>a197bb58-b966-4355-b64a-00527f8f8b42</t>
  </si>
  <si>
    <t>Bulldozer</t>
  </si>
  <si>
    <t>A2.1.6</t>
  </si>
  <si>
    <t>29b5ca19-eb3d-4687-8dd0-7d9d33e79ffd</t>
  </si>
  <si>
    <t>Conventional construction methods</t>
  </si>
  <si>
    <t>Shotcrete (of specified thickness or volume)</t>
  </si>
  <si>
    <t>7266eb0b-7cf6-432e-b639-3b0750125741</t>
  </si>
  <si>
    <t>Edge finishing of shotcrete</t>
  </si>
  <si>
    <t>C12.5.5</t>
  </si>
  <si>
    <t>A2.1.2</t>
  </si>
  <si>
    <t>C12.10.1</t>
  </si>
  <si>
    <t>C20.1.4.5</t>
  </si>
  <si>
    <t>Extra over subitem C13.1.3.1 for excavation in hard material  irrespective of depth</t>
  </si>
  <si>
    <t>Concrete blinding C12/15 - X0 (100)-20 75mm thick</t>
  </si>
  <si>
    <t>8c40a704-2a02-4077-8bce-1441791f9bcf</t>
  </si>
  <si>
    <t>Handling costs and profit in respect of item C13.1.2.1</t>
  </si>
  <si>
    <t>Material from excavation</t>
  </si>
  <si>
    <t>C13.1.3.3</t>
  </si>
  <si>
    <t>10e004d8-c8b7-429e-b473-6777a050c20e</t>
  </si>
  <si>
    <t>Filled joints:</t>
  </si>
  <si>
    <t>Curing and surface protection of labour enhanced cast in situ concrete</t>
  </si>
  <si>
    <t>Spread footings</t>
  </si>
  <si>
    <t>BEARINGS</t>
  </si>
  <si>
    <t>Number plates</t>
  </si>
  <si>
    <t>a9eeabf6-5628-4378-8469-4a51b85b3345</t>
  </si>
  <si>
    <t>6b279352-fabc-4e6c-85ea-a9e13dead967</t>
  </si>
  <si>
    <t>4mm dia 12.7 x 76.2mm mesh  as shown on drawing - The colour of the final coat shal be RAL 9011, graphite black in accordance with the RAL colour chart</t>
  </si>
  <si>
    <t>23a39bc8-73da-473c-8034-e28e7efcc79c</t>
  </si>
  <si>
    <t>588e9ad9-1a4b-42e7-b7c8-967f543fbddb</t>
  </si>
  <si>
    <t>a4f5db17-8190-42df-805d-a0db010eb7f2</t>
  </si>
  <si>
    <t>B2</t>
  </si>
  <si>
    <t>496c90a5-299c-4c4c-a2cd-a66244b86c07</t>
  </si>
  <si>
    <t>b9c51209-0bbc-4f7a-98b4-dc8629ea8ce5</t>
  </si>
  <si>
    <t>7d1b773f-3911-45e8-8314-cadd92335e62</t>
  </si>
  <si>
    <t>5cdeff7d-f865-4841-9b07-1a91fec1393c</t>
  </si>
  <si>
    <t>6a40e1ec-0748-46ff-9f4f-3f4cfcdace33</t>
  </si>
  <si>
    <t>MBANE PEDESTRIAN OVERPASS BRIDGE B0671 @ KM 71.642</t>
  </si>
  <si>
    <t>11f870cc-3de1-4343-a0b5-c6002741ea78</t>
  </si>
  <si>
    <t>def913ff-90d4-445b-87f2-cbc8aa795b74</t>
  </si>
  <si>
    <t>f4054e3a-1986-40fc-83be-0df9f5df0f88</t>
  </si>
  <si>
    <t>46f458c1-4885-4643-9742-0d79a48f24dd</t>
  </si>
  <si>
    <t>3cb98a7d-5524-4795-8c45-d2dd445bc440</t>
  </si>
  <si>
    <t>1549d73e-8e03-40ae-ad43-ee838ca8608a</t>
  </si>
  <si>
    <t>ec551556-dbf3-4a16-a34a-42052f216f36</t>
  </si>
  <si>
    <t>cf5bc23a-80ec-4d64-8724-f80399960dc4</t>
  </si>
  <si>
    <t>6da5506f-4eb9-4708-ab3c-102f19a23c19</t>
  </si>
  <si>
    <t>9984a5b2-fd5a-4fa3-83e4-66b6cb4a62ce</t>
  </si>
  <si>
    <t>22406ecf-b832-452f-bb94-0310134e53f5</t>
  </si>
  <si>
    <t>eb75a47b-defc-41f1-a944-7054f903be68</t>
  </si>
  <si>
    <t>C2-101</t>
  </si>
  <si>
    <t>c4f9e99e-bad0-4054-a168-f1d4f0a1f32e</t>
  </si>
  <si>
    <t>C2-105</t>
  </si>
  <si>
    <t>83377dd6-0d57-496a-90ee-6030cc141a7a</t>
  </si>
  <si>
    <t>65a4436f-e27e-4b9b-b439-9fceaf5af1e7</t>
  </si>
  <si>
    <t>e039e8b0-6576-4072-93fd-100d991ecd9b</t>
  </si>
  <si>
    <t>c7267443-7db7-4b5c-a6a7-fadd9ca9ec9e</t>
  </si>
  <si>
    <t>C2-112</t>
  </si>
  <si>
    <t>f876ddab-aebd-4d61-b391-5acbb3c6c9e2</t>
  </si>
  <si>
    <t>38c0d420-6cf1-4ba3-83a3-481f7e5cf32f</t>
  </si>
  <si>
    <t>3627f602-7cd6-41ed-ad5b-ec13a1b56803</t>
  </si>
  <si>
    <t>d79ed98f-6b60-42f1-abb1-e4df0deae2ca</t>
  </si>
  <si>
    <t>5f2e3839-0ef0-4c88-900d-3d87941494da</t>
  </si>
  <si>
    <t>Provision of designs and drawings of temporary works by an ECSA-registered Professional Engineer or Technologist or Geotechnical Engineer (description of works to which applicable)</t>
  </si>
  <si>
    <t>B6</t>
  </si>
  <si>
    <t>2d464609-d0eb-4515-bce2-3779e8b19ca9</t>
  </si>
  <si>
    <t>C2-116</t>
  </si>
  <si>
    <t>C13.1.7.3</t>
  </si>
  <si>
    <t>Galvanised mild steel cover plate 300mm wide x 1,6mm thick for joints in contact with soil to walls and barrel roof slabs, including the fastening to the concrete face with concrete nails</t>
  </si>
  <si>
    <t>Abutment walls</t>
  </si>
  <si>
    <t>Three layers of 3-ply roofing felt including tempered hardboard on approach slab seating as detailed on drawing</t>
  </si>
  <si>
    <t>C2-123</t>
  </si>
  <si>
    <t>01cbc37b-03d9-4f14-9d62-21e83e70616a</t>
  </si>
  <si>
    <t>5d151bfb-0325-4da3-ba43-01e9df02f01f</t>
  </si>
  <si>
    <t>7dc4c37a-50b1-4657-b17a-f0ed3d4ec01c</t>
  </si>
  <si>
    <t>1f5fe551-ed28-4ee6-93a0-e4fd0e32ad6d</t>
  </si>
  <si>
    <t>b2505e6f-0790-49ba-98f9-5f51e25b2230</t>
  </si>
  <si>
    <t>304f5ef8-6371-4480-80bd-353fbdc20733</t>
  </si>
  <si>
    <t>868495d8-0978-4e13-8382-686ac70821fb</t>
  </si>
  <si>
    <t>72352cfd-2fa5-4eeb-b8cc-5223ebf6a963</t>
  </si>
  <si>
    <t>C2-130</t>
  </si>
  <si>
    <t>d636a24e-6f7c-4c3f-ac69-0e9293322e51</t>
  </si>
  <si>
    <t>11a9a881-9843-4346-b660-ac7ea18483e4</t>
  </si>
  <si>
    <t>C2-134</t>
  </si>
  <si>
    <t>4a1a79d6-9c74-4b6a-987f-e76035412539</t>
  </si>
  <si>
    <t>5953eabe-82cf-4618-b845-2c5287bdf569</t>
  </si>
  <si>
    <t>C2-141</t>
  </si>
  <si>
    <t>dae48e9b-0d21-4051-9f2c-0f65e92a9834</t>
  </si>
  <si>
    <t>2f40149d-f502-4ff2-9a2f-7f1a077ec64c</t>
  </si>
  <si>
    <t>0a44a513-f2ec-4a15-a828-fb6ac408aa86</t>
  </si>
  <si>
    <t>0178efa4-c632-4612-a48c-f1b7694e6cd0</t>
  </si>
  <si>
    <t>d7110ea6-8525-474e-adbf-0d8ceb083df1</t>
  </si>
  <si>
    <t>b533c16a-ba15-477c-bab1-ef90bcb96f57</t>
  </si>
  <si>
    <t>d91c4c27-8abb-415f-aa1e-c618002a04ff</t>
  </si>
  <si>
    <t>Rock formation - Diamictite:</t>
  </si>
  <si>
    <t>Concrete edge beams (C16/20 - X0 (100)-20)</t>
  </si>
  <si>
    <t>C12.1</t>
  </si>
  <si>
    <t>C12.1.5</t>
  </si>
  <si>
    <t>Cross-Hole Sonic Logging tests and interpreted results (per1050 mm diameter)</t>
  </si>
  <si>
    <t>fddde03e-d732-413f-b989-1ab496591a20</t>
  </si>
  <si>
    <t>73a09f19-af8f-4e20-8034-042f340e9ce5</t>
  </si>
  <si>
    <t>8cd204bf-5c6d-4321-821a-c991cfc3e29f</t>
  </si>
  <si>
    <t>5c232182-ff96-4c1a-9066-db34d850853e</t>
  </si>
  <si>
    <t>c365f623-b0a2-4940-9bb4-6790d4389ce5</t>
  </si>
  <si>
    <t>fbd49d75-a33e-4eeb-907a-672be78951ba</t>
  </si>
  <si>
    <t>799fadd0-7ee3-4ce1-bea1-9efc7f942560</t>
  </si>
  <si>
    <t>Installation of specialist proprietary expansion joints :</t>
  </si>
  <si>
    <t>ef428233-5188-4394-a14b-6a013e154ee4</t>
  </si>
  <si>
    <t>a1322678-a40c-40c8-bbe9-7c476ef0fa9e</t>
  </si>
  <si>
    <t>933f1e68-6ab9-4057-adb5-fa112357d1c6</t>
  </si>
  <si>
    <t>4705a115-6e60-49de-a31c-fbcd938c900f</t>
  </si>
  <si>
    <t>ce691b4d-4608-4a27-a334-c073a96c4425</t>
  </si>
  <si>
    <t>d48ebc9e-c78e-4a91-adfa-93f50f8bc68f</t>
  </si>
  <si>
    <t>a9702b7d-1c22-4278-8f5e-fbc7de671499</t>
  </si>
  <si>
    <t>39c168b3-ebb4-4e00-91a2-28a459e18e0f</t>
  </si>
  <si>
    <t>22a0780b-eb92-4203-8b35-cb01e0e45c96</t>
  </si>
  <si>
    <t>fbf6bb76-7a2a-4323-a33b-f1bc3c5d90b3</t>
  </si>
  <si>
    <t>226ce1ac-0563-43b7-9466-304bdd5c62ab</t>
  </si>
  <si>
    <t>d2ed3c52-580e-4821-aac1-cddf55708dba</t>
  </si>
  <si>
    <t>b010190c-7bbf-423a-94ed-af68476ee034</t>
  </si>
  <si>
    <t>15e2fd16-8ba3-478b-9c1d-bcadc4828be3</t>
  </si>
  <si>
    <t>c00fcc56-fe32-4a1e-bd99-7cf5bddb30ad</t>
  </si>
  <si>
    <t>Procurement process for the totality of all tenders concluded for the appointment of Targeted Enterprise subcontractors of CIDB 5 and higher contractor grading</t>
  </si>
  <si>
    <t>53d93e2b-e8e7-45fb-8c04-e9c2f8b02967</t>
  </si>
  <si>
    <t>792c37f9-d86b-4a6f-b73f-f8ebdfcaca97</t>
  </si>
  <si>
    <t>0d6f271b-62c7-4107-a8e3-ccf5bd7e09f3</t>
  </si>
  <si>
    <t>3df0d9aa-7b39-48a7-a137-6e66d1bf7470</t>
  </si>
  <si>
    <t>Training, coaching, guidance, mentoring and assistance</t>
  </si>
  <si>
    <t>Mild steel</t>
  </si>
  <si>
    <t>03669394-f61a-42cc-bf4d-c55251be8bda</t>
  </si>
  <si>
    <t>C12.6.3</t>
  </si>
  <si>
    <t>High tensile steel</t>
  </si>
  <si>
    <t>E1</t>
  </si>
  <si>
    <t>82bd8165-791e-43f4-b9f4-8c149570f9a2</t>
  </si>
  <si>
    <t>0m to 1,5m</t>
  </si>
  <si>
    <t>High yield stress steel bar  ("Y" Bars)</t>
  </si>
  <si>
    <t>e5f31fee-3e84-4d3b-8435-70a25c70de98</t>
  </si>
  <si>
    <t>8a1101ad-d511-4f81-84f2-94a2a2d52618</t>
  </si>
  <si>
    <t>9a872d95-dfa4-4faf-acf4-a4830be74b2e</t>
  </si>
  <si>
    <t>C2-203</t>
  </si>
  <si>
    <t>f14c8951-8f3b-4e5c-a796-1057999543a8</t>
  </si>
  <si>
    <t>Standard Light Mast Barrier Type LMA,LMB,LMC,LMD</t>
  </si>
  <si>
    <t xml:space="preserve">Supply and installation of dowel bars:
</t>
  </si>
  <si>
    <t>d7518c6a-4d9e-4a61-add6-1d4aca85e4a8</t>
  </si>
  <si>
    <t>432f2fd0-0cf2-4a4d-b677-3f7df3f20eeb</t>
  </si>
  <si>
    <t>C2-207</t>
  </si>
  <si>
    <t>038cdc04-0edd-485e-96ae-48053df23a25</t>
  </si>
  <si>
    <t>C2-210</t>
  </si>
  <si>
    <t>8d148c7c-faf4-499c-805d-801c836f7a6f</t>
  </si>
  <si>
    <t>Site Administration</t>
  </si>
  <si>
    <t>dc4469d4-89b7-42d5-91ac-2894976fbf26</t>
  </si>
  <si>
    <t>46cc16cf-e3a5-4d9f-bbd0-2a7000a56877</t>
  </si>
  <si>
    <t>STREETLIGHTING</t>
  </si>
  <si>
    <t>60108a02-bce0-4232-a21c-ed506efab391</t>
  </si>
  <si>
    <t>Location of and protection of existing underground services</t>
  </si>
  <si>
    <t>36fbfa9e-5512-4152-af34-459d197a3f30</t>
  </si>
  <si>
    <t>98aaa852-1e6a-4da6-a01d-6aa135b3f7f9</t>
  </si>
  <si>
    <t>213dffea-4587-4b33-b0d9-9276c4470e7b</t>
  </si>
  <si>
    <t>Sedan / LDV</t>
  </si>
  <si>
    <t>Truck (5 ton or greater)</t>
  </si>
  <si>
    <t>C2-214</t>
  </si>
  <si>
    <t>3</t>
  </si>
  <si>
    <t>cbc332ad-8fbf-40fd-82f4-d6fddb9d46c5</t>
  </si>
  <si>
    <t>Compaction and reinstatement of excavated trench</t>
  </si>
  <si>
    <t>3.1.1</t>
  </si>
  <si>
    <t>Supply and install 75mm Ø sleeve as per specification excluding excavation and reinstatement (measured above)</t>
  </si>
  <si>
    <t>3.1.11</t>
  </si>
  <si>
    <t>3.2.3</t>
  </si>
  <si>
    <t>2a4c63e0-8cd3-4d25-8ff1-d4bf5d10bf63</t>
  </si>
  <si>
    <t>3.3.1</t>
  </si>
  <si>
    <t>Drilling - Hard Material</t>
  </si>
  <si>
    <t>d8897d5b-519d-44c0-9788-4b488f1c80bf</t>
  </si>
  <si>
    <t xml:space="preserve">14m Streetlight pole (total length; 12m MH) </t>
  </si>
  <si>
    <t>Supply and install single outreach arms (0° Rake)</t>
  </si>
  <si>
    <t>7f363f53-89f1-402c-828c-0008f3235e61</t>
  </si>
  <si>
    <t>3.4.3</t>
  </si>
  <si>
    <t>923cb17a-4430-44b0-8cbc-71c79d825337</t>
  </si>
  <si>
    <t>3.7.1</t>
  </si>
  <si>
    <t>Supply and install 1.8m earth-spike adjacent (0.5m deep) to street light pole and connect to earth stud</t>
  </si>
  <si>
    <t>3.9.1</t>
  </si>
  <si>
    <t>dfe9c79e-9496-4b79-849e-f860655523c0</t>
  </si>
  <si>
    <t>3.10.2</t>
  </si>
  <si>
    <t>3.11.4</t>
  </si>
  <si>
    <t>16mm² PVC covered (Green/Yellow) Copper Conductor - Earth Wire</t>
  </si>
  <si>
    <t>3.12.2</t>
  </si>
  <si>
    <t xml:space="preserve">Site preparation for minisub_x000D_
</t>
  </si>
  <si>
    <t>Supply and install LMs to specification</t>
  </si>
  <si>
    <t>3.14.2</t>
  </si>
  <si>
    <t>beb9cf3a-c49e-4a73-9ffc-cd1388459275</t>
  </si>
  <si>
    <t>3.16.2</t>
  </si>
  <si>
    <t>Contractor's mark-up</t>
  </si>
  <si>
    <t>2bb152bd-40f2-4c3e-a12d-77a3bd8c9484</t>
  </si>
  <si>
    <t>3.18.2</t>
  </si>
  <si>
    <t>C2-221</t>
  </si>
  <si>
    <t>3484e126-f5ae-4556-995b-588ed5afc58c</t>
  </si>
  <si>
    <t>SERIES C2 : SERVICES : TOTAL</t>
  </si>
  <si>
    <t>QOKANA PEDESTRIAN OVERPASS BRIDGE B0670 @ KM 68.883 TOTAL</t>
  </si>
  <si>
    <t>PAYNE FARM PORTAL UNDERPASS BRIDGE B0677 @ KM 77.153 TOTAL</t>
  </si>
  <si>
    <t>Vat Pct</t>
  </si>
  <si>
    <t>C2.3</t>
  </si>
  <si>
    <t>SCHEDULE B6:</t>
  </si>
  <si>
    <t>SCHEDULE D:</t>
  </si>
  <si>
    <t>f5d73734-78c2-4a95-800d-a4d958530761</t>
  </si>
  <si>
    <t>RATE
R</t>
  </si>
  <si>
    <t>C1.2.1.1</t>
  </si>
  <si>
    <t>98c37772-5a83-4634-a66e-87bdaadd3353</t>
  </si>
  <si>
    <t>Personnel during normal working hours</t>
  </si>
  <si>
    <t>48334909-2887-42fe-8e28-7e7fc622059c</t>
  </si>
  <si>
    <t>85a7ebba-b589-45d0-9d71-2df2e8b1d677</t>
  </si>
  <si>
    <t>0da48281-21da-43ca-9dde-9f0dff17d8f3</t>
  </si>
  <si>
    <t>2490868e-6c5a-4c4a-aaaf-c9b324e8c34a</t>
  </si>
  <si>
    <t>(g)</t>
  </si>
  <si>
    <t>4b76f567-2897-4a4a-86ef-4a2535abdb28</t>
  </si>
  <si>
    <t>(k)</t>
  </si>
  <si>
    <t>a05c90f8-b27e-4ac6-abc1-1cb121626982</t>
  </si>
  <si>
    <t>Disposal of non-useable assets not identified at time of tender</t>
  </si>
  <si>
    <t>CONTRACTOR’S SITE ESTABLISHMENT AND GENERAL OBLIGATIONS</t>
  </si>
  <si>
    <t>97df0f9e-fd46-4d75-8ae6-950f98ecbca1</t>
  </si>
  <si>
    <t>696c9f55-8723-4689-82c1-0ca03676d585</t>
  </si>
  <si>
    <t>4aeb1315-2f19-495c-aa37-4fb0c57412fb</t>
  </si>
  <si>
    <t>C1.3.1.5</t>
  </si>
  <si>
    <t>44dcf842-b986-4209-89e2-60bdb0f59f5a</t>
  </si>
  <si>
    <t>3cfaac45-05c6-4044-8aeb-10f7a20c9a29</t>
  </si>
  <si>
    <t>Ablution unit (equipped as specified)</t>
  </si>
  <si>
    <t>Venetian blinds</t>
  </si>
  <si>
    <t>Notice boards</t>
  </si>
  <si>
    <t>d066d9f4-4dfb-476f-93dd-c14e1a04ec7c</t>
  </si>
  <si>
    <t>C2-6</t>
  </si>
  <si>
    <t>73db3cd8-ad21-48b6-95d7-ae8e2a4fe82e</t>
  </si>
  <si>
    <t>C1.4.3.11</t>
  </si>
  <si>
    <t>C1.4.3.15</t>
  </si>
  <si>
    <t>704c60d4-4a99-48ad-ac92-bea61d6a8a9b</t>
  </si>
  <si>
    <t>Heater</t>
  </si>
  <si>
    <t>C1.4.3.33</t>
  </si>
  <si>
    <t>3,0 m aluminium straight edge complete with two measuring wedges</t>
  </si>
  <si>
    <t>C1.5</t>
  </si>
  <si>
    <t>Handling costs and profit in respect of item C1.4.4.11</t>
  </si>
  <si>
    <t>Handling costs and profit in respect of item C1.4.4.15</t>
  </si>
  <si>
    <t>Secretary / receptionist</t>
  </si>
  <si>
    <t>e676ed29-21e8-4765-bdf3-88fbb01c0d13</t>
  </si>
  <si>
    <t>5f2aefcb-fd96-49f4-8e4e-e89f78be136a</t>
  </si>
  <si>
    <t>Conservation of topsoil</t>
  </si>
  <si>
    <t>C1.6.9.2</t>
  </si>
  <si>
    <t>08659e9f-127b-41e3-8905-d0763be0d30d</t>
  </si>
  <si>
    <t>Hauling material to spoil and off-loading it at a designated spoil or stockpile area</t>
  </si>
  <si>
    <t xml:space="preserve">Backfilling_x000D_
</t>
  </si>
  <si>
    <t>On Class B bedding</t>
  </si>
  <si>
    <t>acde7b4d-1763-4e05-81e4-c2eb7f6be7ce</t>
  </si>
  <si>
    <t>C1.5.4 / C5.3.2</t>
  </si>
  <si>
    <t>Construction of pavement layers</t>
  </si>
  <si>
    <t>Chemical stabilisation</t>
  </si>
  <si>
    <t>Curing by covering with the subsequent layer</t>
  </si>
  <si>
    <t>C1.5.4 / C8.1.3</t>
  </si>
  <si>
    <t>6525da60-945f-4aad-a1ec-d942d99b3a12</t>
  </si>
  <si>
    <t>C1.5.4 / C8.8.1</t>
  </si>
  <si>
    <t>bcf30531-834a-41bb-82ab-6874745085eb</t>
  </si>
  <si>
    <t>1f3a74f8-f1dd-4f1c-be9d-fe506ff13929</t>
  </si>
  <si>
    <t>7d24bd7f-4203-49b0-b834-2bc1a114c1ac</t>
  </si>
  <si>
    <t>Provision of illuminated traffic signs</t>
  </si>
  <si>
    <t>4a42d05a-2d80-4ce2-b908-135c77b4b846</t>
  </si>
  <si>
    <t>ea7be175-e2f0-481c-bb3b-4b980e7123c8</t>
  </si>
  <si>
    <t>ca6a6f16-bb13-4cab-a817-3ef5340e40ba</t>
  </si>
  <si>
    <t xml:space="preserve">Sign mounted flashing amber lights (a pair of two lights mounted on a separate backing board) </t>
  </si>
  <si>
    <t>Supply and place</t>
  </si>
  <si>
    <t>2793f3ad-9c81-4eb4-9bc2-98784af782d6</t>
  </si>
  <si>
    <t xml:space="preserve">(c)_x000D_
</t>
  </si>
  <si>
    <t>c69305e3-474f-4f4e-b49e-8c580ceb43be</t>
  </si>
  <si>
    <t>9b146b6b-dc7d-4f82-bca9-68bf163faacc</t>
  </si>
  <si>
    <t>C1.6.9</t>
  </si>
  <si>
    <t>C2.1.1.2</t>
  </si>
  <si>
    <t>8807e9ad-3cf5-4847-9aec-5ea07ea09590</t>
  </si>
  <si>
    <t>C2.1.2.4</t>
  </si>
  <si>
    <t>110 mm diameter (OD)</t>
  </si>
  <si>
    <t>C3.1.4</t>
  </si>
  <si>
    <t>Excavating in all material situated within the following depth ranges below the surface:</t>
  </si>
  <si>
    <t>bada35df-b065-4ad1-8a64-37e6f5992ad9</t>
  </si>
  <si>
    <t>Natural permeable material in subsoil drainage systems (approved crushed stone)</t>
  </si>
  <si>
    <t>07524a1b-9eaf-40fe-baf9-b3fad68bfb56</t>
  </si>
  <si>
    <t>0caf32bb-2f2d-494d-97da-f54aafd86a06</t>
  </si>
  <si>
    <t>4f045be9-aba7-4ac3-8ead-c3d808449289</t>
  </si>
  <si>
    <t>C3.1.10.1</t>
  </si>
  <si>
    <t>399a5518-8717-4169-944f-9dcc57ee6177</t>
  </si>
  <si>
    <t>C3.1.12.1</t>
  </si>
  <si>
    <t>C3.1.13.3</t>
  </si>
  <si>
    <t>C3.1.14.1</t>
  </si>
  <si>
    <t>0ab76ba6-f813-4bb1-961d-d0d9be40b323</t>
  </si>
  <si>
    <t>Excavating soft material 0m to 1,5 m below the surface level using labour enhanced construction methods, or instructed by hand under Clause A3.2.7.2(d)</t>
  </si>
  <si>
    <t>C2-27</t>
  </si>
  <si>
    <t>C3.2.1.4</t>
  </si>
  <si>
    <t>C3.2.2</t>
  </si>
  <si>
    <t>C3.2.2.2</t>
  </si>
  <si>
    <t>c3cf509a-6ad2-41be-bfc1-827a5eb5fc6b</t>
  </si>
  <si>
    <t>Prefabricated portal culverts--SANS 986 loading; wall and roof combination (1500 mm wide x 1500 mm high)</t>
  </si>
  <si>
    <t>Grid inlet in concrete side drain (Class 30/20 concrete) Ref. Dwg. No. J36259\TD-D-IS-1005</t>
  </si>
  <si>
    <t>88b3bbf4-fef1-4a3f-bbe8-5e83b252865b</t>
  </si>
  <si>
    <t>C3.2 / C1.7.1</t>
  </si>
  <si>
    <t>Hauling material for use in the Works and off-loading it on the site of the Works:</t>
  </si>
  <si>
    <t>c9cc00db-bfe1-41e1-9a37-fa219e7baa40</t>
  </si>
  <si>
    <t>89548f23-e7b1-47cc-bf92-cac12b2e2e9f</t>
  </si>
  <si>
    <t>C3.3.4</t>
  </si>
  <si>
    <t>C3.3.10</t>
  </si>
  <si>
    <t>ROADBED</t>
  </si>
  <si>
    <t>C4.3.8</t>
  </si>
  <si>
    <t>C4.3.15.1</t>
  </si>
  <si>
    <t>53205b43-eef1-48cb-8808-90f9083bbebb</t>
  </si>
  <si>
    <t>b4881e55-7da7-4380-8f80-7ab32ef0572b</t>
  </si>
  <si>
    <t>C2-38</t>
  </si>
  <si>
    <t>54230eb8-66ec-4a2e-b289-47911c6699ee</t>
  </si>
  <si>
    <t>e24ba4f6-69c5-4e0a-8287-605194bcd414</t>
  </si>
  <si>
    <t>e11eda09-ab6c-4b3f-b899-caf387a87d27</t>
  </si>
  <si>
    <t>ROAD PAVEMENT LAYERS</t>
  </si>
  <si>
    <t>C5.2.11</t>
  </si>
  <si>
    <t>100ec565-d5f8-43de-adbb-0ec7ff9472b0</t>
  </si>
  <si>
    <t>100 mm thick to sidewalks</t>
  </si>
  <si>
    <t>697bdcb2-cc89-4941-84ec-9fb2aad461be</t>
  </si>
  <si>
    <t>e3a106fb-c6e5-478d-b57d-7adf396d8c40</t>
  </si>
  <si>
    <t>Cement for C3 subbase</t>
  </si>
  <si>
    <t>C5.5</t>
  </si>
  <si>
    <t>78fbfe72-c432-435f-ab12-5034ab8ca771</t>
  </si>
  <si>
    <t>C5.5.8.2</t>
  </si>
  <si>
    <t>C6.2.3</t>
  </si>
  <si>
    <t>66c165f1-57bf-44f2-ab08-9eb6dc2b44a6</t>
  </si>
  <si>
    <t>C2-45</t>
  </si>
  <si>
    <t>5e86e8ce-41dc-4e95-a70b-e5ce7eeb0f16</t>
  </si>
  <si>
    <t>PRETREATMENT AND REPAIR EXISTING LAYERS</t>
  </si>
  <si>
    <t>18d4f516-01e9-4217-aff7-d04b1ba5adc7</t>
  </si>
  <si>
    <t>a88b4f53-3d40-4762-83a7-874697cf1830</t>
  </si>
  <si>
    <t>Stone skeletal mixes:</t>
  </si>
  <si>
    <t>C9.1.2</t>
  </si>
  <si>
    <t>d6bf7210-2436-4648-83f9-d80035759f79</t>
  </si>
  <si>
    <t>EME Base, 80mm layer thickness, 14 mm nominal maximum particle size (NMPS), paver laid</t>
  </si>
  <si>
    <t>Asphalt surfacing</t>
  </si>
  <si>
    <t>New construction</t>
  </si>
  <si>
    <t>Sand skeletal mix – continuously graded as defined:</t>
  </si>
  <si>
    <t>Work undertaken in accordance with a Product Performance Guarantee System</t>
  </si>
  <si>
    <t>Application of cover spray by hand</t>
  </si>
  <si>
    <t>C2-49</t>
  </si>
  <si>
    <t>57ed1076-eee9-4e15-945e-697ffdc145d6</t>
  </si>
  <si>
    <t>C11.1.5</t>
  </si>
  <si>
    <t>54a9694b-30ca-41f8-959f-1d60790f702e</t>
  </si>
  <si>
    <t>C11.2.3</t>
  </si>
  <si>
    <t>30970910-db44-44b9-94fd-eaddfec1c612</t>
  </si>
  <si>
    <t>Terminal sections for 3,81 guardrails comprising of:</t>
  </si>
  <si>
    <t>C11.4.7</t>
  </si>
  <si>
    <t>Disposal of existing guardrails</t>
  </si>
  <si>
    <t>C11.5.1</t>
  </si>
  <si>
    <t>C11.5.5</t>
  </si>
  <si>
    <t>C11.5.9</t>
  </si>
  <si>
    <t>645aa4af-d63e-43fc-b04d-645829ae3633</t>
  </si>
  <si>
    <t>C11.6.3</t>
  </si>
  <si>
    <t>24874147-6c89-4611-aecf-ba7e68c778b6</t>
  </si>
  <si>
    <t>C2-56</t>
  </si>
  <si>
    <t>C11.7</t>
  </si>
  <si>
    <t>fd6bd0cc-68e3-4d7c-8ae8-9f7d54802ab2</t>
  </si>
  <si>
    <t>150 mm wide</t>
  </si>
  <si>
    <t>4f6e7226-7132-47bb-9bb5-3ef49200bbf1</t>
  </si>
  <si>
    <t>300 mm wide</t>
  </si>
  <si>
    <t>C11.7.4.4</t>
  </si>
  <si>
    <t>C11.7.5</t>
  </si>
  <si>
    <t>C11.7.5.2</t>
  </si>
  <si>
    <t>37cfe234-1a6f-4b35-8fc6-dda038ce398e</t>
  </si>
  <si>
    <t>678e0e6d-0d90-4e36-90af-e5fa68cf3033</t>
  </si>
  <si>
    <t>C11.7.11</t>
  </si>
  <si>
    <t>C11.8.3</t>
  </si>
  <si>
    <t>5bb67111-32f5-423c-89c6-6a3e1a72343c</t>
  </si>
  <si>
    <t>Superphosphate</t>
  </si>
  <si>
    <t>C12.5</t>
  </si>
  <si>
    <t>Providing an approved seed mixture for hydroseeding</t>
  </si>
  <si>
    <t>Providing an approved mulch</t>
  </si>
  <si>
    <t>C11.9.1</t>
  </si>
  <si>
    <t>1bb37e4e-6586-43c1-a474-b84a9a7f815f</t>
  </si>
  <si>
    <t>7859349c-8b2e-4ee8-a394-f66dc575fbfb</t>
  </si>
  <si>
    <t>C12.5.4.1</t>
  </si>
  <si>
    <t>C2-63</t>
  </si>
  <si>
    <t>4d84dfb6-2e96-4530-b86f-174c6afba26b</t>
  </si>
  <si>
    <t>84b5e2a3-a939-4e88-95b0-ac45721534e2</t>
  </si>
  <si>
    <t>378467b4-41cd-4fa3-845f-5f515e7afbad</t>
  </si>
  <si>
    <t>014c2258-05df-4cc2-95b0-7ab7ebc1c6fa</t>
  </si>
  <si>
    <t>0c45cff6-88c7-47a6-9b60-ee4e7723fdfd</t>
  </si>
  <si>
    <t>PC20.1.5</t>
  </si>
  <si>
    <t>Provisional Sum allowed for Targeted Enterprises to construct community access Road1 length = 2.26km</t>
  </si>
  <si>
    <t>bcd2e9d8-bf67-4376-a1b7-bfc683e50bea</t>
  </si>
  <si>
    <t>Excavation:</t>
  </si>
  <si>
    <t>726e3e05-b23f-47ec-b183-e3dd378388fc</t>
  </si>
  <si>
    <t>Excavating soft material situated within the following successive depth ranges:</t>
  </si>
  <si>
    <t>0m up to 1,5m</t>
  </si>
  <si>
    <t>86273032-8b44-41c6-8f92-87ab2405df47</t>
  </si>
  <si>
    <t>Abutments - Ramp (Mass Conc)</t>
  </si>
  <si>
    <t>Vertical formwork to provide class F2 surface finish to:</t>
  </si>
  <si>
    <t>Horizontal formwork to provide class F2 surface finish to:</t>
  </si>
  <si>
    <t>2a58768f-2bba-45c3-bf8a-90c9d3874517</t>
  </si>
  <si>
    <t>C2-67</t>
  </si>
  <si>
    <t>C13.3</t>
  </si>
  <si>
    <t>9b036ffb-50f4-42e8-a76e-d2a8f51ddd1e</t>
  </si>
  <si>
    <t>ab56e23f-bc3c-4803-90d1-939f0ea2e14f</t>
  </si>
  <si>
    <t xml:space="preserve">Cast in situ concrete (Class of concrete and use or position in structure stated): </t>
  </si>
  <si>
    <t>122f31e3-6f54-4928-9bc3-83fa9a0fdba7</t>
  </si>
  <si>
    <t>C2-70</t>
  </si>
  <si>
    <t>C13.6.1.1</t>
  </si>
  <si>
    <t>C13.7</t>
  </si>
  <si>
    <t>81bc5f77-a571-44c3-a209-6e4fab8992d6</t>
  </si>
  <si>
    <t>e22cee25-b83e-418c-8751-96e59c1b16d9</t>
  </si>
  <si>
    <t>Numbers for structures: (refer to drawings)</t>
  </si>
  <si>
    <t>C13.9.1.2</t>
  </si>
  <si>
    <t>Corrosion protection :</t>
  </si>
  <si>
    <t>C13.9.3.2</t>
  </si>
  <si>
    <t>C2-74</t>
  </si>
  <si>
    <t>f26c8e9a-f7db-47b3-98eb-034ac085ad27</t>
  </si>
  <si>
    <t>9820f630-9cce-4757-94cf-7585d351ebe0</t>
  </si>
  <si>
    <t>ae6ac99b-92d6-4f41-8c4a-bba2f401cbca</t>
  </si>
  <si>
    <t>C2-78</t>
  </si>
  <si>
    <t>C13.3.1.4</t>
  </si>
  <si>
    <t>fa19a69d-ea52-4155-8048-151ddbd8990d</t>
  </si>
  <si>
    <t>c66b6187-c4c7-44ca-86fe-65aad0ac46fe</t>
  </si>
  <si>
    <t>Pier and column wall faces</t>
  </si>
  <si>
    <t>C2-81</t>
  </si>
  <si>
    <t>89419d5f-cddb-4fcf-81b8-3da2b5e78ce9</t>
  </si>
  <si>
    <t>C2-85</t>
  </si>
  <si>
    <t>df1a3b62-fcb1-428e-ba0b-348c3640297f</t>
  </si>
  <si>
    <t>556fb5b1-e404-46b1-9bb1-5cec4e27f412</t>
  </si>
  <si>
    <t>Excavation</t>
  </si>
  <si>
    <t>58bca532-5ef6-4e39-b2e2-eebc8e6cfbf0</t>
  </si>
  <si>
    <t>1eb9877c-3508-4c47-a3a7-6096da81c625</t>
  </si>
  <si>
    <t>abe1b249-e877-401d-83b0-c0bd72dbd054</t>
  </si>
  <si>
    <t>7eb11b79-927f-41de-973d-457b642657e9</t>
  </si>
  <si>
    <t>C2-92</t>
  </si>
  <si>
    <t>32c9a921-179a-48c5-bf13-a60574921ae4</t>
  </si>
  <si>
    <t>3c38f4cc-cf27-4557-bbbc-ef5b44ca9413</t>
  </si>
  <si>
    <t>42b1dd03-458a-4158-b9d2-f423ed474cf0</t>
  </si>
  <si>
    <t>ccccfa29-8d48-42c4-85db-38b66a547235</t>
  </si>
  <si>
    <t>78fa0737-9f97-440b-b39f-42462ff0396e</t>
  </si>
  <si>
    <t>0084f0fb-bfcb-4f52-8fb6-421d3ca7e419</t>
  </si>
  <si>
    <t>b79d7ff5-82be-4509-9f46-e58ca31ab836</t>
  </si>
  <si>
    <t>31e7471c-f22d-4790-b8d9-16f9f952d066</t>
  </si>
  <si>
    <t>PAYNE PEDESTRIAN OVERPASS BRIDGE B0673 @ KM 75.103</t>
  </si>
  <si>
    <t>4cad3e6f-62a9-4853-a9db-c259963f63a1</t>
  </si>
  <si>
    <t>134.1.3</t>
  </si>
  <si>
    <t>7a660771-1100-4f49-8461-14e41a972a4b</t>
  </si>
  <si>
    <t>26c949cb-3888-4e25-b6c4-1d0b8f26051a</t>
  </si>
  <si>
    <t>C2-109</t>
  </si>
  <si>
    <t>b5d083f1-e3fa-40b3-b195-fa984720b541</t>
  </si>
  <si>
    <t>428a3a89-4bfd-4213-9fb2-5cd3f08786d8</t>
  </si>
  <si>
    <t>ef3d8cad-5459-41bc-9cff-2f727e1ac99f</t>
  </si>
  <si>
    <t>d6583ec0-57c5-4662-977a-934a0fabb7e6</t>
  </si>
  <si>
    <t>a1bbb4fd-7615-4e32-9f7f-659886087161</t>
  </si>
  <si>
    <t>Deck soffit</t>
  </si>
  <si>
    <t>fb709126-0406-40f5-a7c5-345036c3ad61</t>
  </si>
  <si>
    <t>600fb456-6a09-4f2e-9ab5-3e9b7d2545a2</t>
  </si>
  <si>
    <t xml:space="preserve">Headwall and Coping </t>
  </si>
  <si>
    <t>b533bffc-f186-4126-acd4-e7ae8dea0045</t>
  </si>
  <si>
    <t>85024b61-62d7-4b1b-9c13-f00eb189e37f</t>
  </si>
  <si>
    <t>0d4ecf01-b9c4-477c-8ca1-3b9951b974f6</t>
  </si>
  <si>
    <t>Drainage strips ("Kaytech Wickdrain GPA 250" or other and aproved equal)</t>
  </si>
  <si>
    <t>Handling costs and profit in respect of item C20.1.2.2(a)</t>
  </si>
  <si>
    <t>ab63ade4-0f2b-43d8-b814-410e152df60c</t>
  </si>
  <si>
    <t>d135b6fe-e8f7-455f-97b4-06e44bc6242a</t>
  </si>
  <si>
    <t>4843f22e-72ab-4ff4-a570-f44b4d0bc539</t>
  </si>
  <si>
    <t>C2-127</t>
  </si>
  <si>
    <t>76621899-16aa-4581-b893-3e1f0e16081c</t>
  </si>
  <si>
    <t>302024eb-4467-4833-a4cc-67aee739b94c</t>
  </si>
  <si>
    <t>b87b5f6b-24cd-416e-b326-620deba329de</t>
  </si>
  <si>
    <t>a66d3454-32df-49e5-b23b-c88f818e5432</t>
  </si>
  <si>
    <t>C2-138</t>
  </si>
  <si>
    <t>d7b7f2ff-f770-475f-bf37-a73abb6de78e</t>
  </si>
  <si>
    <t>36a96567-5ed2-4a8a-8d39-f7a1830ddf01</t>
  </si>
  <si>
    <t>9420a8be-1c3f-4fc0-bbfe-9c8eee4eaab2</t>
  </si>
  <si>
    <t>0492c8c8-42e7-42a9-9cf6-437989088465</t>
  </si>
  <si>
    <t>04110d81-cf29-4d57-8172-81d90d221310</t>
  </si>
  <si>
    <t>50c32428-14b9-477a-b279-1a1627a6883f</t>
  </si>
  <si>
    <t>C2-145</t>
  </si>
  <si>
    <t>1cdb0293-c479-498b-801d-ff0673f5d4ca</t>
  </si>
  <si>
    <t>dac7f0af-d449-4f8d-862e-242b2f9d100d</t>
  </si>
  <si>
    <t>f94eab94-45f5-4cce-9155-192b1267a44d</t>
  </si>
  <si>
    <t>f069a98b-4953-4992-83dc-b3606dbaf4fb</t>
  </si>
  <si>
    <t>2afb5f42-ac01-415e-be9a-9319001be18c</t>
  </si>
  <si>
    <t>c3c14d85-c44a-442e-8efa-48191332190d</t>
  </si>
  <si>
    <t>C2-149</t>
  </si>
  <si>
    <t>C2-152</t>
  </si>
  <si>
    <t>423c919c-4e6c-40e9-9e73-776dc6728f95</t>
  </si>
  <si>
    <t>2d43c496-de26-4879-9f07-c3026cdbcbae</t>
  </si>
  <si>
    <t>Establishment on site for piling (piling locations indicated (1050 mm diameter Auger Piles)</t>
  </si>
  <si>
    <t>d9f005aa-c9e2-41bb-a1cd-2f9f86dd29b6</t>
  </si>
  <si>
    <t>7744fb43-5f39-4d89-b997-bdcaabf16b0a</t>
  </si>
  <si>
    <t>54ff931b-72c0-45c4-969e-1fa01137cd7d</t>
  </si>
  <si>
    <t>Irrespective of hardness</t>
  </si>
  <si>
    <t>abdaf97b-ee79-4595-9558-5f0a51633487</t>
  </si>
  <si>
    <t>0b8e83d6-facb-491e-89b7-e3c69d4349cf</t>
  </si>
  <si>
    <t>C2-156</t>
  </si>
  <si>
    <t>da38f011-c66f-4723-961d-86416b84821f</t>
  </si>
  <si>
    <t>63e41695-17c0-4959-8263-a5b4ae092729</t>
  </si>
  <si>
    <t>a4451877-4086-450a-a878-c83d106e194c</t>
  </si>
  <si>
    <t xml:space="preserve">Mist spray to structural element and surface for bridge deck </t>
  </si>
  <si>
    <t>152e05ec-a378-4e2d-83e3-c87d5783eba1</t>
  </si>
  <si>
    <t xml:space="preserve">10 x 10 mm silicone sealant </t>
  </si>
  <si>
    <t>3fd3c45b-f012-43ab-bccd-03b648640dcd</t>
  </si>
  <si>
    <t>49da82ad-359c-485c-8b22-fcc330057699</t>
  </si>
  <si>
    <t>C13.7.10.2</t>
  </si>
  <si>
    <t>d900f529-0b89-4170-9f50-3c3c56f5d058</t>
  </si>
  <si>
    <t>C2-163</t>
  </si>
  <si>
    <t>2,5 m to 5,0 m depth</t>
  </si>
  <si>
    <t>Exposed barrel floor slab</t>
  </si>
  <si>
    <t>ef2492c4-4ed8-4e32-8b53-8d5acb595362</t>
  </si>
  <si>
    <t>4a60fd6c-c433-478c-9445-fec6ecb67c83</t>
  </si>
  <si>
    <t>ed89286e-c2e4-4bc0-b07f-c60c4ff4ddff</t>
  </si>
  <si>
    <t>C2-167</t>
  </si>
  <si>
    <t>Horizontal faces - Water ponding</t>
  </si>
  <si>
    <t>72c632ef-508e-47cd-b5b2-b8e3e71cf832</t>
  </si>
  <si>
    <t>0f55dacb-a981-490d-9c37-df33a79b1ed5</t>
  </si>
  <si>
    <t>C2-170</t>
  </si>
  <si>
    <t>Culvert joint protection plates:</t>
  </si>
  <si>
    <t>e6c9d34a-ad8e-4d96-a8fb-962801e278ad</t>
  </si>
  <si>
    <t>858cc3d4-1c68-4e64-b87e-f7b2273ce0bd</t>
  </si>
  <si>
    <t>a6707694-272c-45c0-a0bb-ead18c74fbef</t>
  </si>
  <si>
    <t>bfa5bf0e-65eb-47a5-a634-6aa66fe8d12c</t>
  </si>
  <si>
    <t>cdbaca54-a2ff-4aa6-8114-f76970127236</t>
  </si>
  <si>
    <t>d77ef01a-b56c-4348-8794-5c84bd482b9e</t>
  </si>
  <si>
    <t>1c150748-8d7d-44d7-9525-6edf657cf948</t>
  </si>
  <si>
    <t>367e8ff3-6158-47ba-ba09-72d31fa0862d</t>
  </si>
  <si>
    <t>989c2959-ce3b-4fca-9838-cc607be46ef5</t>
  </si>
  <si>
    <t>Top of wingwall surface</t>
  </si>
  <si>
    <t>C2-174</t>
  </si>
  <si>
    <t>2d5ab721-e0ab-4175-bfe4-4c08dead749a</t>
  </si>
  <si>
    <t>c39839f9-0a34-4993-a6ce-4d330a9d84f1</t>
  </si>
  <si>
    <t>AGRICULTURAL UNDERPASS C0937 @ KM 70.773</t>
  </si>
  <si>
    <t>1a5d0d46-8540-4f5c-9570-bcc76f552cca</t>
  </si>
  <si>
    <t>13395caf-362d-4610-94c6-08072a4c6957</t>
  </si>
  <si>
    <t>1274b18c-0da9-4379-a561-d9311f87cc91</t>
  </si>
  <si>
    <t>d3a2cbeb-8070-4302-a722-259f9e8e3470</t>
  </si>
  <si>
    <t>C2-181</t>
  </si>
  <si>
    <t>63d46c6b-73e4-433d-8b23-108a9a89df7e</t>
  </si>
  <si>
    <t>C2-185</t>
  </si>
  <si>
    <t>7ea5214f-6e89-4d33-b745-273275af4aef</t>
  </si>
  <si>
    <t>c0168a6d-a115-4383-b26a-bc222a3268b9</t>
  </si>
  <si>
    <t>d3695080-6917-4136-b7a2-d2f8fdfa3312</t>
  </si>
  <si>
    <t>b6d3d087-201e-4704-b3ef-d5168a842096</t>
  </si>
  <si>
    <t>C2-192</t>
  </si>
  <si>
    <t>189bb249-9720-4ccf-b78c-96824d8736d2</t>
  </si>
  <si>
    <t>e815ca8d-1c67-4de1-bab8-a67f4a78475e</t>
  </si>
  <si>
    <t>2ac9124b-1c60-4dee-8950-d355dbedd591</t>
  </si>
  <si>
    <t>3fb8261d-bbd2-4814-9439-9360a4671e38</t>
  </si>
  <si>
    <t>Responsibilities of the Contractor towards Targeted Enterprises</t>
  </si>
  <si>
    <t>Payments associated with the construction works carried out by Targeted Enterprise subcontractors of CIDB 1 and 2 contractor grading designation appointed in terms of Section D</t>
  </si>
  <si>
    <t>a2af35ab-eeb5-4ff2-a4ab-d4ca6e30f291</t>
  </si>
  <si>
    <t>89bcbd23-6950-4074-8f1a-0bb28b265ea9</t>
  </si>
  <si>
    <t>08912e55-f3fe-483b-8e38-a4625723a42b</t>
  </si>
  <si>
    <t>627c1190-632a-4e84-8d40-222e4532ca6e</t>
  </si>
  <si>
    <t>Handling costs and profit in respect of payment associated with sub-item D10.06(d)(iv).</t>
  </si>
  <si>
    <t>Metallic reinforcing strips (High adherance strip dimensions to be provided by contractor)</t>
  </si>
  <si>
    <t>c1e32394-9971-42e9-96b7-cdea843ef9f8</t>
  </si>
  <si>
    <t>Class F1 finish to concealed faces of parapet foundation</t>
  </si>
  <si>
    <t>Coping D24/30-XC4(100)-2020</t>
  </si>
  <si>
    <t>CONCRETE MEDIAN BARRIERS (INCLUDING LIGHT MAST FITTINGS) NWTN2</t>
  </si>
  <si>
    <t>d524cfa0-f324-43fa-b3c9-7ecbdb96154e</t>
  </si>
  <si>
    <t>C13.1.20.2</t>
  </si>
  <si>
    <t>ad99bc5b-ed64-434d-910b-ea85e383e5d1</t>
  </si>
  <si>
    <t>38ee83ee-fbfd-497e-bff7-539638f4bc4a</t>
  </si>
  <si>
    <t>522ae7b5-f127-4368-b156-a57ae476e0c3</t>
  </si>
  <si>
    <t>f005f40e-b370-4ed1-9f10-ed47f8f81c03</t>
  </si>
  <si>
    <t>Provision of Surety or Guarantee</t>
  </si>
  <si>
    <t>95850526-b1c4-4cc4-9492-1d8a644fcfd6</t>
  </si>
  <si>
    <t>1.4</t>
  </si>
  <si>
    <t>1.8</t>
  </si>
  <si>
    <t>2.1.1</t>
  </si>
  <si>
    <t>25mm² 4 core cable – SWA/PVC</t>
  </si>
  <si>
    <t>2.2</t>
  </si>
  <si>
    <t>Document and record (size, length, condition, etc.)  of existing poles removed during construction</t>
  </si>
  <si>
    <t>Temporary storage (secure) of redundant light fittings at temporary storage area</t>
  </si>
  <si>
    <t>Transport redundant poles and bases to Municipal Stores (including loading, off-loading and transport)</t>
  </si>
  <si>
    <t>5a7f2c67-837d-4cb3-9ef7-fee991c1bd51</t>
  </si>
  <si>
    <t>60A single phase circuit breakers</t>
  </si>
  <si>
    <t>2.6</t>
  </si>
  <si>
    <t>Soft soil excavation trenching</t>
  </si>
  <si>
    <t>3.1.5</t>
  </si>
  <si>
    <t>f92af3e8-43a1-451c-bf89-cab7e7accf3f</t>
  </si>
  <si>
    <t>e5ebd85f-c0e5-4cd5-86fa-fe2e82617a7f</t>
  </si>
  <si>
    <t>3.1.9</t>
  </si>
  <si>
    <t>Supply and install concrete cast foundation complete with galvanised steel holding down bolts</t>
  </si>
  <si>
    <t>Supply and install 160mm Ø sleeves</t>
  </si>
  <si>
    <t>3.4</t>
  </si>
  <si>
    <t>12m Streetlight pole (total length; 10m MH) direct plant</t>
  </si>
  <si>
    <t>3.6.3</t>
  </si>
  <si>
    <t>53b19973-892f-4e85-8a33-b347a39c6640</t>
  </si>
  <si>
    <t>27960ac6-3863-4474-884d-2a2aae1d80f9</t>
  </si>
  <si>
    <t>3.8</t>
  </si>
  <si>
    <t>36084ba8-9385-497f-8fe4-1588fb1dbcfa</t>
  </si>
  <si>
    <t>C2-218</t>
  </si>
  <si>
    <t>Terminations</t>
  </si>
  <si>
    <t>ca2cff40-dd98-4949-9f9e-8f92309e13e4</t>
  </si>
  <si>
    <t>3.15.4</t>
  </si>
  <si>
    <t>Electronic Security System (kiosk)</t>
  </si>
  <si>
    <t>Lighting Management System (LMS)</t>
  </si>
  <si>
    <t>3.18.6</t>
  </si>
  <si>
    <t>CPA Amount</t>
  </si>
  <si>
    <t>4.2</t>
  </si>
  <si>
    <t>SERIES C1</t>
  </si>
  <si>
    <t>SERIES C5 : EARTHWORKS AND PAVEMENT LAYERS CONSTRUCTION : TOTAL</t>
  </si>
  <si>
    <t>SERIES C12 : GEOTECHNICAL : TOTAL</t>
  </si>
  <si>
    <t>SERIES C13 : STRUCTURES : TOTAL</t>
  </si>
  <si>
    <t>INDEX</t>
  </si>
  <si>
    <t>VALUE ADDED TAX</t>
  </si>
  <si>
    <t>CONTRACT TITLE:</t>
  </si>
  <si>
    <t>Section</t>
  </si>
  <si>
    <t>Monitoring of compliance with and reporting on the EMP</t>
  </si>
  <si>
    <t>C1.2.2.3</t>
  </si>
  <si>
    <t>C1.2.5.1</t>
  </si>
  <si>
    <t>Health and safety plan</t>
  </si>
  <si>
    <t>Survey of adjacent properties</t>
  </si>
  <si>
    <t>C1.2.6.3</t>
  </si>
  <si>
    <t>C1.2.7.1</t>
  </si>
  <si>
    <t>f866d076-9c97-498f-9f6e-446d426aadfd</t>
  </si>
  <si>
    <t>3ca39395-dd95-4e4d-aad3-9cd8166cbfb5</t>
  </si>
  <si>
    <t>Personnel outside normal working hours: Sunday and Public Holidays</t>
  </si>
  <si>
    <t>3e743ed4-cb3c-4aa0-8255-fa27a29259b6</t>
  </si>
  <si>
    <t>Vibratory roller, self propelled, 9-12 tons mass</t>
  </si>
  <si>
    <t>Front end loader, minimum power 90 kW</t>
  </si>
  <si>
    <t>(o)</t>
  </si>
  <si>
    <t>AC Drilling Rig</t>
  </si>
  <si>
    <t>C1.2.8.3</t>
  </si>
  <si>
    <t>Procurement of materials</t>
  </si>
  <si>
    <t>4de1c6cd-d55e-4ff8-9906-21aaa32c032d</t>
  </si>
  <si>
    <t>75414cfe-32eb-4e4d-ac13-e44bafe84244</t>
  </si>
  <si>
    <t>2a939d1f-d92a-4ab5-9998-3af6ff905249</t>
  </si>
  <si>
    <t>a9532300-177d-4364-9fd0-bda8b49d0806</t>
  </si>
  <si>
    <t>41dc7c49-1363-40ec-8cd4-c26c950eb654</t>
  </si>
  <si>
    <t>220/250 volt power outlet plug point</t>
  </si>
  <si>
    <t>C1.4.3.19</t>
  </si>
  <si>
    <t>e3944791-cfce-433d-b42c-25a657bda6ce</t>
  </si>
  <si>
    <t>C1.4.3.26</t>
  </si>
  <si>
    <t>C1.4.3.37</t>
  </si>
  <si>
    <t>cba7f8ea-2a89-404b-815f-074aa970119d</t>
  </si>
  <si>
    <t>Handling costs and profit in respect of item C1.4.4.3</t>
  </si>
  <si>
    <t>Handling costs and profit in respect of item C1.4.4.7</t>
  </si>
  <si>
    <t>The provision of a complete 220/250 volt single phase electrical power installation, including all poles, insulators, wiring, switchboards, mains connections, meters etc.</t>
  </si>
  <si>
    <t>d2b2ade5-22ed-44a2-8bf1-d8a710bdf6f1</t>
  </si>
  <si>
    <t>84d58af6-b1ff-415e-bb32-e3f62380fb95</t>
  </si>
  <si>
    <t>Site security measures for the Engineer’s facilities</t>
  </si>
  <si>
    <t>Construction of temporary deviations</t>
  </si>
  <si>
    <t>Stockpiling topsoil</t>
  </si>
  <si>
    <t xml:space="preserve">0m to 1,5m_x000D_
</t>
  </si>
  <si>
    <t xml:space="preserve">C3.2.2.1_x000D_
</t>
  </si>
  <si>
    <t xml:space="preserve">Fill construction: </t>
  </si>
  <si>
    <t>Normal fill material in compacted layer thicknesses of 200mm and less:</t>
  </si>
  <si>
    <t>93dbd603-b81d-476f-b4da-ef7fc365e795</t>
  </si>
  <si>
    <t>5d24577d-69c3-45c6-a106-b46d51ef375b</t>
  </si>
  <si>
    <t>ad4641d3-06de-4928-be9d-9be640d3b21c</t>
  </si>
  <si>
    <t>aecd7a0e-c3ec-4ea1-bcde-9d4d765750b0</t>
  </si>
  <si>
    <t>1bedee5e-2d07-4e10-b996-3aed349123b1</t>
  </si>
  <si>
    <t>C1.5.4 / C11.7.2</t>
  </si>
  <si>
    <t>bceb4f4c-c0e2-45a1-b153-b3635bb11b30</t>
  </si>
  <si>
    <t>82343bec-71a6-4b32-b045-4513d6b425d3</t>
  </si>
  <si>
    <t>aef4beef-5921-4048-bc74-3a4923a0c957</t>
  </si>
  <si>
    <t>Other road maintenance work ordered by the Engineer</t>
  </si>
  <si>
    <t>Handling cost, profit and all other charges in respect of item C1.5.5.11</t>
  </si>
  <si>
    <t>a8c43891-0eb6-4920-8cc6-dc9a34cf34e8</t>
  </si>
  <si>
    <t>C1.5.7.2</t>
  </si>
  <si>
    <t>Fixed in ground</t>
  </si>
  <si>
    <t>C1.5.7.6</t>
  </si>
  <si>
    <t>5b9a2931-6d56-4fd6-b813-b304bad90a00</t>
  </si>
  <si>
    <t>25 mm high x 100 mm wide asphalt rumble strips</t>
  </si>
  <si>
    <t>a2654c83-eb7d-4849-8f84-5dd20469c236</t>
  </si>
  <si>
    <t>Warning signs, temporary:</t>
  </si>
  <si>
    <t xml:space="preserve">Provision of additional traffic accommodation facilities </t>
  </si>
  <si>
    <t>Handling cost, profit and all other charges in respect of item C1.5.12.1</t>
  </si>
  <si>
    <t>Higher than 6 m but less than 8m</t>
  </si>
  <si>
    <t>2b88a4f6-9655-4e2c-bdb1-034a11dbe490</t>
  </si>
  <si>
    <t>17ac7e0e-6c29-44b5-904b-ad2e29575d37</t>
  </si>
  <si>
    <t>Stockpiling topsoil:</t>
  </si>
  <si>
    <t>Provision of record drawings and applicable data</t>
  </si>
  <si>
    <t>d36d8d11-e9f8-4d10-b8b6-4bdd8fab4e4f</t>
  </si>
  <si>
    <t>2c7c457d-3346-4102-8ae3-e5cac3ed5471</t>
  </si>
  <si>
    <t xml:space="preserve">Hard material irrespective of depth </t>
  </si>
  <si>
    <t>b821d77d-9312-486c-83f1-bc25b5699edb</t>
  </si>
  <si>
    <t>55480d10-6afe-45a9-a599-700c3ca5db1d</t>
  </si>
  <si>
    <t>C2.2.2</t>
  </si>
  <si>
    <t>Bedding for ducts compacted to 90 % of MDD (100 % for sand) using material:</t>
  </si>
  <si>
    <t>Impermeable backfilling to subsoil drainage systems</t>
  </si>
  <si>
    <t>43df8d10-4af4-45fe-b855-2deff90a53ee</t>
  </si>
  <si>
    <t>C3.1.6.2</t>
  </si>
  <si>
    <t>877fce81-5c47-4c6f-966d-db5aaa2f6679</t>
  </si>
  <si>
    <t>Inspection boxes  refer, Dwg No. J36259/TD-D-SD-1003)</t>
  </si>
  <si>
    <t>49ffeec7-e259-4bd5-a86e-ca9cb8cfa9c2</t>
  </si>
  <si>
    <t>600 mm diameter uPVC ribbed downpipe for high cuts</t>
  </si>
  <si>
    <t>99ae11fb-105b-4f32-8f78-b02212278d54</t>
  </si>
  <si>
    <t>Prefabricated concrete inlets and outlets to culverts</t>
  </si>
  <si>
    <t>d419fd75-9cd2-4c38-b83b-538c652c994b</t>
  </si>
  <si>
    <t>Kerb inlets, 3 units complete with chamber as per. Dwg. No. J36259/TD003</t>
  </si>
  <si>
    <t>C3.2.10.2</t>
  </si>
  <si>
    <t>5f773184-ced6-4aa4-ad5a-9e11c0cd2178</t>
  </si>
  <si>
    <t>e1cd5e05-3327-467b-b857-318110b19787</t>
  </si>
  <si>
    <t>2b46e96e-c7dd-47e0-9d03-54d3ef78b49f</t>
  </si>
  <si>
    <t>C3.3.8</t>
  </si>
  <si>
    <t>Lined trapezoidal channel, concrete Class 30/20, Ref. Dwg. No. J36259/TD-D-TC-1001</t>
  </si>
  <si>
    <t>Toe-drain</t>
  </si>
  <si>
    <t>C3.3.14</t>
  </si>
  <si>
    <t>dea439ff-d5f3-48fb-b332-6eebb439a494</t>
  </si>
  <si>
    <t>Excavated material, backfill material (excluding Portland cement in the case of soil cement), existing structures demolished and removed, removing and relaying existing prefabricated culverts and removing and stacking existing prefabricated culverts</t>
  </si>
  <si>
    <t>Cuttings exceeding 10 000 m³ up to 20 000 m³</t>
  </si>
  <si>
    <t>Cuttings exceeding 50 000 m³ up to 100 000 m³</t>
  </si>
  <si>
    <t>C4.2 / C1.7.2</t>
  </si>
  <si>
    <t>7060f7e7-7002-48b7-a4c2-9dadde2069b7</t>
  </si>
  <si>
    <t>28c391ac-ed8d-4c3a-8186-63ba162e4624</t>
  </si>
  <si>
    <t>C4.3.5.2</t>
  </si>
  <si>
    <t>66b8b805-2156-4d99-89ae-c42555016538</t>
  </si>
  <si>
    <t>51ec3878-304c-49c0-af55-665768f9efff</t>
  </si>
  <si>
    <t>Type G7 materials</t>
  </si>
  <si>
    <t>Rock fill</t>
  </si>
  <si>
    <t>c3021c99-bf8b-4757-8c33-eacd579fe5c7</t>
  </si>
  <si>
    <t>C5.1.1</t>
  </si>
  <si>
    <t>In-situ treatment of roadbed in hard material</t>
  </si>
  <si>
    <t>184cdeb2-cd38-46d3-afc2-fe2203fe36be</t>
  </si>
  <si>
    <t>a7006174-a992-43fd-8c5a-6514df035f58</t>
  </si>
  <si>
    <t>C5.1.11</t>
  </si>
  <si>
    <t>Construction of a levelling layer</t>
  </si>
  <si>
    <t>e6be7b9b-b759-4975-b2f4-e96a56ce51b7</t>
  </si>
  <si>
    <t>9612e114-e718-489e-8b9b-433ea36577a0</t>
  </si>
  <si>
    <t>e58542e0-2fa1-4aa4-99bc-5214fb0f9ef4</t>
  </si>
  <si>
    <t>C5.3.1</t>
  </si>
  <si>
    <t>Gravel shoulder layer (layer thickness indicated) compacted to 95% of MDD</t>
  </si>
  <si>
    <t>c86f7b69-ead2-46d2-b9d8-3b5ca835a8c9</t>
  </si>
  <si>
    <t>Stabilised gravel layer (250 mm thick) trial section</t>
  </si>
  <si>
    <t>Stabilised layer</t>
  </si>
  <si>
    <t>89e374c5-85d7-47b6-a365-3058c48fbf27</t>
  </si>
  <si>
    <t>19242ad8-456b-41a5-937d-f8879cd4a606</t>
  </si>
  <si>
    <t>Sub-base:</t>
  </si>
  <si>
    <t>04a52456-5d63-4477-be89-744b34d1e171</t>
  </si>
  <si>
    <t>Pre-pulverising material in the existing pavement</t>
  </si>
  <si>
    <t xml:space="preserve">Cross mixing of material (200mm nominal depth)_x000D_
</t>
  </si>
  <si>
    <t>SEGMENTAL BLOCK PAVING LAYERS</t>
  </si>
  <si>
    <t>Provision and application of approved herbicide and ant poison</t>
  </si>
  <si>
    <t>C6.2.3.1</t>
  </si>
  <si>
    <t>PRIME COAT</t>
  </si>
  <si>
    <t>MC - 30 cut-back bitumen</t>
  </si>
  <si>
    <t>785b0f79-0194-4df2-b11d-4fa49bdc8877</t>
  </si>
  <si>
    <t xml:space="preserve">Construction of trial sections </t>
  </si>
  <si>
    <t>e54245cc-8be5-4968-834c-43c5da147971</t>
  </si>
  <si>
    <t>f86b92ae-03f1-4541-8cb4-24ee245fe501</t>
  </si>
  <si>
    <t>ef1f9939-b129-44b3-a74d-2c86f1ba6799</t>
  </si>
  <si>
    <t>150 mm diameter</t>
  </si>
  <si>
    <t>b1f34bc5-07bd-4908-91b6-0960835400e7</t>
  </si>
  <si>
    <t>Establishment of equipment:</t>
  </si>
  <si>
    <t>b09a604a-2176-4df1-853f-d1272069fbc1</t>
  </si>
  <si>
    <t>Aggregate variation (Grade 2)</t>
  </si>
  <si>
    <t>d41446b9-86d7-48b6-b19e-27bb9ea4b52d</t>
  </si>
  <si>
    <t>C10.1.22.4</t>
  </si>
  <si>
    <t>Extra over sub-item C11.2.1.1 for excavation in hard material, irrespective of depth</t>
  </si>
  <si>
    <t>Nailing of gang nail plates on top of timber guardrail posts</t>
  </si>
  <si>
    <t>Supply and erect new fencing material for new fences and for supplementing material in existing fences which are being repaired or removed</t>
  </si>
  <si>
    <t>6016383a-738b-49bb-a899-59554cba804f</t>
  </si>
  <si>
    <t>a246c303-71c9-4bd3-bcbc-d23d26b18d3e</t>
  </si>
  <si>
    <t>44944c52-512e-4d2e-a064-90731b4ad357</t>
  </si>
  <si>
    <t>4ee0d4dc-e961-4bdc-b679-548764ea035d</t>
  </si>
  <si>
    <t>Disposal of existing fencing materials</t>
  </si>
  <si>
    <t>C11.6.3.2</t>
  </si>
  <si>
    <t>C11.6.5.2</t>
  </si>
  <si>
    <t>Extra over item C11.6.5.1 for hard material excavation</t>
  </si>
  <si>
    <t>9e9735a9-30a0-481a-9adf-ca4c63a2494b</t>
  </si>
  <si>
    <t>C11.6.9.2</t>
  </si>
  <si>
    <t>C11.6.11</t>
  </si>
  <si>
    <t>d5edae9a-20c4-4800-a30f-7c16a4e31562</t>
  </si>
  <si>
    <t>bd02cdf2-f451-45aa-a877-43a3d0dd1e67</t>
  </si>
  <si>
    <t>2474da97-77bf-4505-9d07-9730dc0cb797</t>
  </si>
  <si>
    <t>Transverse lines, painted island and arrestor bed markings (any colour)</t>
  </si>
  <si>
    <t>Permanent road studs compliant to SANS 1442</t>
  </si>
  <si>
    <t>Yellow/Red</t>
  </si>
  <si>
    <t>C11.7.9</t>
  </si>
  <si>
    <t>4e64d3dd-f87e-4a24-b8be-0ff78875b87f</t>
  </si>
  <si>
    <t>Watering the grass when established by topsoiling only</t>
  </si>
  <si>
    <t>f2a82fa7-fd64-431c-bfcd-dbf23c30d2bf</t>
  </si>
  <si>
    <t>99d9de21-9693-46d3-bab8-34f8cabdacef</t>
  </si>
  <si>
    <t>C11.9.2.1</t>
  </si>
  <si>
    <t>Welded steel mesh fabric (Ref. 395)</t>
  </si>
  <si>
    <t>Handling costs and profit in respect of item C20.1.2.1(a)</t>
  </si>
  <si>
    <t>C20</t>
  </si>
  <si>
    <t>5febd849-294b-4f2b-a71e-74273021afb9</t>
  </si>
  <si>
    <t>Providing testing equipment:</t>
  </si>
  <si>
    <t>25fd6d0c-21b5-4498-9400-3f792eaa5f06</t>
  </si>
  <si>
    <t>ACCESS COLLECTOR ROADS 12km</t>
  </si>
  <si>
    <t>C13.1.2</t>
  </si>
  <si>
    <t>C13</t>
  </si>
  <si>
    <t>C13.1.6</t>
  </si>
  <si>
    <t>Imported material</t>
  </si>
  <si>
    <t>Spread footings (Bridge)</t>
  </si>
  <si>
    <t>4512d492-b0e9-450b-95ed-14a79a4078dd</t>
  </si>
  <si>
    <t>d4a618a5-1d36-40a2-bc2a-78c12e229259</t>
  </si>
  <si>
    <t>95c44f92-72ee-404b-9668-9570397e2018</t>
  </si>
  <si>
    <t>60dfc6d1-57db-457b-b884-490dbdef41e0</t>
  </si>
  <si>
    <t>Mass Concrete ramp: Class C24/30 - XC3 (100)-20</t>
  </si>
  <si>
    <t>59b01168-b16c-4947-9700-04efd8a68911</t>
  </si>
  <si>
    <t xml:space="preserve">Ramps and staircases : Class D50/60 - XC3 (100)-20 </t>
  </si>
  <si>
    <t>ddd0bc1f-cc6d-48c8-b611-f74a477cf129</t>
  </si>
  <si>
    <t>C13.7.2</t>
  </si>
  <si>
    <t>a1744c5e-67ab-4ab6-a760-94369bfa9077</t>
  </si>
  <si>
    <t>f25adae2-2959-412c-843c-b67994cef3cb</t>
  </si>
  <si>
    <t>C13.8.4</t>
  </si>
  <si>
    <t>75 mm dia. heavy duty uPVC pipe 500 mm long in bridge deck and access ramps</t>
  </si>
  <si>
    <t>955ccc17-a6ab-499d-88b5-492630eabee0</t>
  </si>
  <si>
    <t>Steel Cage as shown on drawing</t>
  </si>
  <si>
    <t>C13.9.2</t>
  </si>
  <si>
    <t>Hot-dip galvanising</t>
  </si>
  <si>
    <t>cf83a67f-0820-405e-a30c-157135e99ed4</t>
  </si>
  <si>
    <t>Employer’s contribution to concrete durability tests</t>
  </si>
  <si>
    <t>Excavation: BRIDGE ABUTMENT AND PIERS</t>
  </si>
  <si>
    <t>dac13a85-f4f0-4399-9feb-bb8105801262</t>
  </si>
  <si>
    <t>d9b8017d-9c1c-430e-afe7-d7d8e0a54448</t>
  </si>
  <si>
    <t>a5c03b6b-dfe1-4cff-9fb1-bbcabbdcac92</t>
  </si>
  <si>
    <t>63d661cd-51f6-4869-9737-f8d7d14e98c3</t>
  </si>
  <si>
    <t>01d371be-7ed2-4ba5-870e-88cf1ad22adf</t>
  </si>
  <si>
    <t>42637700-f27f-46f2-8a43-21521f994bcd</t>
  </si>
  <si>
    <t>a5bb4746-2826-4347-ad14-2c47b2c20cff</t>
  </si>
  <si>
    <t>8b0744a3-aa4e-4e57-a9a3-ebb9f912c7c1</t>
  </si>
  <si>
    <t>51f28d68-ab7b-4d4d-9b7d-2fe73084813b</t>
  </si>
  <si>
    <t>428be5a3-81a8-4d67-9eb8-8659cb32841f</t>
  </si>
  <si>
    <t>c560745a-c871-4286-b548-23e1caba0462</t>
  </si>
  <si>
    <t>1390caba-df72-4484-a36c-dc9716b2807a</t>
  </si>
  <si>
    <t>420c0b24-57af-464a-8ea7-469dc9fc0d3c</t>
  </si>
  <si>
    <t>c43b25bd-6c11-4028-a05a-393c6503eff8</t>
  </si>
  <si>
    <t>e817d080-0e70-42e7-a6f5-0b6299053f72</t>
  </si>
  <si>
    <t>7e9e6961-778b-4255-85be-b6fb0bd8cc94</t>
  </si>
  <si>
    <t>7802c9c6-794f-4d00-8e8a-33ad705f1132</t>
  </si>
  <si>
    <t>C2-89</t>
  </si>
  <si>
    <t>cbab6635-d10d-48b1-a51e-839f93c97335</t>
  </si>
  <si>
    <t>5a6de9f1-2ae9-42b3-af01-3dce885fceba</t>
  </si>
  <si>
    <t>74bc4fa8-2275-47f1-9638-90a2a11f8eee</t>
  </si>
  <si>
    <t>5deafb26-7cb7-4b7d-838a-f0a968ec3226</t>
  </si>
  <si>
    <t>40437844-183b-4948-92f2-5ec0723dbb33</t>
  </si>
  <si>
    <t>c627fc47-80c5-40d9-a9a2-9b21d63e80c7</t>
  </si>
  <si>
    <t>C2-96</t>
  </si>
  <si>
    <t>43250d51-5bb0-4aa6-a5b8-3c54ca93250f</t>
  </si>
  <si>
    <t>3f041d8a-32a8-4858-ae2a-4011c53dd4fc</t>
  </si>
  <si>
    <t>4987de09-1dda-443e-81dd-312181075905</t>
  </si>
  <si>
    <t>ccb19f63-f285-426d-b14b-da1da7ea018b</t>
  </si>
  <si>
    <t>435076ec-d4a1-49b4-a5f5-556892de9e0d</t>
  </si>
  <si>
    <t>1318f47a-e82d-4472-b30f-f4db6d0fa6cb</t>
  </si>
  <si>
    <t>6a0cc512-bbc3-4489-8066-03216eeb57e0</t>
  </si>
  <si>
    <t>5b8002a4-97b6-498e-b538-9b28b0f9d247</t>
  </si>
  <si>
    <t>9b05d215-061a-4674-a0b4-36be1bbdd692</t>
  </si>
  <si>
    <t>dadcbff7-b129-49d5-8c94-bb69a005ee95</t>
  </si>
  <si>
    <t>Overbreak in excavation in hard material</t>
  </si>
  <si>
    <t>d5fa16fe-ae6d-43da-ad0a-aa48bed3de3e</t>
  </si>
  <si>
    <t>3c60a30a-e441-4c13-94da-3f496d191889</t>
  </si>
  <si>
    <t>C13.2.4</t>
  </si>
  <si>
    <t>ee07c119-6684-402e-bf3f-aab5e3f7a22b</t>
  </si>
  <si>
    <t>Curing and surface protection of cast in situ concrete, as and where specifically required:</t>
  </si>
  <si>
    <t>587023e5-e9dc-4081-bd32-3b8f0445b4bc</t>
  </si>
  <si>
    <t>C13.6.4</t>
  </si>
  <si>
    <t xml:space="preserve">High Tensile galvanised 16 mm dia, 1600 mm long wrapped 3 times with densotape, 200 mm wide for approach slab </t>
  </si>
  <si>
    <t>f125d970-8958-4578-b709-df8a2792de65</t>
  </si>
  <si>
    <t>Synthetic-fibre filter fabric (Non-woven continuous filament needle-punched polyester geotextile to abutments and return walls "Bidim grade B5" or other and approved equal)</t>
  </si>
  <si>
    <t>67f26eb4-9de5-49c9-84a9-8ea1eb8a4071</t>
  </si>
  <si>
    <t>be374172-aff6-479f-a6d2-21d5b3e84211</t>
  </si>
  <si>
    <t>ce1c55aa-a10e-46ee-affe-34d5f35526db</t>
  </si>
  <si>
    <t>820cdfdf-4869-4d12-961c-6125ff086212</t>
  </si>
  <si>
    <t>de96d322-0e8d-4103-9005-744f9f235e70</t>
  </si>
  <si>
    <t>71ef5bad-698d-4e5c-8540-7c4672ed5fe7</t>
  </si>
  <si>
    <t>0a273993-9ef8-4386-a457-a3111a2dd17c</t>
  </si>
  <si>
    <t>10369fcd-26bd-4744-8cab-a992e929b8ed</t>
  </si>
  <si>
    <t>9d9fb23e-9a9d-4fd9-9497-eb5afd34885e</t>
  </si>
  <si>
    <t>c1b636c9-c157-4dca-8dfa-589c4a492156</t>
  </si>
  <si>
    <t>45c90321-cdff-4ebf-9dbe-c90d0fdd204b</t>
  </si>
  <si>
    <t>313c7d78-87b2-46ea-96d6-f331c31e6e2f</t>
  </si>
  <si>
    <t>04a87ed2-b796-4847-91ae-3809354afe50</t>
  </si>
  <si>
    <t>03591047-ba89-4fa6-8bb4-e42086e1357d</t>
  </si>
  <si>
    <t>51b1bf7c-b23c-43a4-87dd-35581313da67</t>
  </si>
  <si>
    <t>f99ef453-742d-4f77-82ff-1ce2e81a7dfb</t>
  </si>
  <si>
    <t>c1dc0b46-6453-4a3a-af7d-241d7234419e</t>
  </si>
  <si>
    <t>afeecf4c-a117-4991-8125-0b20b493f8f3</t>
  </si>
  <si>
    <t>ae8603cf-793b-4b34-9b68-9aabc09fed4e</t>
  </si>
  <si>
    <t>687f80df-87be-405a-a1c4-6d849fa282f3</t>
  </si>
  <si>
    <t>01ff2d2f-1ce5-4fe8-a5a0-72e66d152370</t>
  </si>
  <si>
    <t>Horizontal to portal deck</t>
  </si>
  <si>
    <t>9ffb7af6-3851-4149-938b-ae9bf5a0dd77</t>
  </si>
  <si>
    <t>Augered holes</t>
  </si>
  <si>
    <t>50f406f4-5d33-4e5d-b141-1fd2f3ff0578</t>
  </si>
  <si>
    <t>2f5b440e-4e74-469c-883d-d713a304e0d4</t>
  </si>
  <si>
    <t>6ddcb8f6-afb0-47f7-8e37-c42850191739</t>
  </si>
  <si>
    <t>C12.1.29</t>
  </si>
  <si>
    <t>Founding formation:</t>
  </si>
  <si>
    <t>Constructing 5,0m long reinforced concrete/grout calibration augered piles of 1050mm diameter inclusive of 4 No 85mm diameter mild steel tubes</t>
  </si>
  <si>
    <t>38d85469-b491-4196-afc4-18aa545e3dd8</t>
  </si>
  <si>
    <t>C13.1.15</t>
  </si>
  <si>
    <t xml:space="preserve">Class D24/30 - XC3 (100)-20 in abutments and bridge deck	_x000D_
</t>
  </si>
  <si>
    <t xml:space="preserve">Laminated elastomeric bearing pads in natural rubber, 60° shore hardness, seated on epoxy mortar bedding 300 x 400 x 60 </t>
  </si>
  <si>
    <t>Cover plates (non-metallic) in barriers, parapets and sidewalks where specified on the drawings in:</t>
  </si>
  <si>
    <t>53aeb885-d72f-43b2-901c-6803527516da</t>
  </si>
  <si>
    <t>43b44ebb-acfd-4302-bb69-75777a49ab66</t>
  </si>
  <si>
    <t>03506f4e-45bf-46a4-81bf-f6237dc01e93</t>
  </si>
  <si>
    <t>f1b12655-0adb-4bbe-8119-f49dd9fcdcc8</t>
  </si>
  <si>
    <t>6981710a-db62-4553-b82c-ccc20297e798</t>
  </si>
  <si>
    <t>Foundation lining to sides of neat excavation, consisting of 0.25 mm thick polyethylene sheeting (Provisional)</t>
  </si>
  <si>
    <t>e8c8aca5-b6b3-4d9f-92de-251297a574b1</t>
  </si>
  <si>
    <t>0 m to 2,5 m depth</t>
  </si>
  <si>
    <t>Concealed surfaces of barrels, wingwalls and stop ends at expansion joints</t>
  </si>
  <si>
    <t>C13.2.2.2</t>
  </si>
  <si>
    <t>ea166e83-ab9a-4a3a-b08a-c848ec29a3dc</t>
  </si>
  <si>
    <t>Concealed surface of barrels</t>
  </si>
  <si>
    <t>8a5554cb-a826-48f5-9213-168d7e94f679</t>
  </si>
  <si>
    <t>Barrel sections:</t>
  </si>
  <si>
    <t>2f005960-7f90-4418-821d-2c9338474cc5</t>
  </si>
  <si>
    <t>10 x 10 mm silicon sealant to as shown on the drawings</t>
  </si>
  <si>
    <t>6a6bb33e-6854-4dd2-82b5-6d03fde859f8</t>
  </si>
  <si>
    <t>41337d23-7063-43db-a9c9-4cce06faed2a</t>
  </si>
  <si>
    <t>221213c0-5e55-4cf4-869c-c3a539b79342</t>
  </si>
  <si>
    <t>Galvanised, one half sleeved with end cap as detailed, between  barrel floor slab and apron slab Drawing  J36259- NCTN 02 - 2107 - FI - 01</t>
  </si>
  <si>
    <t>0b5ff816-5da1-4681-9005-1ffcf8c5fda8</t>
  </si>
  <si>
    <t>e8d078c6-1d63-43d4-990d-3b630d3d13f1</t>
  </si>
  <si>
    <t>f5c28c68-424a-4daa-a038-a78492b84e07</t>
  </si>
  <si>
    <t>4dd1e086-8353-48a7-8664-da49493c4ef5</t>
  </si>
  <si>
    <t>C2-178</t>
  </si>
  <si>
    <t>7349e498-029a-44ae-a91e-652b3643c941</t>
  </si>
  <si>
    <t>94055945-f155-4f27-8a5e-4c01207680e3</t>
  </si>
  <si>
    <t>8a90e95b-a07a-467d-a237-c586fa9e9597</t>
  </si>
  <si>
    <t>Barrel floor slabs</t>
  </si>
  <si>
    <t>Concealed surfaces of barrels and stop ends at expansion joints</t>
  </si>
  <si>
    <t>845daa8b-a8bb-482a-9010-fa278e0201a2</t>
  </si>
  <si>
    <t>7b04d731-0acc-42cf-8589-8e5db1ab9294</t>
  </si>
  <si>
    <t>6b79f94d-a54a-4a04-84c3-d497d1c84ee6</t>
  </si>
  <si>
    <t>974ec39e-22cd-4070-a082-a6461dd09371</t>
  </si>
  <si>
    <t>&gt; 4,5 m and &lt; 6,0 m</t>
  </si>
  <si>
    <t>e38881ba-7e28-4980-bda7-eba0c7d20281</t>
  </si>
  <si>
    <t>3684fb08-b257-496d-8269-6d6a94df8f92</t>
  </si>
  <si>
    <t>e6297bad-b005-41df-8f52-dcfc665ee06c</t>
  </si>
  <si>
    <t>C2-189</t>
  </si>
  <si>
    <t>f0e24217-4a3a-4795-829e-9c3d554f81e4</t>
  </si>
  <si>
    <t>1e124ebd-6da7-4762-b1eb-09279070c75a</t>
  </si>
  <si>
    <t>42ab3c8b-ade9-42b9-a170-ba25a4b53013</t>
  </si>
  <si>
    <t>a405c1d8-a2b5-4233-8751-2ce3a797562e</t>
  </si>
  <si>
    <t>20214f60-4f0e-4884-853b-80b1804e12d7</t>
  </si>
  <si>
    <t>e3bea7ff-d938-44c4-adbe-257f0a70c1ce</t>
  </si>
  <si>
    <t>Handling costs and profit in respect of payment associated with sub-item D10.06(a)(i).</t>
  </si>
  <si>
    <t>C2-196</t>
  </si>
  <si>
    <t>7052ed59-b35b-468f-9d79-823d1cbb4032</t>
  </si>
  <si>
    <t>5c0c99e2-5f26-4b82-a2ac-5edd1108d830</t>
  </si>
  <si>
    <t>End blocks (3,5m)</t>
  </si>
  <si>
    <t>0983db46-e37e-4378-80cb-5d5166629780</t>
  </si>
  <si>
    <t>18839e67-b5ee-44fb-8926-f13d8d994c63</t>
  </si>
  <si>
    <t>a6de1cd1-598f-43d6-8bf7-8322e1efd1f5</t>
  </si>
  <si>
    <t>High-yield-stress-steel bars ("Y" Bars))</t>
  </si>
  <si>
    <t>Welded Mesh (Ref : 395)</t>
  </si>
  <si>
    <t>In-situ concrete barrier</t>
  </si>
  <si>
    <t>Service ducts in structures</t>
  </si>
  <si>
    <t>PRELIMINARY AND GENERAL</t>
  </si>
  <si>
    <t>e66b7021-7f77-4ba9-8745-3cfae516d997</t>
  </si>
  <si>
    <t>Testing and commissioning and provision of As Built drawings</t>
  </si>
  <si>
    <t>STREETLIGHTING REMOVAL AND RECOVERY</t>
  </si>
  <si>
    <t>2.1.5</t>
  </si>
  <si>
    <t>2.2.3</t>
  </si>
  <si>
    <t>2.3.1</t>
  </si>
  <si>
    <t>4mm² 2 core ABC</t>
  </si>
  <si>
    <t>Remove existing luminaires and streetlighting poles</t>
  </si>
  <si>
    <t>On site investigation to determine existing streetlight circuit point of supply</t>
  </si>
  <si>
    <t>each</t>
  </si>
  <si>
    <t>c9456bf1-3d54-41a8-b9bc-028b4ce2ce01</t>
  </si>
  <si>
    <t>2.4.3</t>
  </si>
  <si>
    <t>2.4.7</t>
  </si>
  <si>
    <t>2.5.1</t>
  </si>
  <si>
    <t>2.5.5</t>
  </si>
  <si>
    <t>Removal of existing kiosk (4 - 12 way) and base</t>
  </si>
  <si>
    <t>2.6.1.2</t>
  </si>
  <si>
    <t>2.6.3</t>
  </si>
  <si>
    <t>2.6.3.2</t>
  </si>
  <si>
    <t>2.6.4.4</t>
  </si>
  <si>
    <t>Intermediate soil excavation trenching</t>
  </si>
  <si>
    <t>e9757000-b246-45d8-b6f7-562863587621</t>
  </si>
  <si>
    <t>cbcbcb25-4a6f-4f5e-854e-dc56388faac2</t>
  </si>
  <si>
    <t>Additional trench earth 70m² BCEW</t>
  </si>
  <si>
    <t>f3887c09-79d4-4045-acc9-8b96f9f66ad6</t>
  </si>
  <si>
    <t>MAINTENANCE</t>
  </si>
  <si>
    <t>c6890fe7-e993-458a-896d-ed0e76fefc9f</t>
  </si>
  <si>
    <t>SERIES C4 : EARTHWORKS AND PAVEMENT LAYERS MATERIALS : TOTAL</t>
  </si>
  <si>
    <t>SERIES C5</t>
  </si>
  <si>
    <t>SERIES C9</t>
  </si>
  <si>
    <t>SERIES C9 : ASPHALT LAYERS : TOTAL</t>
  </si>
  <si>
    <t>SERIES C11 : ANCILLIARY ROAD WORKS : TOTAL</t>
  </si>
  <si>
    <t>MAQHINEBENI UNDERPASS BRIDGE B0674 @ KM 68.193 TOTAL</t>
  </si>
  <si>
    <t>Summary</t>
  </si>
  <si>
    <t>e756d3ac-d69c-4758-9618-12bbb1ec8d82</t>
  </si>
  <si>
    <t>4a0f6e8a-f4b2-422d-b582-d7e5013d5c69</t>
  </si>
  <si>
    <t>GUID</t>
  </si>
  <si>
    <t>Stage 5 pre-opening stage traffic safety audit</t>
  </si>
  <si>
    <t>hour</t>
  </si>
  <si>
    <t>89efaf65-8a6e-4961-bc66-c48ab4c2617e</t>
  </si>
  <si>
    <t>99a581eb-6569-4fa1-9808-a88308a72fa8</t>
  </si>
  <si>
    <t>Crawler excavator, minimum power 105 kW</t>
  </si>
  <si>
    <t>14e52958-360f-415f-9cf6-5ab84fd4831a</t>
  </si>
  <si>
    <t>De-establishment</t>
  </si>
  <si>
    <t>C1.4.1.2</t>
  </si>
  <si>
    <t xml:space="preserve">Store rooms inside the laboratory </t>
  </si>
  <si>
    <t>C1.4.1.6</t>
  </si>
  <si>
    <t>f46c3437-665f-403a-a53c-68ea4b5df3b5</t>
  </si>
  <si>
    <t>C1.4.2.4</t>
  </si>
  <si>
    <t>C1.4.3.2</t>
  </si>
  <si>
    <t>e48257a1-f465-432c-ad45-bd855524f93f</t>
  </si>
  <si>
    <t>e15f5c3f-383b-4606-a757-1783ff413b02</t>
  </si>
  <si>
    <t xml:space="preserve">Wash-hand basin </t>
  </si>
  <si>
    <t>ff62b8a2-c5cf-4346-9710-225e1a800548</t>
  </si>
  <si>
    <t>C1.4.4.4</t>
  </si>
  <si>
    <t>2a2c98b7-672d-42f7-bb5a-8574b222d48d</t>
  </si>
  <si>
    <t>C1.4.5.2</t>
  </si>
  <si>
    <t>79bd71dc-297d-4214-af37-8bd080a416ff</t>
  </si>
  <si>
    <t>C1.4.7.2</t>
  </si>
  <si>
    <t>b9250760-0bdc-4e80-bcac-0826d3e16b6a</t>
  </si>
  <si>
    <t>caa36ed4-a14f-48de-b703-f94598167d01</t>
  </si>
  <si>
    <t>Grubbing with machines and some hand labour where necessary</t>
  </si>
  <si>
    <t>C1.7.2.1</t>
  </si>
  <si>
    <t>a10371e0-4791-4d9c-a1cd-2bc14edadd15</t>
  </si>
  <si>
    <t xml:space="preserve">m³_x000D_
</t>
  </si>
  <si>
    <t>6f136e19-99f7-4294-9eff-42485dea7eb3</t>
  </si>
  <si>
    <t>09bd3a16-7379-465c-9161-9694e08e47a1</t>
  </si>
  <si>
    <t>ffc792e8-9525-4ccf-aa24-0dcece6ddc6e</t>
  </si>
  <si>
    <t>7091e342-bb60-4c9a-a9c9-82d772359e04</t>
  </si>
  <si>
    <t xml:space="preserve">New Construction_x000D_
</t>
  </si>
  <si>
    <t xml:space="preserve">(a)_x000D_
</t>
  </si>
  <si>
    <t>Asphalt for deviations, 45mm thick (continuously graded: sand skeletal mix using 50/70 penetration bitumen and 14 mm Nominal Maximum Partical Size (NMPS)</t>
  </si>
  <si>
    <t>Fences</t>
  </si>
  <si>
    <t>Road studs</t>
  </si>
  <si>
    <t>RSA-T</t>
  </si>
  <si>
    <t>Re-use on site</t>
  </si>
  <si>
    <t>C11.7.10.1</t>
  </si>
  <si>
    <t>C1.5.4 / C11.7.11</t>
  </si>
  <si>
    <t>68979f48-c2ea-4653-8e29-a618177b4f2d</t>
  </si>
  <si>
    <t>1 200 mm diameter</t>
  </si>
  <si>
    <t>Maintenance of illuminated traffic signs</t>
  </si>
  <si>
    <t>f52a45b8-4bd4-402c-99e9-74abebebebc1</t>
  </si>
  <si>
    <t>4195eddc-e156-4be3-9f7d-060a579dae87</t>
  </si>
  <si>
    <t>bea1664c-0bfa-421e-8299-a1ac4b76046f</t>
  </si>
  <si>
    <t>Permanent services relocation or protection work by the Contractor</t>
  </si>
  <si>
    <t>Trench excavation (in soft material)</t>
  </si>
  <si>
    <t>From commercial sources (G6)</t>
  </si>
  <si>
    <t>C2.1.13</t>
  </si>
  <si>
    <t>Supply, lay and prove ducts</t>
  </si>
  <si>
    <t>C2.2.2.1</t>
  </si>
  <si>
    <t>8d7906a2-0e5f-4f79-9ee6-3647d948e15f</t>
  </si>
  <si>
    <t>088ac130-f3a2-4d8a-b02b-2c2db2d45d49</t>
  </si>
  <si>
    <t>efb2f849-8898-420c-b531-a0d9be0049f9</t>
  </si>
  <si>
    <t>C2.2.6</t>
  </si>
  <si>
    <t>C2.2.6.1</t>
  </si>
  <si>
    <t>f8d6d066-13c6-40b5-b37c-aee129dec918</t>
  </si>
  <si>
    <t>d53a7ad4-0be7-43de-8fb7-0b499589517c</t>
  </si>
  <si>
    <t>3036d879-700a-4da8-85a9-7ad7addf9de8</t>
  </si>
  <si>
    <t>Construction of banks and dykes</t>
  </si>
  <si>
    <t>c73259f6-727e-454d-a36f-ab97ae360a9e</t>
  </si>
  <si>
    <t>3411add6-553a-4e0c-a41f-23612c3a70b1</t>
  </si>
  <si>
    <t>In-plane drainage systems (100 mm mesh structured  HDPE geopipe with drainage core and Grade 3 geotextile):</t>
  </si>
  <si>
    <t>69452013-77a1-4ebd-93a1-9323be82531d</t>
  </si>
  <si>
    <t>ad4543e1-3b6c-460d-a8c8-7c597b3c8dcc</t>
  </si>
  <si>
    <t>Caps for subsoil drain pipes:</t>
  </si>
  <si>
    <t>4a8b1fcd-313f-4370-b905-c28c04555787</t>
  </si>
  <si>
    <t>On Class B bedding:</t>
  </si>
  <si>
    <t>65dd08ad-e04a-4874-995a-8c4d7312c1fe</t>
  </si>
  <si>
    <t>In complete in situ floor slabs for rectangular culverts, manholes and catchpits including formwork, joints and Class U2 surface finish (Class 30/20 concrete) (installed at a standard depth of 1,0 m)</t>
  </si>
  <si>
    <t>C3.2.10</t>
  </si>
  <si>
    <t>Removing and stacking existing culverts for re-use:</t>
  </si>
  <si>
    <t>C3.2.18</t>
  </si>
  <si>
    <t>Manhole frames:</t>
  </si>
  <si>
    <t>Up to and including 1500 mm diameter</t>
  </si>
  <si>
    <t>Prefabricated kerbing with class C16/20-20 cast in situ concrete bedding:</t>
  </si>
  <si>
    <t>c9edf5c3-88ed-48a7-a0fd-65f36571f6fd</t>
  </si>
  <si>
    <t>e6a0caaf-cb58-4eef-bd3b-72c152b1a5be</t>
  </si>
  <si>
    <t>4ea95681-9c71-4327-83a7-e0211ed82dd8</t>
  </si>
  <si>
    <t>Formwork to cast in situ concrete lining for open drains (Class F2 surface finish)</t>
  </si>
  <si>
    <t>c295157c-3a58-48dd-934a-34d83d8ed6fc</t>
  </si>
  <si>
    <t>Stones set in outlet structures</t>
  </si>
  <si>
    <t>05399358-229e-422a-859f-0eea345e2225</t>
  </si>
  <si>
    <t>C4.2.1.2</t>
  </si>
  <si>
    <t>Cuttings larger than 100 000 m³</t>
  </si>
  <si>
    <t>5fa2ca83-84a8-46d4-b3de-8d6717d3a194</t>
  </si>
  <si>
    <t>Finishing the side slopes</t>
  </si>
  <si>
    <t xml:space="preserve">Cuttings: </t>
  </si>
  <si>
    <t>C4.3.15</t>
  </si>
  <si>
    <t>Cost of procuring</t>
  </si>
  <si>
    <t xml:space="preserve">Stable material </t>
  </si>
  <si>
    <t>C5.1.5</t>
  </si>
  <si>
    <t>C5.1.13.1</t>
  </si>
  <si>
    <t>Fill slopes</t>
  </si>
  <si>
    <t>ed5619e3-ce6c-4cfd-bfc7-16e46ef205e0</t>
  </si>
  <si>
    <t>d7dadef3-dc56-4a83-8e4a-094d2b174505</t>
  </si>
  <si>
    <t>4d958fb0-0716-4950-b6ad-e9cda730955f</t>
  </si>
  <si>
    <t>94cdcd2d-766c-4ae9-9d9b-f0f7791cc3c8</t>
  </si>
  <si>
    <t>C5.3.9</t>
  </si>
  <si>
    <t>Crushed stone base layer (150 mm compacted layer thickness) trial section</t>
  </si>
  <si>
    <t>Crushed stone layer</t>
  </si>
  <si>
    <t>Riding quality measurements:</t>
  </si>
  <si>
    <t>Using an inertial profilometer</t>
  </si>
  <si>
    <t>214ec026-5c89-43f9-b191-3156df6eb1b8</t>
  </si>
  <si>
    <t>9bb0db8f-0779-4bee-8df9-eb09da63ac36</t>
  </si>
  <si>
    <t>763a1037-872b-4953-8d05-049159efb86d</t>
  </si>
  <si>
    <t>e6cb722a-fdd8-4bc4-b0b5-c6ff36d9923b</t>
  </si>
  <si>
    <t>50731f8f-64e9-4232-9a25-23dc3ba578fe</t>
  </si>
  <si>
    <t xml:space="preserve">Using pre-pulverised material (as per item C5.5.8) compacted to 200 mm thick </t>
  </si>
  <si>
    <t>C8.1.2</t>
  </si>
  <si>
    <t>C8.1.2.2</t>
  </si>
  <si>
    <t>ASPHALT LAYERS</t>
  </si>
  <si>
    <t>a4606d33-4b28-4430-ab16-b3d22014ff01</t>
  </si>
  <si>
    <t>f6f9e7d8-58ad-4976-af88-a52422ae52da</t>
  </si>
  <si>
    <t>C9.1.10</t>
  </si>
  <si>
    <t>C9.1.10.2</t>
  </si>
  <si>
    <t>Provision of a Performance Guarantee</t>
  </si>
  <si>
    <t>C10.1.9</t>
  </si>
  <si>
    <t>Bituminous binder variations</t>
  </si>
  <si>
    <t>C10.1.9.7</t>
  </si>
  <si>
    <t>Cape seals with two layers of slurry</t>
  </si>
  <si>
    <t>70% polymer modified cationic spray grade emulsion of Class SC-E1 (70-73) (t) and 35% cationic spray-grade emulsion cover spray</t>
  </si>
  <si>
    <t>C10.1.24</t>
  </si>
  <si>
    <t>ANCILLIARY ROAD WORKS</t>
  </si>
  <si>
    <t>Grouted stone pitching with mortar</t>
  </si>
  <si>
    <t>C11.2.1.1</t>
  </si>
  <si>
    <t>C11.2.3.1</t>
  </si>
  <si>
    <t>Geotextile (type and Grade 2)</t>
  </si>
  <si>
    <t>e4835128-3c7d-4d94-b5d1-1f55880c1840</t>
  </si>
  <si>
    <t>43950c4f-334f-4f2f-852a-d11a66ad124d</t>
  </si>
  <si>
    <t>Steel base plates for guardrail posts on structures</t>
  </si>
  <si>
    <t>Wire stays and anchors (4 mm diameter, mild steel)</t>
  </si>
  <si>
    <t>Fences:</t>
  </si>
  <si>
    <t>28fff628-e245-4794-a2eb-757233ef9c62</t>
  </si>
  <si>
    <t>C11.5.3.2</t>
  </si>
  <si>
    <t>12d20cb6-28d5-4f0c-8292-0edb6a4181c6</t>
  </si>
  <si>
    <t>8c537270-a0e3-487d-afb6-d743715a7d57</t>
  </si>
  <si>
    <t>115838d8-54a9-4dc1-acf1-cd8498b617dd</t>
  </si>
  <si>
    <t>64de5a79-c4dc-4a7a-b478-9fbf09b2dc7f</t>
  </si>
  <si>
    <t>Installation of traffic signals</t>
  </si>
  <si>
    <t>f1db4d28-acd5-4560-8d97-b50a66e6aa3f</t>
  </si>
  <si>
    <t>ace832e6-de87-42ab-826e-506a6117fc0c</t>
  </si>
  <si>
    <t xml:space="preserve">White lines broken or unbroken </t>
  </si>
  <si>
    <t>50537bff-6169-4934-9818-8886d490e6c9</t>
  </si>
  <si>
    <t>d28349fd-3a18-4550-b03f-b3a576e16533</t>
  </si>
  <si>
    <t>db122eaf-315f-4f26-af44-f6cbe0972a57</t>
  </si>
  <si>
    <t>C11.8.2.1</t>
  </si>
  <si>
    <t>C11.8.3.3</t>
  </si>
  <si>
    <t xml:space="preserve">Topsoiling of borrowpits by using topsoil obtained from borrow areas or from the road reserve </t>
  </si>
  <si>
    <t>b5dcdcfa-201e-44da-aecb-b834cbd9b932</t>
  </si>
  <si>
    <t>8958dacf-3eda-40e4-a33f-c65f66e0a2b8</t>
  </si>
  <si>
    <t>Dual carriageway road</t>
  </si>
  <si>
    <t>C12.5.2</t>
  </si>
  <si>
    <t>Flash/base coat (unreinforced) (25 mm thick)</t>
  </si>
  <si>
    <t>a7f9a948-97a6-431e-943b-7a42a0866069</t>
  </si>
  <si>
    <t>Removal to spoil of material trimmed from slope</t>
  </si>
  <si>
    <t>Pre-splitting - base rate for holes @ 750 mm c/c</t>
  </si>
  <si>
    <t>C20.1.2</t>
  </si>
  <si>
    <t>Core drill</t>
  </si>
  <si>
    <t>b039a664-5439-49fe-b819-d4fd09470605</t>
  </si>
  <si>
    <t>A2.1.10</t>
  </si>
  <si>
    <t>2f0c3dd3-b9a6-4943-8edc-3a1eef69b58b</t>
  </si>
  <si>
    <t>5f166d4e-38c2-4f97-944e-457b2295121f</t>
  </si>
  <si>
    <t>C13.1.2.2</t>
  </si>
  <si>
    <t>Haul in excess of 1,0 km on excavated material and on material imported for backfill, foundation fill and fill for caissons</t>
  </si>
  <si>
    <t>95fcfec6-5923-4206-862e-352346fe8326</t>
  </si>
  <si>
    <t>Ramp and staircase slabs</t>
  </si>
  <si>
    <t>cc9fdb00-0b73-4e51-bac0-0acc3275fd52</t>
  </si>
  <si>
    <t>fa9da0b4-2c9e-47ba-b678-41772c3bc784</t>
  </si>
  <si>
    <t>Inclined formwork to provide class F2 surface finish to:</t>
  </si>
  <si>
    <t>Between Abutment and Access Ramps</t>
  </si>
  <si>
    <t>Ramps and Staircases</t>
  </si>
  <si>
    <t>C13.4.1.1</t>
  </si>
  <si>
    <t>d6d04486-9b04-4f2e-a9de-b330f5d253ba</t>
  </si>
  <si>
    <t>5bd58cec-d4b2-43d9-9b38-d488eed844e5</t>
  </si>
  <si>
    <t>94007aea-54c1-421f-8435-a050a18f3efb</t>
  </si>
  <si>
    <t>bae5ddfd-335d-48ca-9f18-5f6c307246f8</t>
  </si>
  <si>
    <t>JOINTS</t>
  </si>
  <si>
    <t>0ca7736c-09c5-4f04-8c07-1f4ce84284b4</t>
  </si>
  <si>
    <t>97110751-1a40-4cfe-b7ed-0f20fcb98053</t>
  </si>
  <si>
    <t>C13.10.1.4</t>
  </si>
  <si>
    <t>1a16026c-25b9-479f-9c6c-89f23f188e64</t>
  </si>
  <si>
    <t>f566f074-3f19-4404-a833-b60429fc5956</t>
  </si>
  <si>
    <t>67a40159-0fa4-4bbf-ab6e-eb189fbce914</t>
  </si>
  <si>
    <t>Bridge Abutment and  bridge pier</t>
  </si>
  <si>
    <t>be100601-f6f9-4fcb-86f0-620016479b8e</t>
  </si>
  <si>
    <t>e9cbe321-dd70-47fb-b6b8-4de2f1aaa79f</t>
  </si>
  <si>
    <t>272ae551-28fc-48fe-ae21-15454f3555b2</t>
  </si>
  <si>
    <t>15e272b7-f038-467c-bb98-d8c90bc6ce4e</t>
  </si>
  <si>
    <t>29abaa23-2003-445d-acc6-4c8d6395f15b</t>
  </si>
  <si>
    <t>d9624d6a-952a-4f57-98cf-ee73aa7a7727</t>
  </si>
  <si>
    <t>fe491c16-0a71-405a-af19-093ea6255a21</t>
  </si>
  <si>
    <t>dee14334-d0aa-44f7-bb84-71a50a7496af</t>
  </si>
  <si>
    <t>3f86b077-fc14-403a-9ad2-b26f4e761276</t>
  </si>
  <si>
    <t>4ec76826-0ba2-4c40-9a49-46b9d48ddff3</t>
  </si>
  <si>
    <t>762b39b5-4cbf-4ab8-a8d3-0e0e9ffd1cd5</t>
  </si>
  <si>
    <t>b5342edc-eb26-4093-af6a-5d6cac95ab7f</t>
  </si>
  <si>
    <t>c73538a6-ab49-48f4-8eb1-c7f4c762e2d8</t>
  </si>
  <si>
    <t>69312ed4-5b16-4405-8847-d26414d8c4dd</t>
  </si>
  <si>
    <t>e495ab20-de27-47ad-a0cf-96a96482f0f7</t>
  </si>
  <si>
    <t>ceedb610-432e-4221-9985-54cead3757d1</t>
  </si>
  <si>
    <t>89a43dd6-b676-48cf-8d5e-e74562a9b3c6</t>
  </si>
  <si>
    <t>d996c15a-b4ff-4be3-8e85-33dc50f7c149</t>
  </si>
  <si>
    <t>3308538d-60a6-4ef0-a17a-7f668c0e51bf</t>
  </si>
  <si>
    <t>205a0c8b-c77c-4745-b016-12121c540cd3</t>
  </si>
  <si>
    <t>a8bcc623-082d-41c0-830a-7fec562faf93</t>
  </si>
  <si>
    <t>71782d9e-b3a4-4c12-bc68-e29341d1ccdd</t>
  </si>
  <si>
    <t>ebf1daf0-4e73-4574-bca7-e7fb53dd541f</t>
  </si>
  <si>
    <t>fdd277ed-8a12-4ef5-9f8f-24eec8dbab3a</t>
  </si>
  <si>
    <t>3e386873-4d5b-4a21-a9e9-8990a2162d43</t>
  </si>
  <si>
    <t>9ddc23f7-b349-4c25-af75-4a97db2b696e</t>
  </si>
  <si>
    <t>5f10c284-a353-443f-b46d-723126eb242a</t>
  </si>
  <si>
    <t>2b5b2a9b-f5b9-4d9c-a79c-b67142d4c107</t>
  </si>
  <si>
    <t>72db4388-02a9-4513-af34-0bf24321659d</t>
  </si>
  <si>
    <t>f896a1ac-e547-4c7d-8a04-71e7a4b85e83</t>
  </si>
  <si>
    <t>8d592469-3dfb-4349-8020-56b2372e45c7</t>
  </si>
  <si>
    <t xml:space="preserve">Concealed surfaces to abutments </t>
  </si>
  <si>
    <t>83ddde2f-edfa-4380-be89-be62b5cc6823</t>
  </si>
  <si>
    <t>fdd2dbb0-03a3-4798-9418-855b6b90eed1</t>
  </si>
  <si>
    <t>433d7728-e783-4f21-ae71-61f60751145e</t>
  </si>
  <si>
    <t>Labour enhanced cast in situ concrete (class of concrete and use or position in structure stated)</t>
  </si>
  <si>
    <t>Formed surfaces (tenderer to specify method of curing ............................................)</t>
  </si>
  <si>
    <t>Hot applied bituminous sealing compound, 10mm wide x 20mm deep to approach slabs</t>
  </si>
  <si>
    <t>Barriers</t>
  </si>
  <si>
    <t>C13.8.1.2</t>
  </si>
  <si>
    <t>81ee9aac-5bbe-480d-b179-6b3c6b223fc1</t>
  </si>
  <si>
    <t>C20.1.2.2</t>
  </si>
  <si>
    <t>1ac40216-e2be-4915-9b4c-dfc6b02d0daf</t>
  </si>
  <si>
    <t>3c647cb2-237b-46e5-9f13-cd792325c27c</t>
  </si>
  <si>
    <t>fabf980b-f4ca-4513-be0b-c52890160142</t>
  </si>
  <si>
    <t>6ea6cfcd-227f-4a65-bd66-29c8a81dc2ce</t>
  </si>
  <si>
    <t>2485be1a-d82e-4891-8b9d-075e27fd8221</t>
  </si>
  <si>
    <t>326bf172-dd2b-45ce-8da5-af01980a7d32</t>
  </si>
  <si>
    <t>d080131b-e36e-4611-89cf-f7e47e4106d6</t>
  </si>
  <si>
    <t>8e82d51d-21d6-45f4-9a09-925c61168cc7</t>
  </si>
  <si>
    <t>596f4135-4124-4c94-b6b0-3f08ed912790</t>
  </si>
  <si>
    <t>0f814360-9a4e-4231-ae39-604039c5d240</t>
  </si>
  <si>
    <t>b99c648f-f34c-470c-b82c-b76657d49471</t>
  </si>
  <si>
    <t>efddb8b0-8ac3-4d1a-a548-06d341ced45e</t>
  </si>
  <si>
    <t>4c671ef6-f235-4067-a455-e552f1570ae2</t>
  </si>
  <si>
    <t>6e890004-377c-4aac-9734-56355e3b2564</t>
  </si>
  <si>
    <t>5443f014-a449-4272-932f-8bb1937a67e2</t>
  </si>
  <si>
    <t>97d4c26e-41b6-4fe4-af99-271d9644312f</t>
  </si>
  <si>
    <t>d062ced1-3b01-47ba-a7b7-99731f7e71e8</t>
  </si>
  <si>
    <t>f81e6256-c082-4073-952e-be62510a8e9c</t>
  </si>
  <si>
    <t>a28db876-061a-4046-aef8-c750f66ecd64</t>
  </si>
  <si>
    <t>9130b407-7537-41a5-b6f9-0b950a503a59</t>
  </si>
  <si>
    <t>51c147e0-3738-4893-8100-b3d0764baa1a</t>
  </si>
  <si>
    <t>d9fe7fb1-791a-4588-a432-d46e7c68aed3</t>
  </si>
  <si>
    <t>C12.1.31.4</t>
  </si>
  <si>
    <t>27fb4084-e07c-4063-a602-3bf3771cca52</t>
  </si>
  <si>
    <t>Abutment Pile Caps</t>
  </si>
  <si>
    <t>Pier Pile Caps</t>
  </si>
  <si>
    <t>e3b81eb5-3f64-46bc-b2a3-596f671bbb36</t>
  </si>
  <si>
    <t>C13.4.8</t>
  </si>
  <si>
    <t>79e47438-0c80-4980-a286-7d4d9439bb47</t>
  </si>
  <si>
    <t>8e6c5668-14d1-40d2-a6f0-590f2321ee6f</t>
  </si>
  <si>
    <t>fcd0b4c8-7bce-48e2-9503-99f09a5d383f</t>
  </si>
  <si>
    <t>&gt; 1,5 m and &lt; 3,0 m</t>
  </si>
  <si>
    <t>PEDESTRIAN UNDERPASS CULVERT C0936 @ KM 66. 402</t>
  </si>
  <si>
    <t>a8fde3c0-4b26-4533-9ce0-d9b086c65fc9</t>
  </si>
  <si>
    <t>348460ec-a954-4026-9bd8-b3e98e8213d1</t>
  </si>
  <si>
    <t>Class F2 surface finish to:</t>
  </si>
  <si>
    <t>f151119d-e9f3-4505-8e8b-3d5999561e4e</t>
  </si>
  <si>
    <t>Roof slab of barrels inlcluding haunches</t>
  </si>
  <si>
    <t>Class F2 surface finish  to:</t>
  </si>
  <si>
    <t>6a6992ee-fa5f-4785-a85f-c67d9aa85e7a</t>
  </si>
  <si>
    <t>b63c3aa9-6a19-41be-b45a-e858cf0b9888</t>
  </si>
  <si>
    <t>7d695714-55a1-4b7f-a9e6-f84c6a87004c</t>
  </si>
  <si>
    <t>a264e7ee-e789-4afb-a673-b0ae571cebe5</t>
  </si>
  <si>
    <t>43a1d855-b947-4c5b-a44c-ace748eaa7d5</t>
  </si>
  <si>
    <t>b1c005bc-fbf5-4a32-a536-dedde4470623</t>
  </si>
  <si>
    <t>fcc1f04c-6bab-46db-b8a4-2795c06f1238</t>
  </si>
  <si>
    <t>fd4e56e0-6863-4dad-ac58-dc542e9ff07e</t>
  </si>
  <si>
    <t>1e627e3d-3efd-43e6-8644-ab29d5528638</t>
  </si>
  <si>
    <t>83631f63-6394-4b32-a6d1-a579b95d21e3</t>
  </si>
  <si>
    <t>2d459bd5-b7ef-45ac-bd7c-8940ead9067f</t>
  </si>
  <si>
    <t>0a82966d-1da0-4bc6-9bd5-4ffab0a130d7</t>
  </si>
  <si>
    <t>D10.05</t>
  </si>
  <si>
    <t>4f392723-0032-4400-a284-b1315462c9b7</t>
  </si>
  <si>
    <t>Establishment on site for MSE:</t>
  </si>
  <si>
    <t>MECHANICALLY STABILISED EARTH AND GABIONS</t>
  </si>
  <si>
    <t>C12.6.4.2</t>
  </si>
  <si>
    <t>Backfill (G5A material compacted to 95% of MDD)</t>
  </si>
  <si>
    <t>C12.6.12</t>
  </si>
  <si>
    <t>C12.6.12.1</t>
  </si>
  <si>
    <t>C12.6.14.1</t>
  </si>
  <si>
    <t>332b592e-df64-4ea5-82ef-d1a9979b5b49</t>
  </si>
  <si>
    <t>cf4dff70-6f2d-4757-ace2-5ce1e8eff762</t>
  </si>
  <si>
    <t>d1de6cbb-6d59-4727-93af-fbe77b70e4f3</t>
  </si>
  <si>
    <t>7137b43f-98e7-4a88-a9cc-a48f29722ed5</t>
  </si>
  <si>
    <t>Foundations, wall , plinth and stop ends of barriers</t>
  </si>
  <si>
    <t>b87a1acc-f972-46d9-841a-7fbf958e4a30</t>
  </si>
  <si>
    <t>cbb4b859-d8e1-4b47-93bb-708a7199d1d1</t>
  </si>
  <si>
    <t>Foundation, plinth and cast in-situ barriers:</t>
  </si>
  <si>
    <t>Mild-steel bars ("R" Bars)</t>
  </si>
  <si>
    <t>a09e0622-3361-459f-99a3-dd026b80a740</t>
  </si>
  <si>
    <t>78973d30-3a93-499f-89da-e16818dbcc06</t>
  </si>
  <si>
    <t>330c71f2-8ed6-48fb-8ca2-783bf846c305</t>
  </si>
  <si>
    <t>4732c2b6-afa3-47c8-b8e6-d25c9566d0d8</t>
  </si>
  <si>
    <t>220d4efb-cd53-4551-b2dc-f7f5bce761b6</t>
  </si>
  <si>
    <t>1.3.1</t>
  </si>
  <si>
    <t>1.6.3</t>
  </si>
  <si>
    <t>8fe92364-992b-4614-bae4-354630afc8e3</t>
  </si>
  <si>
    <t>8e7cd804-2986-4b0d-a04c-d34018007402</t>
  </si>
  <si>
    <t>Remove existing PVC/SWA/PVC/PVC Cu or Alu cable (inclusive of trenching over cable, recovery of cable, and reinstatement of cable trenches)</t>
  </si>
  <si>
    <t>10mm² 2 core ABC</t>
  </si>
  <si>
    <t>58a785a3-c661-4289-9591-f9edcc40a6ff</t>
  </si>
  <si>
    <t>95d998a9-aba4-4370-9acb-2cfaac7fb4dc</t>
  </si>
  <si>
    <t>2.5.3.2</t>
  </si>
  <si>
    <t>ec0848a3-6c4e-46a7-ab17-b00b3875461c</t>
  </si>
  <si>
    <t>Anti-theft cable protection (Synthetic Hydrocarban Ground Glue)</t>
  </si>
  <si>
    <t>d9e0921c-95af-4051-825f-20bf57004d36</t>
  </si>
  <si>
    <t>2c25992c-6792-4039-8898-0222e58bcb91</t>
  </si>
  <si>
    <t>item</t>
  </si>
  <si>
    <t>d9c41784-eced-4aa9-b3c2-a13fd3cc5d3f</t>
  </si>
  <si>
    <t>3.3.1.3</t>
  </si>
  <si>
    <t>3.3.2.1</t>
  </si>
  <si>
    <t>3.3.2.5</t>
  </si>
  <si>
    <t>08370d9a-820b-4aa9-a1d6-7e902ffd293c</t>
  </si>
  <si>
    <t>35mm² 4 core cable</t>
  </si>
  <si>
    <t>b956f59d-1ba8-41d1-893b-5eda5cb083e5</t>
  </si>
  <si>
    <t>3.12</t>
  </si>
  <si>
    <t>Set of locks for minisub, including switchgear</t>
  </si>
  <si>
    <t>c8a4eb9f-8e42-42d5-8cc1-11372c5d8e81</t>
  </si>
  <si>
    <t>8697e98b-429a-4b88-b2e0-2cafb5a3db4e</t>
  </si>
  <si>
    <t>e98171c7-2efd-4704-80e3-c7aca7160ea9</t>
  </si>
  <si>
    <t>06a337f9-bc0c-4b72-b952-7d30d26808e2</t>
  </si>
  <si>
    <t>123c6525-be07-4d34-97e3-ddbd7c571819</t>
  </si>
  <si>
    <t>3.16</t>
  </si>
  <si>
    <t>d5acc9a3-2cbb-4910-b405-7805efe3c0aa</t>
  </si>
  <si>
    <t>fb248550-df90-4c70-851d-72d81f6455e6</t>
  </si>
  <si>
    <t>Electronic Security System (anti-vandal streetlight poles)</t>
  </si>
  <si>
    <t>MV cable tests as described in Section G 2.4.10</t>
  </si>
  <si>
    <t>Scope included Responsive and Preventive Maintenance and Maintenance Plan</t>
  </si>
  <si>
    <t>4.1.2</t>
  </si>
  <si>
    <t>SERIES C3 : DRAINAGE : TOTAL</t>
  </si>
  <si>
    <t>SERIES C8 : PRETREATMENT AND REPAIR EXISTING LAYERS : TOTAL</t>
  </si>
  <si>
    <t>SERIES C11</t>
  </si>
  <si>
    <t>SCHEDULE B1</t>
  </si>
  <si>
    <t>SCHEDULE B5</t>
  </si>
  <si>
    <t>SCHEDULE B9</t>
  </si>
  <si>
    <t>IAN WOODS ROAD OVER RAIL BRIDGE B0678 @ KM 78.450 TOTAL</t>
  </si>
  <si>
    <t>SCHEDULE C2</t>
  </si>
  <si>
    <t>MSE WALLS, PARAPET AND PARAPET FOUNDATION NWTN1 TOTAL</t>
  </si>
  <si>
    <t>SCHEDULE C3:</t>
  </si>
  <si>
    <t>SCHEDULE B1:</t>
  </si>
  <si>
    <t>TOTAL CARRIED TO C.1.1.1: FORM OF OFFER</t>
  </si>
  <si>
    <t>64a305b6-4711-4cb5-8fbb-f419a7df06b9</t>
  </si>
  <si>
    <t>a26513ad-141e-4aae-baa5-69a1b75ecec5</t>
  </si>
  <si>
    <t>C1.2.2</t>
  </si>
  <si>
    <t>67bb5641-d92f-4a27-8b25-7b1610fdcc10</t>
  </si>
  <si>
    <t>C1.2</t>
  </si>
  <si>
    <t>Lump Sum</t>
  </si>
  <si>
    <t>Handling cost, profit and all other charges in respect of item C1.2.6.2</t>
  </si>
  <si>
    <t>(b)</t>
  </si>
  <si>
    <t>C1.2.6</t>
  </si>
  <si>
    <t>2aceab85-53df-44f4-a124-a34c05014e67</t>
  </si>
  <si>
    <t>Mobile crane, lifting capacity of 5 tons</t>
  </si>
  <si>
    <t>3a696c14-c71e-4355-826d-603d6adc071c</t>
  </si>
  <si>
    <t>C2-3</t>
  </si>
  <si>
    <t>Low bed trailer with mechanical horse</t>
  </si>
  <si>
    <t>PC Sum</t>
  </si>
  <si>
    <t>The Contractor's general obligations</t>
  </si>
  <si>
    <t>C1.2.10.1</t>
  </si>
  <si>
    <t xml:space="preserve">Offices and conference room </t>
  </si>
  <si>
    <t>004ca22f-20a7-47e6-ad94-927cb2890c1c</t>
  </si>
  <si>
    <t>C1.3.1.2</t>
  </si>
  <si>
    <t>Car ports</t>
  </si>
  <si>
    <t>aa2f702c-be52-45e1-97c8-6a87869ad9c5</t>
  </si>
  <si>
    <t>Rented housing paid for by the Contractor</t>
  </si>
  <si>
    <t>Conference table</t>
  </si>
  <si>
    <t>C1.4.2</t>
  </si>
  <si>
    <t>C1.4.2.8</t>
  </si>
  <si>
    <t>Wall mounted pivot plan filing system</t>
  </si>
  <si>
    <t>5e26a57e-ad4a-4652-b75d-5ffcc2095c92</t>
  </si>
  <si>
    <t>400/231 volt 3-phase power outlet plug point</t>
  </si>
  <si>
    <t>Extractor fan</t>
  </si>
  <si>
    <t>105b2b4b-7e75-46c7-9b1c-a24a0aed99f1</t>
  </si>
  <si>
    <t>08bdfb28-7200-4f87-bef3-3641fc30ff6f</t>
  </si>
  <si>
    <t>838f1301-d499-4f89-9919-374c0ef1afc6</t>
  </si>
  <si>
    <t>C1.4.4.8</t>
  </si>
  <si>
    <t>C1.4.4.12</t>
  </si>
  <si>
    <t>Running costs</t>
  </si>
  <si>
    <t>C1.4.4.16</t>
  </si>
  <si>
    <t>0268f045-0eb4-4586-a457-52235bbe5155</t>
  </si>
  <si>
    <t>7c216edf-af69-4b0e-8043-bebbb411c37e</t>
  </si>
  <si>
    <t>C1.4.6</t>
  </si>
  <si>
    <t>d4b90ecf-0d23-406f-b463-c344678f4c98</t>
  </si>
  <si>
    <t>C1.5.4</t>
  </si>
  <si>
    <t>Cleared and grubbed material (organic matter and all other unsuitable or waste material)</t>
  </si>
  <si>
    <t>C1.6.2.1</t>
  </si>
  <si>
    <t>5ace24fb-2317-4e18-8809-97206eac8193</t>
  </si>
  <si>
    <t>28ca6c5f-a181-4d8d-aebd-7234f9c33173</t>
  </si>
  <si>
    <t>Concrete pipe culverts</t>
  </si>
  <si>
    <t xml:space="preserve">C1.5.4/C3.2.1_x000D_
</t>
  </si>
  <si>
    <t>Upper selected subgrade layer (150 mm thick) compacted to 95 % of MDD:</t>
  </si>
  <si>
    <t>Extra over item C1.5.4 / C8.1.1 for applying the prime coat accessible only to hand-held or light equipment</t>
  </si>
  <si>
    <t>e72accf8-6119-4a54-b15b-ca1ad9736c74</t>
  </si>
  <si>
    <t>Compacting the floor of excavations for patching (95% MDD)</t>
  </si>
  <si>
    <t>63291c29-eb1d-49b5-8d0f-29fa52c9ab20</t>
  </si>
  <si>
    <t>C2-13</t>
  </si>
  <si>
    <t>da658538-9797-45ab-8f18-12f3eeff008a</t>
  </si>
  <si>
    <t>faa939b2-d99f-470b-a7c4-421d688e92e4</t>
  </si>
  <si>
    <t>Traffic cones, minimum height 750 mm</t>
  </si>
  <si>
    <t>C11.7.2.1</t>
  </si>
  <si>
    <t>5de50d40-271f-4a7f-bba6-cc163ccb09e2</t>
  </si>
  <si>
    <t>900 mm wide x 150 mm high</t>
  </si>
  <si>
    <t>30f267db-9fff-4113-bdfe-c4257efdc3a9</t>
  </si>
  <si>
    <t>5c5454cc-dbb0-4c3a-96ed-1bba05de7564</t>
  </si>
  <si>
    <t>17455f71-ecea-475c-848b-ad48e285536f</t>
  </si>
  <si>
    <t>feab9581-54f3-4eaf-8409-bc6ae0353e40</t>
  </si>
  <si>
    <t>5f923a11-93e4-49c1-8056-812a4b712f42</t>
  </si>
  <si>
    <t>38257f15-5bb1-4c12-a03b-0caefb45cbc3</t>
  </si>
  <si>
    <t>Complete galvanized system compliant to SANS 1350:</t>
  </si>
  <si>
    <t>C2-17</t>
  </si>
  <si>
    <t>b2aea571-ebee-42ca-90a5-ea52c79ce545</t>
  </si>
  <si>
    <t>C1.5.8</t>
  </si>
  <si>
    <t>C1.5.11.1</t>
  </si>
  <si>
    <t>2a9fd80e-4b83-4440-9500-50db8c329d38</t>
  </si>
  <si>
    <t>C1.5.11.5</t>
  </si>
  <si>
    <t>Geosynthetics Lateral Support</t>
  </si>
  <si>
    <t>24c4e1a9-ba6f-4a57-8b25-1a339bd49b3d</t>
  </si>
  <si>
    <t>Disposal of hazardous waste material</t>
  </si>
  <si>
    <t>C1.6.2</t>
  </si>
  <si>
    <t>C2-20</t>
  </si>
  <si>
    <t>C1.6.10</t>
  </si>
  <si>
    <t>Handling costs and profit in respect of item C2.1.1.2 above</t>
  </si>
  <si>
    <t>857977a3-0807-41a3-a65b-fed1133c9977</t>
  </si>
  <si>
    <t>efe77b21-abad-4aad-8ad2-819700db1457</t>
  </si>
  <si>
    <t>C2.1.2.1</t>
  </si>
  <si>
    <t>2fced24e-23bc-4119-b4d4-b38a6a27adfe</t>
  </si>
  <si>
    <t>C2.11</t>
  </si>
  <si>
    <t>29236ce9-9227-4d3a-967a-8e09c4f5e750</t>
  </si>
  <si>
    <t>ab543236-2631-41c8-b808-5e97ec801c45</t>
  </si>
  <si>
    <t>Non-cohesive material (Sand)</t>
  </si>
  <si>
    <t>C2.2.4.5</t>
  </si>
  <si>
    <t>C2-24</t>
  </si>
  <si>
    <t>f953c140-bb19-4088-b54a-ffda15fb80a3</t>
  </si>
  <si>
    <t>C3.2</t>
  </si>
  <si>
    <t>C3.1.10</t>
  </si>
  <si>
    <t>Using imported selected material:</t>
  </si>
  <si>
    <t>C3.1.14</t>
  </si>
  <si>
    <t>569ac108-4b9a-46c2-9e7e-9f0e4808e3d8</t>
  </si>
  <si>
    <t>2f3d9c6a-bc2a-4fe7-a768-49e52ba9bf32</t>
  </si>
  <si>
    <t>2787c852-1fe9-4821-a2ac-88c0428b02ed</t>
  </si>
  <si>
    <t>292dfe9f-89c0-4978-9c14-76a2552193fd</t>
  </si>
  <si>
    <t>f87c37c2-c028-4cfb-be34-5df5e6b4579b</t>
  </si>
  <si>
    <t>Concrete kerbing-channeling combination</t>
  </si>
  <si>
    <t>C3.3.1.1</t>
  </si>
  <si>
    <t>25803c88-c984-4c71-a867-99c9248b5c70</t>
  </si>
  <si>
    <t xml:space="preserve">Type B semi mountable kerb-channel and support block combination on fills </t>
  </si>
  <si>
    <t>C3.3.2.3</t>
  </si>
  <si>
    <t>C2-31</t>
  </si>
  <si>
    <t>Linings for open drains:</t>
  </si>
  <si>
    <t>C3.3.3.1</t>
  </si>
  <si>
    <t>48c76ca5-2fb6-4283-bad9-c7ba023f5aa8</t>
  </si>
  <si>
    <t>c8837849-14aa-4199-a856-8ba29b36149a</t>
  </si>
  <si>
    <t>ccba879d-3157-484e-ac93-711951eb027b</t>
  </si>
  <si>
    <t>C3.3.8.3</t>
  </si>
  <si>
    <t>Welded steel fabric (Ref 311)</t>
  </si>
  <si>
    <t>7124b04d-e07b-4165-b7d0-92931d202727</t>
  </si>
  <si>
    <t>C3.3.12.3</t>
  </si>
  <si>
    <t>C2-35</t>
  </si>
  <si>
    <t>C3.3.15.1</t>
  </si>
  <si>
    <t>C3.3 / C1.7.2</t>
  </si>
  <si>
    <t>C4</t>
  </si>
  <si>
    <t>b3c9a21c-7ede-479e-855d-acc8811d0773</t>
  </si>
  <si>
    <t>C4.2.3</t>
  </si>
  <si>
    <t>Providing the milling machine on the site</t>
  </si>
  <si>
    <t>C4.3.5</t>
  </si>
  <si>
    <t>dd276fa0-44b5-4c5a-b5b3-678a456c177c</t>
  </si>
  <si>
    <t>84eceda9-01f1-451b-8a50-289cfa063dd6</t>
  </si>
  <si>
    <t>C4.4.2.1</t>
  </si>
  <si>
    <t>7f4992a4-864e-462b-8b8f-9b638587704c</t>
  </si>
  <si>
    <t>C4.4.2.5</t>
  </si>
  <si>
    <t>C4.4.3</t>
  </si>
  <si>
    <t>C4.4.4.1</t>
  </si>
  <si>
    <t>C4.4.7</t>
  </si>
  <si>
    <t>Smooth drum vibratory rollers</t>
  </si>
  <si>
    <t>81878359-822a-4d81-b98d-1b9ad1a39d21</t>
  </si>
  <si>
    <t>c507a123-1534-40da-988e-1080cc55e55b</t>
  </si>
  <si>
    <t>C5.2</t>
  </si>
  <si>
    <t>150 mm thick to road pavement</t>
  </si>
  <si>
    <t>Removal of oversize material</t>
  </si>
  <si>
    <t>C5.2.2.2</t>
  </si>
  <si>
    <t>2f76e943-492d-4051-a500-0dc133a7425b</t>
  </si>
  <si>
    <t>C5.2.11.2</t>
  </si>
  <si>
    <t>9d46d0fc-1e16-4de9-91fc-d07286d846d3</t>
  </si>
  <si>
    <t>Upper selected subgrade layer (layer thickness indicated) compacted to 95% of MDD</t>
  </si>
  <si>
    <t>cb879858-d8cd-4e86-b7fb-d32d97627adf</t>
  </si>
  <si>
    <t>d5fda81c-c6fa-477c-9ea0-ead94fe8de43</t>
  </si>
  <si>
    <t>100 mm thick, paved in 2 layers using 10/20 penetration grade binder, Level II design, 14 mm nominal maximum particle size (NMPS), paver laid</t>
  </si>
  <si>
    <t>C5.3.12</t>
  </si>
  <si>
    <t>44ea0ec1-20cc-4636-9573-ae857a1023e4</t>
  </si>
  <si>
    <t>C2-42</t>
  </si>
  <si>
    <t>STABILISATION</t>
  </si>
  <si>
    <t>SURFACE TREATMENTS</t>
  </si>
  <si>
    <t>C9.1.1.2</t>
  </si>
  <si>
    <t>C9.1.3.2</t>
  </si>
  <si>
    <t>Galvanized gabion boxes (2,0 m x 1,0 m x 1,0 m, 80 mm x 100 mm mesh with 2,7 mm diameter wire, diaphragm spacing 1,0 m) Ref. Dwg. No. J36259/TD-D-EC-1002</t>
  </si>
  <si>
    <t>C9.1.14</t>
  </si>
  <si>
    <t>ea1e4f3f-098b-4606-90f2-3a7d4c01a0f9</t>
  </si>
  <si>
    <t>C11.1.2.3</t>
  </si>
  <si>
    <t>C11.1.7.1</t>
  </si>
  <si>
    <t>Plastic plates</t>
  </si>
  <si>
    <t>C11.4.1.2</t>
  </si>
  <si>
    <t>f7265d25-c369-44ef-8f15-9ef6a41e8872</t>
  </si>
  <si>
    <t>C11.4.15</t>
  </si>
  <si>
    <t>C11.4.15.1</t>
  </si>
  <si>
    <t>Gates</t>
  </si>
  <si>
    <t>08966bf3-2817-4854-97bc-84c15d2490c5</t>
  </si>
  <si>
    <t>Area exceeding 2,0 m² but not 10 m²</t>
  </si>
  <si>
    <t>150 mm diameter (treated)</t>
  </si>
  <si>
    <t>b8396538-6f94-48cf-a0e0-db8a88e37daf</t>
  </si>
  <si>
    <t>100 mm diameter (treated)</t>
  </si>
  <si>
    <t>Up to 10 m²</t>
  </si>
  <si>
    <t>Handling cost, profit and all other charges of sub item C11.6.9.1</t>
  </si>
  <si>
    <t>34c9a69a-a6a5-4bfd-a645-3dd51497305e</t>
  </si>
  <si>
    <t>Motor grader</t>
  </si>
  <si>
    <t>C11.7.4.1</t>
  </si>
  <si>
    <t>Other fertilisers and / or soil-improvement materials if required</t>
  </si>
  <si>
    <t>C2-60</t>
  </si>
  <si>
    <t>C11.8.12</t>
  </si>
  <si>
    <t>GEOTECHNICAL</t>
  </si>
  <si>
    <t>Fibre (polymer fibres, max length 40mm)</t>
  </si>
  <si>
    <t>Geopipe collectors and weepholes</t>
  </si>
  <si>
    <t>Deflection measurements (FWD) (Clause A20.1.5.5e))</t>
  </si>
  <si>
    <t>C12.5.6</t>
  </si>
  <si>
    <t>5463b983-409e-4363-97d6-4beb8bfda15c</t>
  </si>
  <si>
    <t>Special tests requested by the Engineer</t>
  </si>
  <si>
    <t>C12.10.2</t>
  </si>
  <si>
    <t>Handling cost and profit in respect of item C20.1.6.1</t>
  </si>
  <si>
    <t>b3782e8a-0960-4618-8e36-86fa25371b9c</t>
  </si>
  <si>
    <t>A2.1.7</t>
  </si>
  <si>
    <t>A2.1.3</t>
  </si>
  <si>
    <t>40ab9a5d-687d-48b0-8504-3617ccffafdc</t>
  </si>
  <si>
    <t>Handling cost and profit in respect of item  A2.1.1</t>
  </si>
  <si>
    <t>A2</t>
  </si>
  <si>
    <t>352504b4-1901-42f5-a807-c61dce888f1c</t>
  </si>
  <si>
    <t>C13.1.3.4</t>
  </si>
  <si>
    <t>d93cfa67-c013-4cd8-bb39-9b46faa4fd33</t>
  </si>
  <si>
    <t>Bridge Beams</t>
  </si>
  <si>
    <t>&gt; 1,5m and &lt; 3,0m</t>
  </si>
  <si>
    <t>365ed650-6812-47c1-adb1-59e927f6ad16</t>
  </si>
  <si>
    <t>df189198-999e-4841-8762-eaa53cd3120a</t>
  </si>
  <si>
    <t>d05651dd-e470-4138-9112-002bd36437e3</t>
  </si>
  <si>
    <t>High-yield-stress-steel bars, hot-rolled, 450 MPa yield stress</t>
  </si>
  <si>
    <t>51655b11-9c4e-436c-8d91-6eee73bf7bb2</t>
  </si>
  <si>
    <t>Class C24/30 - XC3 (100)-20 in spread footings</t>
  </si>
  <si>
    <t>21e2c28b-6458-4f6b-a4d2-d12969339c13</t>
  </si>
  <si>
    <t>Bridge Piers : Class D32/40 - XC3 (100)-20</t>
  </si>
  <si>
    <t>Bridge Deck : Class D40/50 - XC3 (100)-20</t>
  </si>
  <si>
    <t>Steel Cage as shown on drawing - The colour of the final coat shal be RAL 9011, graphite black in accordance with the RAL colour chart</t>
  </si>
  <si>
    <t>Abutments</t>
  </si>
  <si>
    <t>10 mm joint filler between abutment and access ramp  (closed cell expanded polyethylene joint filler)</t>
  </si>
  <si>
    <t>fea27f73-ef90-4e22-adda-92024ca214af</t>
  </si>
  <si>
    <t>ffb8553e-22a2-48ed-83e0-77d0d6fae713</t>
  </si>
  <si>
    <t>243c513c-7c12-47a5-9be6-c219c67d11b9</t>
  </si>
  <si>
    <t>af9419d3-71b2-4252-a0d7-cd8919073a70</t>
  </si>
  <si>
    <t>3264905a-c020-48e2-9d94-eb4502d97931</t>
  </si>
  <si>
    <t>67ef7025-ef4e-4ef0-89ea-f3dcde645447</t>
  </si>
  <si>
    <t>5616e74e-acfa-4b9f-84a5-50108ae49df8</t>
  </si>
  <si>
    <t>Spread footings (Bridge abutment, Bridge piers, Ramp piers)</t>
  </si>
  <si>
    <t>34e64a60-020f-4a6b-af86-9f501ea31dbd</t>
  </si>
  <si>
    <t>2a4b3239-a0c0-4d34-aea7-7d8b8450d72d</t>
  </si>
  <si>
    <t>67110b96-3489-408f-b20c-9f47420f0142</t>
  </si>
  <si>
    <t>e96d7472-fec9-433f-95bd-e012d6bdf3ae</t>
  </si>
  <si>
    <t>5fcb1ca3-f0c4-448d-9e47-be027505197f</t>
  </si>
  <si>
    <t>72551f45-2c4c-4109-bc9a-7c9198c19b5f</t>
  </si>
  <si>
    <t>e42f66f2-ae9b-4c8a-ab68-4d467964f7cb</t>
  </si>
  <si>
    <t>B3</t>
  </si>
  <si>
    <t>a9c0c0d2-79ff-4800-a6b6-f9f75624e17e</t>
  </si>
  <si>
    <t>04202989-cd64-43a2-a0db-9d0fa069a75e</t>
  </si>
  <si>
    <t>c9aa4712-ddf8-416b-ab4c-98c4d485d422</t>
  </si>
  <si>
    <t>1ac9a9bc-61b1-4609-85a4-171da03d295c</t>
  </si>
  <si>
    <t>0750c73a-3c06-49e7-91ae-2e340b7ef1a4</t>
  </si>
  <si>
    <t>10073a1c-8308-4f1b-988c-b357fa27e296</t>
  </si>
  <si>
    <t>0dc25cda-4b99-4875-82ac-6ba98130d3b8</t>
  </si>
  <si>
    <t>c01d53da-5e85-492c-9227-7c2c0753bdb6</t>
  </si>
  <si>
    <t>9e755e8c-9fd3-4e63-b383-c57e7c766b5e</t>
  </si>
  <si>
    <t>69ffb489-2088-4930-bf9f-6b4fe2daeb82</t>
  </si>
  <si>
    <t>c37f60d9-5bbb-45d9-970f-22ae7f2ef140</t>
  </si>
  <si>
    <t>c1fed5b3-828f-402b-a1f9-271751a0cca2</t>
  </si>
  <si>
    <t>C2-102</t>
  </si>
  <si>
    <t>ed6aa076-d0af-4459-ba12-e7874b82548b</t>
  </si>
  <si>
    <t>71e2c46b-f570-44e1-8df1-13f821e24862</t>
  </si>
  <si>
    <t>a78cfda9-5590-4dbd-82e5-d9439517b2f6</t>
  </si>
  <si>
    <t>5587489c-cc24-45c3-864d-56b675799c7d</t>
  </si>
  <si>
    <t>9344dd70-3373-4660-96d4-cf388dba261c</t>
  </si>
  <si>
    <t>e4ac5aee-a67d-4843-8217-81fea52e5f8b</t>
  </si>
  <si>
    <t>C2-106</t>
  </si>
  <si>
    <t>End blocks (length indicated)</t>
  </si>
  <si>
    <t>a5e65760-6423-413c-9026-41e235ff62c9</t>
  </si>
  <si>
    <t>C2-113</t>
  </si>
  <si>
    <t>e692ed2f-87b2-4146-88da-9fe46c0b04be</t>
  </si>
  <si>
    <t>305db76e-cec3-412e-bfc2-4666e13dd552</t>
  </si>
  <si>
    <t>Portal Walls</t>
  </si>
  <si>
    <t>C2-117</t>
  </si>
  <si>
    <t>8150c4f7-150d-4157-a5a6-b9eabe5141bf</t>
  </si>
  <si>
    <t>Soil cement</t>
  </si>
  <si>
    <t>C13.4.5.1</t>
  </si>
  <si>
    <t>C2-120</t>
  </si>
  <si>
    <t>d24e1fd6-ff88-454b-b5f5-ae80c38c1fc6</t>
  </si>
  <si>
    <t>f70dbaa0-5c29-4dd8-859f-bc660dd603ba</t>
  </si>
  <si>
    <t>C2-124</t>
  </si>
  <si>
    <t>e01ffc06-6549-4c18-80d2-772b8ce2f479</t>
  </si>
  <si>
    <t>658ed8af-c728-4282-88fb-d3e13e23a407</t>
  </si>
  <si>
    <t>e70a0ed2-3a16-44a4-97f4-2da4a9630a24</t>
  </si>
  <si>
    <t>B7</t>
  </si>
  <si>
    <t>669678b8-d384-4d7a-b3da-359fd37e0006</t>
  </si>
  <si>
    <t>C2-131</t>
  </si>
  <si>
    <t>945845e7-ca89-4b07-b884-60bcfc01bb0e</t>
  </si>
  <si>
    <t>C2-142</t>
  </si>
  <si>
    <t>1e6c4362-20b8-4e67-aaf0-d150f027d45e</t>
  </si>
  <si>
    <t>43d75a0c-0df0-4e86-9f27-0150ba78aec9</t>
  </si>
  <si>
    <t>90a35561-1c3d-4d6e-ad8d-f7e76bd6b9fc</t>
  </si>
  <si>
    <t>5b11bdd0-2091-420c-924b-6cc795b86105</t>
  </si>
  <si>
    <t>71928eed-8dc2-4c96-ad90-0d48afae8d4c</t>
  </si>
  <si>
    <t>efd26e07-3184-4c37-917e-ad3c88e18f6f</t>
  </si>
  <si>
    <t>98a2445f-c53a-4644-8412-43029ba55626</t>
  </si>
  <si>
    <t>5cc65dd0-b543-4851-a1bc-719dff62598b</t>
  </si>
  <si>
    <t>1ebc5b6c-5336-44c1-a0a8-386b48345efd</t>
  </si>
  <si>
    <t>0ddb2fc0-8175-4e10-a900-beb7359ae2f7</t>
  </si>
  <si>
    <t>922e9e47-f841-42a7-ba3d-ef5407d1869c</t>
  </si>
  <si>
    <t>5b724ad4-573f-4349-9971-8e6b1a6c06f6</t>
  </si>
  <si>
    <t>Extra over item C12.1.5 irrespective of the depth, to form augered and bored pile holes through identified materials consisting of:</t>
  </si>
  <si>
    <t>9de5b976-cc74-46b6-992e-8dcce751d39a</t>
  </si>
  <si>
    <t>C12.1.6</t>
  </si>
  <si>
    <t>0m up to 10m provided for in pay item C12.1.6</t>
  </si>
  <si>
    <t>9dd104f2-0440-4651-b2a4-a739e7ee2710</t>
  </si>
  <si>
    <t>PILING</t>
  </si>
  <si>
    <t>10ee6e90-7354-4cbd-b871-65b059902ed2</t>
  </si>
  <si>
    <t>Cast in situ concrete in piles, underreams, bulbous bases and sockets (class of concrete indicated)</t>
  </si>
  <si>
    <t>0e03115a-ad6b-44fb-b9b3-34aafca4344e</t>
  </si>
  <si>
    <t>c291e940-cec5-45c6-95f5-cbf2efaf8f12</t>
  </si>
  <si>
    <t>5bfae680-1ed2-4771-afe8-53d11c06ed90</t>
  </si>
  <si>
    <t>Abutment</t>
  </si>
  <si>
    <t>Formwork to form open joints between bridge deck and Abutments</t>
  </si>
  <si>
    <t>a202b9a7-b069-4623-9ffa-9901a8f3f690</t>
  </si>
  <si>
    <t>9a29a951-2224-431a-9f6c-aad19103c3a9</t>
  </si>
  <si>
    <t>888f1f08-12f8-406b-a8a1-6199b5247477</t>
  </si>
  <si>
    <t>Excavation or fill at:</t>
  </si>
  <si>
    <t>Dowel bars:</t>
  </si>
  <si>
    <t>ede1b8d7-f425-452f-8530-8791de7880b9</t>
  </si>
  <si>
    <t>4adaf34f-b825-4515-acf6-4641c4619d0b</t>
  </si>
  <si>
    <t>Concrete blinding Class 15/19, 75 mm to culvert barrel, cut-off walls and wingwalls</t>
  </si>
  <si>
    <t>694c015b-d170-4259-ae01-28ff00e615ec</t>
  </si>
  <si>
    <t>Barrel sections: Formed surfaces (Tenderer to specify method of curing)</t>
  </si>
  <si>
    <t>2ec487c7-25cb-4ebc-9f14-489861ff20dd</t>
  </si>
  <si>
    <t>c1acf777-d6f7-41f4-9525-9d137a03535a</t>
  </si>
  <si>
    <t>d5596bf7-1d71-41a2-add6-881296a53638</t>
  </si>
  <si>
    <t>f0e67fdc-92d8-4766-b70d-3953ca16d24c</t>
  </si>
  <si>
    <t>Wingwalls and apron slabs</t>
  </si>
  <si>
    <t>1f5bc578-6176-454c-88d6-6ea8e832c6b4</t>
  </si>
  <si>
    <t>0 m up to 1,5 m</t>
  </si>
  <si>
    <t>fdc5ed81-f960-4526-b878-19924a935060</t>
  </si>
  <si>
    <t>60b0a281-38dc-4bbc-a1ad-6b16909ead23</t>
  </si>
  <si>
    <t>8cbb6813-12dd-412f-8c2b-9bc378a483fc</t>
  </si>
  <si>
    <t>7c3d7136-0dee-4538-966f-2441ae8dcd1e</t>
  </si>
  <si>
    <t>ba6816b0-f212-44a9-8b69-b86c4edf64c8</t>
  </si>
  <si>
    <t>4b2c4a54-7b61-4cca-a037-da7b02bcf2dc</t>
  </si>
  <si>
    <t>6b6c3572-dd79-4d21-ba07-043ff3c5f1dc</t>
  </si>
  <si>
    <t>b73211cd-12e7-43ac-a9f3-79bb054915d4</t>
  </si>
  <si>
    <t>Costs associated with DMRE approvals, startup costs, and quarry operations related to Targeted Enterprise suppliers of blasted and crushed aggregates</t>
  </si>
  <si>
    <t>Mentorship and other costs</t>
  </si>
  <si>
    <t>49605aeb-8ec4-4802-83ac-5d3e9dbc1b15</t>
  </si>
  <si>
    <t>9e31065d-745c-43f4-a374-c342d32a19f6</t>
  </si>
  <si>
    <t>05a1afa4-528a-4125-8535-3edd37400f12</t>
  </si>
  <si>
    <t xml:space="preserve">Cost of liaison, social facilitation and PLC support </t>
  </si>
  <si>
    <t>PC.Sum</t>
  </si>
  <si>
    <t>Community training</t>
  </si>
  <si>
    <t>3333312a-21db-42ad-a4f1-cb2c0c8b4e7e</t>
  </si>
  <si>
    <t>Handling costs and profit in respect of payment associated with sub-item D10.06(f)(i).</t>
  </si>
  <si>
    <t>d9a716f2-7d9f-470e-a97e-4a1057920ebc</t>
  </si>
  <si>
    <t>C12.6.4</t>
  </si>
  <si>
    <t>Cllass F3 finish to exposed faces of parapet foundation</t>
  </si>
  <si>
    <t>For reinforced concrete panel facing</t>
  </si>
  <si>
    <t>4d7af8b1-1fac-4211-9ea9-7879c2913270</t>
  </si>
  <si>
    <t>C2-200</t>
  </si>
  <si>
    <t>C2-204</t>
  </si>
  <si>
    <t>Between barrier wall : R25 dowel bars, 820mm long, 480mm wrapped in 2mm thick "densotape" or similar approved product, 10mm thick flexilble end piece</t>
  </si>
  <si>
    <t>Between foundation sections : R32 dowel bars, 1300mm long, 720mm wrapped in 2mm thick "densotape" or similar approved product, 10mm thick flexilble end piece</t>
  </si>
  <si>
    <t>E2</t>
  </si>
  <si>
    <t>Widening Median Barrier "W"</t>
  </si>
  <si>
    <t>f7693aaf-b0bb-4c1d-91d6-532940dfc833</t>
  </si>
  <si>
    <t>536b61d0-4d5e-43de-97ef-1f47f62318f8</t>
  </si>
  <si>
    <t>fecd6b0a-2cea-4b7d-ad8d-bcb29901fe94</t>
  </si>
  <si>
    <t>0e496200-6245-4c1d-8661-0d3b139552ce</t>
  </si>
  <si>
    <t>02d62256-e4aa-4f94-b3e8-6287a663fe4a</t>
  </si>
  <si>
    <t>8593537e-5f3f-444f-9201-2cc273674b16</t>
  </si>
  <si>
    <t>Precast Barriers 3580mm long</t>
  </si>
  <si>
    <t>C2-208</t>
  </si>
  <si>
    <t>58532369-94c4-44d3-8793-165098be5b50</t>
  </si>
  <si>
    <t>32fc4c1d-7274-4cf0-abfa-ab87d3075673</t>
  </si>
  <si>
    <t>Insulation resistance tests</t>
  </si>
  <si>
    <t>450c43c1-245b-4645-a209-653c552145c6</t>
  </si>
  <si>
    <t>24bff6aa-aa7c-40eb-8da5-2c39d7938fbe</t>
  </si>
  <si>
    <t>C2-211</t>
  </si>
  <si>
    <t>J25S feeder breakers</t>
  </si>
  <si>
    <t>d2551900-006d-47f0-aada-b5a428d174a3</t>
  </si>
  <si>
    <t>Remove (7.2m - 14m) existing streetlight pole and transport to temporary holding area</t>
  </si>
  <si>
    <t>Transport of kiosk to Municipal Stores (Include loading off-loading and transport)</t>
  </si>
  <si>
    <t>410dfca1-98e2-4450-ae59-ab5ed1da273e</t>
  </si>
  <si>
    <t>587a2d5e-f6d9-4267-b4b1-5265e80bdd92</t>
  </si>
  <si>
    <t>f017cb8e-b7e8-4832-8575-0c82084ea042</t>
  </si>
  <si>
    <t>Trenching and Excavation</t>
  </si>
  <si>
    <t>NEW STREETLIGHTING</t>
  </si>
  <si>
    <t>8de11895-c8dc-4658-b0f5-8d676f551e41</t>
  </si>
  <si>
    <t>Supply and install danger tape above cables</t>
  </si>
  <si>
    <t>3.1.2</t>
  </si>
  <si>
    <t>c11015d1-253d-4415-aae8-036929eec74c</t>
  </si>
  <si>
    <t>C2-215</t>
  </si>
  <si>
    <t>2b40c3de-0091-41ca-83dc-8dac251e16f9</t>
  </si>
  <si>
    <t>3e3b4f0f-d993-41bf-8794-2066b0910bf6</t>
  </si>
  <si>
    <t>3.3.2</t>
  </si>
  <si>
    <t>357417f7-08e0-47d1-a544-6173ef511cab</t>
  </si>
  <si>
    <t>Supply and install outreach arm/spigots</t>
  </si>
  <si>
    <t>Supply and install double outreach arms (0° Rake)</t>
  </si>
  <si>
    <t>3.7.2</t>
  </si>
  <si>
    <t>25mm² 4 core cable</t>
  </si>
  <si>
    <t>Electrical Distribution Kiosks</t>
  </si>
  <si>
    <t>d033255e-b87b-4b8a-ac12-a37a0cef1909</t>
  </si>
  <si>
    <t>3.11.1</t>
  </si>
  <si>
    <t>3.12.3</t>
  </si>
  <si>
    <t>504d3fa8-eb87-4edf-9a7d-7b2ef660b03d</t>
  </si>
  <si>
    <t>3.13.1</t>
  </si>
  <si>
    <t>3.14.3</t>
  </si>
  <si>
    <t>4</t>
  </si>
  <si>
    <t>3.15.1</t>
  </si>
  <si>
    <t>3.16.3</t>
  </si>
  <si>
    <t>3.17.1</t>
  </si>
  <si>
    <t>dc4de737-f08a-41bd-a6f5-441bcc1177db</t>
  </si>
  <si>
    <t>AGRICULTURAL UNDERPASS C0943 @ KM 74.598 TOTAL</t>
  </si>
  <si>
    <t>3.19.1</t>
  </si>
  <si>
    <t>AGRICULTURAL UNDERPASS C0937 @ KM 70.773 TOTAL</t>
  </si>
  <si>
    <t>SCHEDULE B9:</t>
  </si>
  <si>
    <t>SCHEDULE B5:</t>
  </si>
  <si>
    <t>CONTRACT SKILLS DEVELOPMENT GOAL</t>
  </si>
  <si>
    <t>Tender Amount Formula</t>
  </si>
  <si>
    <t>PAGE</t>
  </si>
  <si>
    <t>Reviewing and updating a Scheme 2 programme every month</t>
  </si>
  <si>
    <t>aaf57010-9ec4-4ab7-8a50-b38ca301528a</t>
  </si>
  <si>
    <t>QUANTITY</t>
  </si>
  <si>
    <t>Stakeholder liaison</t>
  </si>
  <si>
    <t>c72d2bd2-4080-4784-898a-bed3ffcb157f</t>
  </si>
  <si>
    <t>471125f9-e313-4549-ae59-58fcd724b89f</t>
  </si>
  <si>
    <t>20ee8b09-8758-4aa0-ada7-2c3fd993eecd</t>
  </si>
  <si>
    <t>(vi)</t>
  </si>
  <si>
    <t>407b5d7e-aea4-41c9-9ce5-91be141f1ee7</t>
  </si>
  <si>
    <t>Tractor loader backhoe, 55-70 kW, 0,5 m³ bucket</t>
  </si>
  <si>
    <t>(f)</t>
  </si>
  <si>
    <t>Compressor, 7,0 m³ per min</t>
  </si>
  <si>
    <t>(j)</t>
  </si>
  <si>
    <t>Traxcavator, 80 kW power</t>
  </si>
  <si>
    <t>Vehicles</t>
  </si>
  <si>
    <t>km</t>
  </si>
  <si>
    <t>Tipper truck, minimum load capacity 10 tons</t>
  </si>
  <si>
    <t>b31437ee-1270-424b-8186-379d29a78bb9</t>
  </si>
  <si>
    <t>Fixed obligations</t>
  </si>
  <si>
    <t>Suspension cost</t>
  </si>
  <si>
    <t>efd554dd-6b8f-4913-b24e-f5eba0f018df</t>
  </si>
  <si>
    <t>C1.3.1.6</t>
  </si>
  <si>
    <t>Provision of Site Security Services</t>
  </si>
  <si>
    <t>Concrete footings and pedestals for laboratory equipment</t>
  </si>
  <si>
    <t>Bookcase</t>
  </si>
  <si>
    <t>General purpose steel cabinet with shelves</t>
  </si>
  <si>
    <t>C1.4.3.12</t>
  </si>
  <si>
    <t>C1.4.3.23</t>
  </si>
  <si>
    <t>Fire extinguisher 9,0 kg, dry powder type</t>
  </si>
  <si>
    <t>a2c7602d-95a8-49b0-8322-b3b95f681993</t>
  </si>
  <si>
    <t>Digital thermometer</t>
  </si>
  <si>
    <t>C2-7</t>
  </si>
  <si>
    <t xml:space="preserve">The provision of a direct independent telephone line for the Engineer, including the monthly rental charges and the cost of business calls </t>
  </si>
  <si>
    <t>9f3615ff-c6b4-41e3-a299-02836af41f8d</t>
  </si>
  <si>
    <t>6cd3d2ae-fadf-4fff-aafb-a2f0292045df</t>
  </si>
  <si>
    <t>Supply and installation of all required security measures at the Engineer’s site offices and laboratories</t>
  </si>
  <si>
    <t>f4c504f1-5ecb-4d56-bf56-4f392ea594ce</t>
  </si>
  <si>
    <t>a9f5602c-8640-45f6-bddd-2229868daeb0</t>
  </si>
  <si>
    <t>8472ddc1-d4ea-4008-8812-424256cea94f</t>
  </si>
  <si>
    <t>C3.2.1.1</t>
  </si>
  <si>
    <t>C1.5.4 / C5.1.3</t>
  </si>
  <si>
    <t>b0fb025f-c57b-4aba-af72-79dd215c7e43</t>
  </si>
  <si>
    <t>e570d6c4-8bfc-4167-a13b-a6fd3738ad77</t>
  </si>
  <si>
    <t>G6 quality gravel material from cut or borrow</t>
  </si>
  <si>
    <t>0783be38-2cf0-46bf-b1dc-09d8ee4521de</t>
  </si>
  <si>
    <t>C1.5.4 / C5.4.5</t>
  </si>
  <si>
    <t>Prime coat</t>
  </si>
  <si>
    <t>C1.5.4 / C8.8.2</t>
  </si>
  <si>
    <t>0d1e1d7b-c560-4bbb-b6f4-0b573cda94be</t>
  </si>
  <si>
    <t>f2fc196f-7c6b-4104-afe6-6da69a687ef9</t>
  </si>
  <si>
    <t>C11.7.7.3</t>
  </si>
  <si>
    <t>81908b42-18ed-451f-8a3b-5ca318e4393d</t>
  </si>
  <si>
    <t>411af983-b2cc-4b92-a376-858836b49a7e</t>
  </si>
  <si>
    <t xml:space="preserve">1 200 mm </t>
  </si>
  <si>
    <t>C1.6</t>
  </si>
  <si>
    <t>Provision of face masks for visitors</t>
  </si>
  <si>
    <t>9fa49a82-9a6d-47f8-bede-25f03c8f7d94</t>
  </si>
  <si>
    <t>C1.6.1.3</t>
  </si>
  <si>
    <t>Conservation of vegetation</t>
  </si>
  <si>
    <t>C1.6.8.1</t>
  </si>
  <si>
    <t>0889fe9d-3c4c-4f8f-817e-7fae832953b6</t>
  </si>
  <si>
    <t>0b752bf1-9bd8-44f5-ab34-6cfb435f707e</t>
  </si>
  <si>
    <t>e3ba8e70-a04d-4d3d-9b0f-facc8171a8f0</t>
  </si>
  <si>
    <t>Permanent services relocation or protection work by others:</t>
  </si>
  <si>
    <t>C2.1.1.3</t>
  </si>
  <si>
    <t xml:space="preserve">Existing services location, detection and verification </t>
  </si>
  <si>
    <t>C2.1.2.5</t>
  </si>
  <si>
    <t>C2.1.6.1</t>
  </si>
  <si>
    <t>ef424f1b-0167-4ea2-b6b7-e2652ccbbdf4</t>
  </si>
  <si>
    <t>f393823f-e3f2-4b0d-b19b-dd807d27a28b</t>
  </si>
  <si>
    <t>From commercial sources:</t>
  </si>
  <si>
    <t xml:space="preserve">Crushed stone material (14mm max) </t>
  </si>
  <si>
    <t>C3.1.1</t>
  </si>
  <si>
    <t>d4fcef33-40a5-4d61-a0ca-63921e46dbbc</t>
  </si>
  <si>
    <t>C3.1.5</t>
  </si>
  <si>
    <t>e175ef16-839b-4f13-a5f8-f368583273aa</t>
  </si>
  <si>
    <t>Geotextiles (non-woven needle punched type geofabric, Grade 3 or approved equivalent)</t>
  </si>
  <si>
    <t>dc3909ae-c201-4e18-ab9d-1016bd49b878</t>
  </si>
  <si>
    <t>a3187b83-4bb9-476b-bde7-1af36ba0add8</t>
  </si>
  <si>
    <t>C3.1.13.4</t>
  </si>
  <si>
    <t>C3.1.14.2</t>
  </si>
  <si>
    <t>C3.1.18</t>
  </si>
  <si>
    <t>C3.2.1.5</t>
  </si>
  <si>
    <t>C3.2.2.3</t>
  </si>
  <si>
    <t>Extra over sub-items C3.2.2.1 and C3.2.2.2 for screed layers (Class 15/20 concrete)</t>
  </si>
  <si>
    <t>C3.2.3</t>
  </si>
  <si>
    <t>9640e536-90bb-4129-b710-a69f7742e9e4</t>
  </si>
  <si>
    <t>fdc4d0c6-b56c-4606-8820-d87d51ecac68</t>
  </si>
  <si>
    <t>C3.2.5.1</t>
  </si>
  <si>
    <t>C3.2.7.5</t>
  </si>
  <si>
    <t>C3.2.9.1</t>
  </si>
  <si>
    <t>C2-28</t>
  </si>
  <si>
    <t>4eac4653-d923-4a4c-a834-7d6d545625f2</t>
  </si>
  <si>
    <t>C3.2.23.1</t>
  </si>
  <si>
    <t>C3.2 / C1.7.2</t>
  </si>
  <si>
    <t>C3.3.1</t>
  </si>
  <si>
    <t>fcabda1e-1478-46e4-b4ba-3552ddc783f6</t>
  </si>
  <si>
    <t>End of concrete side drain, concrete Class 30/20, Ref. Dwg. No. J36259/TD-D-RD-1007</t>
  </si>
  <si>
    <t>b92ed00f-b305-4fc5-8b07-e7f1d66c3d4a</t>
  </si>
  <si>
    <t>Type F concrete side channel, expansion joints, Ref. Dwg. No. J36259/TD-D-RD-1001</t>
  </si>
  <si>
    <t>EXISTING ROAD MATERIALS</t>
  </si>
  <si>
    <t>6d2504c3-b34d-4945-917a-fc46cd942f40</t>
  </si>
  <si>
    <t>5ad270a7-7258-442c-adea-40573739b8cb</t>
  </si>
  <si>
    <t>C4.4</t>
  </si>
  <si>
    <t>C4.3.8.1</t>
  </si>
  <si>
    <t>Crushed stone material</t>
  </si>
  <si>
    <t>C4.3.15.2</t>
  </si>
  <si>
    <t>93cdf647-27bd-48cd-9436-d4b6dc48540c</t>
  </si>
  <si>
    <t>Type G1 material</t>
  </si>
  <si>
    <t>dc048aba-fcc7-496c-9cc0-fe7ad04b529d</t>
  </si>
  <si>
    <t>Normal or coarse fill</t>
  </si>
  <si>
    <t>c8dd0bb1-0270-44be-8e87-46d9fb0b81dc</t>
  </si>
  <si>
    <t>Sampling and material testing by a commercial laboratory for the stabilisation designs</t>
  </si>
  <si>
    <t>d2cef92f-a9b2-4144-9d93-aa8dd09abd17</t>
  </si>
  <si>
    <t>Unstable material</t>
  </si>
  <si>
    <t>In-situ treatment by drilling and blasting</t>
  </si>
  <si>
    <t>C2-39</t>
  </si>
  <si>
    <t xml:space="preserve">Fill in sidewalk: </t>
  </si>
  <si>
    <t>Breaking down oversize fill material on the road</t>
  </si>
  <si>
    <t>C5.2.8.2</t>
  </si>
  <si>
    <t>By tamping roller</t>
  </si>
  <si>
    <t>d0cde4dd-0d7a-4019-9cec-d317d00a436b</t>
  </si>
  <si>
    <t>d7dd8665-4836-4497-aa13-c286329c1690</t>
  </si>
  <si>
    <t>a3138a0e-56ea-44cf-b4e9-9a0199594c17</t>
  </si>
  <si>
    <t>Construction of a trial section using conventional methods of construction:</t>
  </si>
  <si>
    <t>18cd3a10-a838-43c9-98d1-e0c7842d9818</t>
  </si>
  <si>
    <t xml:space="preserve">C5.5.15.1_x000D_
</t>
  </si>
  <si>
    <t>C8</t>
  </si>
  <si>
    <t xml:space="preserve">Cast in-situ concrete edge and intermediate beams </t>
  </si>
  <si>
    <t>69773ded-de2c-47fb-8921-249981e56c57</t>
  </si>
  <si>
    <t>C2-46</t>
  </si>
  <si>
    <t>24b7b66f-74f7-4d4c-bc21-81da214a5144</t>
  </si>
  <si>
    <t>014d9fbc-9776-4912-bc11-b1e3d4feb495</t>
  </si>
  <si>
    <t>9699863d-a8f5-4a0d-9162-2b9e854f22a8</t>
  </si>
  <si>
    <t>C10</t>
  </si>
  <si>
    <t>7436ea36-0e30-4cf3-a1be-3351c1f85322</t>
  </si>
  <si>
    <t>Precoating of aggregate using a front end loader</t>
  </si>
  <si>
    <t>Extra over C10.1.22.1 for application of second slurry (fine grade)</t>
  </si>
  <si>
    <t>Variation in the rate of application of the fine slurry</t>
  </si>
  <si>
    <t>C11.4</t>
  </si>
  <si>
    <t>C11.1.2</t>
  </si>
  <si>
    <t>C11.1.6</t>
  </si>
  <si>
    <t>C11.2.4</t>
  </si>
  <si>
    <t>62ba350e-47ab-4293-8551-f58441eb8d4f</t>
  </si>
  <si>
    <t>b76af594-1ff6-46dd-97ff-884d82bdb5fc</t>
  </si>
  <si>
    <t>C11.4.4</t>
  </si>
  <si>
    <t>C2-53</t>
  </si>
  <si>
    <t>Inclined:</t>
  </si>
  <si>
    <t>Horizontal:</t>
  </si>
  <si>
    <t>C11.5.2</t>
  </si>
  <si>
    <t>C11.5.6</t>
  </si>
  <si>
    <t>adfc08b8-38e4-4930-b1cd-b8dcc51dd439</t>
  </si>
  <si>
    <t>Drilling and blasting holes for posts and anchors</t>
  </si>
  <si>
    <t>d611ebd4-f902-4f3e-8df2-e4ad6c8db84d</t>
  </si>
  <si>
    <t>Road sign supports (overhead road sign structures excluded)</t>
  </si>
  <si>
    <t>C11.6.4</t>
  </si>
  <si>
    <t>6a39e553-c585-4f6f-9cba-f9bcef19fb44</t>
  </si>
  <si>
    <t>C11.6.8</t>
  </si>
  <si>
    <t>9da7b047-3ece-4b72-9bf0-c18fcc85d125</t>
  </si>
  <si>
    <t>C11.7.2</t>
  </si>
  <si>
    <t>3d20c813-25c8-46df-b011-4a4fe5aa5e30</t>
  </si>
  <si>
    <t>C2-57</t>
  </si>
  <si>
    <t>White/Red</t>
  </si>
  <si>
    <t>C11.8</t>
  </si>
  <si>
    <t>9678f30e-b538-4d42-bf21-d46ee3eff126</t>
  </si>
  <si>
    <t>edd20073-d3b2-4ba5-b360-f702ede4ab73</t>
  </si>
  <si>
    <t>3b8e0162-16f0-47bc-8e65-75a0336aa17c</t>
  </si>
  <si>
    <t>Limestone ammonium nitrate</t>
  </si>
  <si>
    <t>C11.8.4</t>
  </si>
  <si>
    <t>60e55b2f-4de0-45f1-a6db-acf504c7aa69</t>
  </si>
  <si>
    <t>2b1c9fcc-6d11-455f-98ac-3dc09dc24928</t>
  </si>
  <si>
    <t>C11.9.2</t>
  </si>
  <si>
    <t>65f3eabe-cf8e-417a-a4e6-af7017a91d94</t>
  </si>
  <si>
    <t>C12.5.4.2</t>
  </si>
  <si>
    <t>da6181b2-d5d2-41c7-a837-0262c72cb284</t>
  </si>
  <si>
    <t>C2-64</t>
  </si>
  <si>
    <t>Handling cost and profit in respect of item C20.1.4.5</t>
  </si>
  <si>
    <t>Financial contribution for an independent site laboratory</t>
  </si>
  <si>
    <t>PC20.1.6</t>
  </si>
  <si>
    <t>85105d39-0e78-4fb6-b288-9db5a677f007</t>
  </si>
  <si>
    <t>Handling cost and profit in respect of item  A2.1.5</t>
  </si>
  <si>
    <t>7d6304a8-a5a0-492d-a360-d9861229ba3a</t>
  </si>
  <si>
    <t>Handling cost and profit in respect of item  A2.1.9</t>
  </si>
  <si>
    <t>cf92284b-62c9-4c6b-b55b-d61d0a58eb18</t>
  </si>
  <si>
    <t>Backfill to excavations utilising labour:</t>
  </si>
  <si>
    <t>C13.3.1.1</t>
  </si>
  <si>
    <t>C2-68</t>
  </si>
  <si>
    <t>C13.4</t>
  </si>
  <si>
    <t>db9bd998-fa47-4ca0-83fd-1dac74cb22ec</t>
  </si>
  <si>
    <t>86646180-0b7e-4772-b394-2d3271e96edc</t>
  </si>
  <si>
    <t xml:space="preserve">Bridge Abutments: Class D25/30 - XC3 (100)-20 </t>
  </si>
  <si>
    <t>C2-71</t>
  </si>
  <si>
    <t>10 x 10 mm silicone sealan between access ramp and access ramp</t>
  </si>
  <si>
    <t>10 x 10 mm silicone sealanbetween access ramp and bridge deck</t>
  </si>
  <si>
    <t>C13.8</t>
  </si>
  <si>
    <t>3438ef3a-f390-4ace-bb78-921dfc029380</t>
  </si>
  <si>
    <t>4mm dia 12.7 x 76.2mm mesh</t>
  </si>
  <si>
    <t>C13.9.2.1</t>
  </si>
  <si>
    <t>C2-75</t>
  </si>
  <si>
    <t>aba6339d-9604-44ef-9f66-25fa9e6867b9</t>
  </si>
  <si>
    <t>dd69325c-be6b-4fda-ba08-05a08ed53160</t>
  </si>
  <si>
    <t>ddb4b7f1-7d90-47ca-8a84-bb905b32f7e4</t>
  </si>
  <si>
    <t>Staircase pier</t>
  </si>
  <si>
    <t>Haul in excess of 1,0 km on excavated material and on all material imported for backfill, foundation fill and fill for caissons</t>
  </si>
  <si>
    <t>868711b4-7214-427d-a20d-a966ba7a756d</t>
  </si>
  <si>
    <t>Bridge Abutment</t>
  </si>
  <si>
    <t>e8d88ff8-8740-40a8-bc06-7f55571d30dd</t>
  </si>
  <si>
    <t>8b3ad1e0-5c9d-4e31-9c42-ac1df433ae2f</t>
  </si>
  <si>
    <t>17810428-ea17-449e-ac10-02175d5197a8</t>
  </si>
  <si>
    <t>8935ac16-ff1a-4533-8960-ebd9de1f1593</t>
  </si>
  <si>
    <t>fe876bf7-727f-4433-bd90-a5d9f2b1b4fa</t>
  </si>
  <si>
    <t>C13.3.1.5</t>
  </si>
  <si>
    <t>Class C24/30 - XC3 (100)-20 in all spread footings</t>
  </si>
  <si>
    <t>d62e61fc-7b07-4908-908c-ace842148639</t>
  </si>
  <si>
    <t>b4c77c50-e4e9-412c-8a7b-c5dedd92c7da</t>
  </si>
  <si>
    <t>b6b197db-c921-4397-a533-df114f92d57e</t>
  </si>
  <si>
    <t>4bb795cf-a38e-4d68-a6f9-8d8a32ead421</t>
  </si>
  <si>
    <t>417eef2a-b84d-46e8-b9f1-cecb794d910e</t>
  </si>
  <si>
    <t>C2-82</t>
  </si>
  <si>
    <t>d1e01865-5966-42a3-b284-8058f7f0612b</t>
  </si>
  <si>
    <t>e08b6a70-db8f-4b9c-ba5f-21addc97d815</t>
  </si>
  <si>
    <t>bdc63473-99ac-49eb-8038-c4b45f85a83b</t>
  </si>
  <si>
    <t>023a2d5e-10d4-48d6-b3e7-f68d7ba1d9b4</t>
  </si>
  <si>
    <t>c5d7772f-b29f-47a6-a078-16ab281ce7c0</t>
  </si>
  <si>
    <t>C2-86</t>
  </si>
  <si>
    <t>c76a06a9-5016-4db1-8595-ba5c4ce92913</t>
  </si>
  <si>
    <t>64ad2d1a-8aac-46fb-8cc6-0f24b34c5d19</t>
  </si>
  <si>
    <t>1e35f8a7-d6f4-430c-8e84-782aa3b23969</t>
  </si>
  <si>
    <t>8749f809-120c-4558-a81b-8dc75ab29850</t>
  </si>
  <si>
    <t>b9738660-f6a5-4ed8-8cf4-73eb0d2810e2</t>
  </si>
  <si>
    <t>c8dd1d81-9b07-4b63-93c8-616d0cdcc809</t>
  </si>
  <si>
    <t>C2-93</t>
  </si>
  <si>
    <t>cd65063d-0a0b-4c6c-9747-50cff4b7cffb</t>
  </si>
  <si>
    <t>689458fe-2a91-45dd-8389-3b8fe737fe65</t>
  </si>
  <si>
    <t>9ebf90e2-aad5-4f05-a7e0-131ada3df204</t>
  </si>
  <si>
    <t>4a5aa04c-5f7d-4237-8f85-f6ac70d59de8</t>
  </si>
  <si>
    <t>530320c9-ea41-481b-ba92-67fc92b23151</t>
  </si>
  <si>
    <t>3ad1fb6f-7b41-4fb0-9fc5-7c84bb202c80</t>
  </si>
  <si>
    <t>8ee37fc1-7cc6-4533-8fe6-1eaae8045f52</t>
  </si>
  <si>
    <t>c6ab09f1-295e-4951-b1b4-77175e0b4eb2</t>
  </si>
  <si>
    <t>29594a7f-4367-44ac-9ce8-9a1dab31af51</t>
  </si>
  <si>
    <t>41675768-db29-462e-96da-7c36f271c4c8</t>
  </si>
  <si>
    <t>ab0e8288-319c-4fc9-9267-2e33db5fd8b2</t>
  </si>
  <si>
    <t>08f6575d-35fa-4de8-be78-601b5c4cb8ba</t>
  </si>
  <si>
    <t>ba0a37bd-55f3-4efa-a3fb-781d6b25a9fb</t>
  </si>
  <si>
    <t>31f387b7-275c-4437-beed-1a31b29f7491</t>
  </si>
  <si>
    <t>149e176d-9471-4777-ac05-854c14cc1c91</t>
  </si>
  <si>
    <t>In-situ deck slab</t>
  </si>
  <si>
    <t>Class D32/40 - XC3 (100)-20 in portal legs and deck slabs</t>
  </si>
  <si>
    <t>5999407e-c1ed-4e3c-9a34-3e7c8d24b4f6</t>
  </si>
  <si>
    <t>C2-128</t>
  </si>
  <si>
    <t>1d85a59b-1104-40d1-9933-7e13baf44d4d</t>
  </si>
  <si>
    <t>5b563d92-1c7c-4c69-a0d6-3ea608bbe802</t>
  </si>
  <si>
    <t>69bb42de-e2a8-48cb-a0cb-7ba3652f8c7e</t>
  </si>
  <si>
    <t>C2-139</t>
  </si>
  <si>
    <t>C2-135</t>
  </si>
  <si>
    <t>c0accf0c-b24e-48df-869b-831a10e10a10</t>
  </si>
  <si>
    <t>1486a145-48ba-4f00-80c6-683af99785a4</t>
  </si>
  <si>
    <t>C2-146</t>
  </si>
  <si>
    <t>256f1d54-7b47-46f5-abb8-8aa94fd85cc9</t>
  </si>
  <si>
    <t>0b5153e7-7f39-485b-b0aa-923f74e698bb</t>
  </si>
  <si>
    <t>6c9ecae4-4262-4c5a-ad46-a67cc0f4643c</t>
  </si>
  <si>
    <t>Moving to, and setting up equipment at each position for installing piles (1050 mm diameter Auger Piles)</t>
  </si>
  <si>
    <t>C2-153</t>
  </si>
  <si>
    <t>C12.1.15</t>
  </si>
  <si>
    <t>Installation of self-drilling micropiles (size indicated) through material situated within the following successive depth ranges:</t>
  </si>
  <si>
    <t>e0893923-bd3d-494b-b759-d750331866da</t>
  </si>
  <si>
    <t>5d65608e-205c-4890-a321-012cd72dcd63</t>
  </si>
  <si>
    <t>Carrying out of Impact Frequency Response (IFR) measurements or Sonic Tapping tests and interpretation of results (per 1050 mm diameter)</t>
  </si>
  <si>
    <t>2f4befdb-7690-4cfb-9df4-d58e18032c98</t>
  </si>
  <si>
    <t>c18683e0-9d62-45cd-8126-3130767d0c5b</t>
  </si>
  <si>
    <t>38a4d6f5-02ed-4f14-aebb-16a52caf0495</t>
  </si>
  <si>
    <t>C2-157</t>
  </si>
  <si>
    <t>55ac83a8-5ac1-4459-bacb-c250cd44472e</t>
  </si>
  <si>
    <t>5e3610e1-5805-455a-9133-f940b6272cb9</t>
  </si>
  <si>
    <t>C2-160</t>
  </si>
  <si>
    <t>df8514a6-8555-48a0-a5d0-9f68e0be5f20</t>
  </si>
  <si>
    <t>C2-164</t>
  </si>
  <si>
    <t>a353062a-9a3a-48e1-88c9-558af7576f3e</t>
  </si>
  <si>
    <t>C13.1.23.1</t>
  </si>
  <si>
    <t>35592bd2-6d80-4624-9586-cfdab7bf8267</t>
  </si>
  <si>
    <t>4cc87e6f-c13b-467f-b534-11466d7ca463</t>
  </si>
  <si>
    <t>Haunches to  barrel floor slab</t>
  </si>
  <si>
    <t>C2-168</t>
  </si>
  <si>
    <t>High-yield-stress-steel bars (hot-rolled, deformed)</t>
  </si>
  <si>
    <t>a00c49a9-be10-4c73-a1b7-7f0cdff169a4</t>
  </si>
  <si>
    <t>c7888b81-74e0-4feb-ad6d-dda066d77f92</t>
  </si>
  <si>
    <t>c42f8ea2-ab50-4bd3-96e2-d453b6f2e776</t>
  </si>
  <si>
    <t>0460dfba-bff8-40fd-8549-77bec0062a9d</t>
  </si>
  <si>
    <t>C2-171</t>
  </si>
  <si>
    <t>146e74e8-e7a2-4892-a436-6e6baedebd7d</t>
  </si>
  <si>
    <t>552600ba-af0b-4cce-8ad6-73a9345a6aac</t>
  </si>
  <si>
    <t>9969e0ea-64ff-467e-8b1e-075e50d5cf8e</t>
  </si>
  <si>
    <t>547aad08-aa63-4339-aefc-88d911d22e30</t>
  </si>
  <si>
    <t>C2-175</t>
  </si>
  <si>
    <t>4f15afb5-3cf0-4f3b-9693-ee2158eaa4af</t>
  </si>
  <si>
    <t>Two component gun-grade polysulphide sealant, 10 x10 mm to expansion joints as shown on the drawings</t>
  </si>
  <si>
    <t>f9e8a971-846c-46f6-85d4-76f6e8e93217</t>
  </si>
  <si>
    <t>Synthetic-fibre filter fabric (270 g/m²)</t>
  </si>
  <si>
    <t>699c1239-8994-42d0-8502-b25b298ef51f</t>
  </si>
  <si>
    <t>C2-182</t>
  </si>
  <si>
    <t>Exposed surfaces of barrels, _x000D_
headwalls and coping</t>
  </si>
  <si>
    <t>4e5236c6-8543-40d7-a9a8-d94e952e6413</t>
  </si>
  <si>
    <t>633e48ef-ec37-43fb-a107-7b3baa49fb30</t>
  </si>
  <si>
    <t>ec65f1c7-6e37-43db-a97d-d7c46aa4455d</t>
  </si>
  <si>
    <t>e458d872-2d7d-42b9-aeb1-984ca7ab30b1</t>
  </si>
  <si>
    <t>0adc0d69-b6f1-4cb6-b565-e8da0f5d2510</t>
  </si>
  <si>
    <t>C2-193</t>
  </si>
  <si>
    <t>4f075dbd-38bd-4fb1-92f0-9e68467b16bb</t>
  </si>
  <si>
    <t>D</t>
  </si>
  <si>
    <t>C12.6</t>
  </si>
  <si>
    <t>Fluctuation between the main contractor’s rates and that of the Targeted Enterprise subcontractors</t>
  </si>
  <si>
    <t>Fluctuation between the main contractor’s rates and those of Targeted Enterprise suppliers of blasted and crushed aggregates.</t>
  </si>
  <si>
    <t>P1 and P2 learners and learners with a 240 credits qualification</t>
  </si>
  <si>
    <t>MSE WALLS, PARAPET AND PARAPET FOUNDATION NWTN1</t>
  </si>
  <si>
    <t>9a70e3b9-1b67-4619-9cb9-46012c1f4ebf</t>
  </si>
  <si>
    <t>1dce97cb-3753-4577-871c-f316818646e1</t>
  </si>
  <si>
    <t>Preparation of surface for laying metallic strips or geosynthetic</t>
  </si>
  <si>
    <t>Concrete blinding Class C12/15-20, 75 mm:</t>
  </si>
  <si>
    <t>Parapet foundation:</t>
  </si>
  <si>
    <t>Parapet:</t>
  </si>
  <si>
    <t>Blinding D24/30-XC4</t>
  </si>
  <si>
    <t>Parapet Foundation D24/30-XC4(100)-2020</t>
  </si>
  <si>
    <t>Concrete pedestrian railings (NWTN 1 CONCEPT - DRAWING 4004 - STAIRCASE DETAIL)</t>
  </si>
  <si>
    <t>5ae2a2e9-be0e-4a30-a133-a973381ffe7b</t>
  </si>
  <si>
    <t>99df66bf-3b81-4e98-b4f7-83ae3ec9e01d</t>
  </si>
  <si>
    <t>d8b2db00-9109-4f07-8458-2fc0ccd103a3</t>
  </si>
  <si>
    <t>e9c5d64c-9999-49b2-8a3b-28badb39282b</t>
  </si>
  <si>
    <t>Class F3 surface finish:</t>
  </si>
  <si>
    <t>e0cc9b85-0a6b-46e0-85ef-9897685666be</t>
  </si>
  <si>
    <t>455fe21f-621a-4eae-b44e-acbe48e22dd2</t>
  </si>
  <si>
    <t>90844f52-8478-4c31-8052-b29b55bf2141</t>
  </si>
  <si>
    <t>Special tests requested by the Engineer:</t>
  </si>
  <si>
    <t>1.1</t>
  </si>
  <si>
    <t>42f74f02-285d-4ffc-89e1-bdd07a2da74f</t>
  </si>
  <si>
    <t>Authorities</t>
  </si>
  <si>
    <t>1.5</t>
  </si>
  <si>
    <t>e37ca7bd-3f28-45ad-9423-0f8c478ab154</t>
  </si>
  <si>
    <t>Transport to construction lay-down area</t>
  </si>
  <si>
    <t>7deb5151-5f1e-4f2a-aa59-67c963b6f330</t>
  </si>
  <si>
    <t>2.3</t>
  </si>
  <si>
    <t xml:space="preserve">Isolate, disconnect and remove existing light fitting  </t>
  </si>
  <si>
    <t>hr</t>
  </si>
  <si>
    <t>2.6.2.1</t>
  </si>
  <si>
    <t>3.1</t>
  </si>
  <si>
    <t>5e313318-8760-4209-b2d8-e6d205984188</t>
  </si>
  <si>
    <t>3.1.6</t>
  </si>
  <si>
    <t>3.1.12</t>
  </si>
  <si>
    <t>3.2.4</t>
  </si>
  <si>
    <t>3.4.4</t>
  </si>
  <si>
    <t>fc63aa9f-afd3-4156-9913-5c77d1c935e0</t>
  </si>
  <si>
    <t>3.6.4</t>
  </si>
  <si>
    <t>f8346d38-c854-423f-871d-018f9aad7290</t>
  </si>
  <si>
    <t>3.9</t>
  </si>
  <si>
    <t>3.9.2</t>
  </si>
  <si>
    <t>4mm² 2 core cable</t>
  </si>
  <si>
    <t>2e7fa467-e553-4dd3-a6d0-ea9d4dfe247a</t>
  </si>
  <si>
    <t>3.11.5</t>
  </si>
  <si>
    <t>2c48a639-69ff-43e9-a66f-f1eddf8c9860</t>
  </si>
  <si>
    <t>fc472a53-ef4a-4878-b7b4-97ccd4a5ff2d</t>
  </si>
  <si>
    <t>Minisub base to suppliers detailMinisub base to suppliers detail</t>
  </si>
  <si>
    <t>Earthing of masts and poles as specified</t>
  </si>
  <si>
    <t>3.15.5</t>
  </si>
  <si>
    <t>C2-219</t>
  </si>
  <si>
    <t>Soil resistivity tests by specialist subcontractor (per test)</t>
  </si>
  <si>
    <t>3.18.3</t>
  </si>
  <si>
    <t>SERIES C2</t>
  </si>
  <si>
    <t>The rates provided shall be for both material and labour</t>
  </si>
  <si>
    <t>PAYNE PORTAL UNDERPASS BRIDGE B0676 @ KM 75.875 TOTAL</t>
  </si>
  <si>
    <t>of Subtotal A</t>
  </si>
  <si>
    <t>C1.2.2.4</t>
  </si>
  <si>
    <t>AMOUNT
R</t>
  </si>
  <si>
    <t>C1.2.1.2</t>
  </si>
  <si>
    <t>Submission of a Scheme 2 Full Programme</t>
  </si>
  <si>
    <t>C1.2.5.2</t>
  </si>
  <si>
    <t>%</t>
  </si>
  <si>
    <t>C1.2.7.2</t>
  </si>
  <si>
    <t>900 CFM Compressor</t>
  </si>
  <si>
    <t>42040146-3192-4850-a0ba-6e2c21010307</t>
  </si>
  <si>
    <t>(n)</t>
  </si>
  <si>
    <t>C1.2.8.4</t>
  </si>
  <si>
    <t>C1.2.9.2</t>
  </si>
  <si>
    <t>Value-related obligations</t>
  </si>
  <si>
    <t>Re-establishment</t>
  </si>
  <si>
    <t>Contract sign boards</t>
  </si>
  <si>
    <t>1025bcbb-d626-43fe-af6e-5a4cd92f38e8</t>
  </si>
  <si>
    <t>1500494c-59a7-4bc3-aa39-f793970a174f</t>
  </si>
  <si>
    <t>3e4f37fb-9647-4510-a71a-658c04ed86df</t>
  </si>
  <si>
    <t>Work benches with a concrete slab top</t>
  </si>
  <si>
    <t>98253f69-5931-4c22-82e5-72268f838fc3</t>
  </si>
  <si>
    <t>Drawing table</t>
  </si>
  <si>
    <t>Concrete specimen curing bath</t>
  </si>
  <si>
    <t xml:space="preserve">Laboratory basin </t>
  </si>
  <si>
    <t>C1.4.3.27</t>
  </si>
  <si>
    <t>C1.4.3.34</t>
  </si>
  <si>
    <t>Prime cost items</t>
  </si>
  <si>
    <t>56805ba2-073d-4c1d-8b97-4f8228ddaae6</t>
  </si>
  <si>
    <t>The provision of internet connectivity and WiFi data for Engineer’s site staff</t>
  </si>
  <si>
    <t xml:space="preserve">The provision of paper and ink for a combination colour printer/copier/scanner </t>
  </si>
  <si>
    <t>The provision of a complete 440/231 volt three phase electrical power installation, including all poles, insulators, wiring, switchboards, mains connections, meters etc.</t>
  </si>
  <si>
    <t>C1.5.4 / C1.7.2</t>
  </si>
  <si>
    <t>ACCOMMODATION OF TRAFFIC</t>
  </si>
  <si>
    <t>m³.km</t>
  </si>
  <si>
    <t>Construction of layers using conventional construction methods</t>
  </si>
  <si>
    <t>Compaction of in-situ material to 90 % of MDD</t>
  </si>
  <si>
    <t>C5.4.5.1</t>
  </si>
  <si>
    <t>ae844700-765b-4cb7-91d6-e30ff4fdd5a0</t>
  </si>
  <si>
    <t>Cement (for pavement layer)</t>
  </si>
  <si>
    <t>C8.8.2.1</t>
  </si>
  <si>
    <t>Asphalt layers</t>
  </si>
  <si>
    <t>Bituminous single seal with 20 mm aggregate, slurry and cover spray (using cationic emulsion (Cat 60), Grade 2 aggregate, diluted emulsion cover spray and fine slurry, medium grade)</t>
  </si>
  <si>
    <t>Backfilling of excavations for patching with</t>
  </si>
  <si>
    <t>71f52c64-a1b7-41a4-a3ec-6349a141c105</t>
  </si>
  <si>
    <t>White lines broken or unbroken (using retro reflective paint)</t>
  </si>
  <si>
    <t>b2fa608b-a8dd-4bd5-963e-da7fbdac3003</t>
  </si>
  <si>
    <t>100 mm wide</t>
  </si>
  <si>
    <t>Supply, first use and final removal</t>
  </si>
  <si>
    <t>a37a1b7b-c8be-42b7-9320-fa972689dae9</t>
  </si>
  <si>
    <t>Removal</t>
  </si>
  <si>
    <t>C1.5.7.3</t>
  </si>
  <si>
    <t>C1.5.7.7</t>
  </si>
  <si>
    <t>cdd270c6-64af-4b03-b271-cda7ff4e2528</t>
  </si>
  <si>
    <t>Movable barriers:</t>
  </si>
  <si>
    <t xml:space="preserve">C1.5.7.10_x000D_
</t>
  </si>
  <si>
    <t>C11.6.1.10</t>
  </si>
  <si>
    <t>8fe64dae-b15c-439d-b546-0cd2b811e990</t>
  </si>
  <si>
    <t xml:space="preserve">900 mm size (Road signs, R, TR, TW series)_x000D_
</t>
  </si>
  <si>
    <t xml:space="preserve">1500mm size (Road signs, TSC, DTG-, TGS- AND TG-series)_x000D_
</t>
  </si>
  <si>
    <t>C11.6.2.1</t>
  </si>
  <si>
    <t>97e75b46-ec3a-4d28-9e43-f26ef3d637bf</t>
  </si>
  <si>
    <t>C2.1.1</t>
  </si>
  <si>
    <t>Higher than 4 m but less than 6m</t>
  </si>
  <si>
    <t>fb6edaaa-be39-473d-9c87-b63bf3eeaedd</t>
  </si>
  <si>
    <t xml:space="preserve">Using specialist detection services (ground penetrating radar, radio detection etc.)  </t>
  </si>
  <si>
    <t>bf3bcb5a-4abc-4623-952d-a4faba3fa8da</t>
  </si>
  <si>
    <t xml:space="preserve">From other excavations on Site </t>
  </si>
  <si>
    <t>Extra over item C2.2.1 for the provision of split ducts</t>
  </si>
  <si>
    <t>0 m to 1,5 m</t>
  </si>
  <si>
    <t>C3.1.1.1</t>
  </si>
  <si>
    <t>Exceeding 1,5 m and up to 3,0 m</t>
  </si>
  <si>
    <t>4f6bc313-3a75-47e5-8995-2dc3d0b131ce</t>
  </si>
  <si>
    <t>C3.1.5.1</t>
  </si>
  <si>
    <t>C3.1.9</t>
  </si>
  <si>
    <t>C3.1.9.1</t>
  </si>
  <si>
    <t>Subsoil drain outlet marker (Ref. Dwg. No. J36259/TD-D-SD-1003)</t>
  </si>
  <si>
    <t>Concrete caps</t>
  </si>
  <si>
    <t>873e997d-9f5a-4bdd-bd73-5b2e166d847d</t>
  </si>
  <si>
    <t>From commercial sources (G6  material)</t>
  </si>
  <si>
    <t>600 mm diameter with Ogee joints Class 75D</t>
  </si>
  <si>
    <t>Kerb inlets, 2 units complete with chamber as per. Dwg. No. J36259/TD002</t>
  </si>
  <si>
    <t>C3.2.7</t>
  </si>
  <si>
    <t>Reinforcement</t>
  </si>
  <si>
    <t>C3.2.10.3</t>
  </si>
  <si>
    <t>C3.2.13.1</t>
  </si>
  <si>
    <t>Inlet grids or covers:</t>
  </si>
  <si>
    <t>C3.2.19.1</t>
  </si>
  <si>
    <t>Cutting of concrete pipes (up to 900 mm diameter)</t>
  </si>
  <si>
    <t>9ef4f695-027b-43c8-a361-55bc16ea6b11</t>
  </si>
  <si>
    <t>d0406cd8-8692-4156-b9a7-21ea3c43c3ee</t>
  </si>
  <si>
    <t>4d2ba26f-71f8-4289-bd72-bd0913b2ae0d</t>
  </si>
  <si>
    <t>Soil and gravel material</t>
  </si>
  <si>
    <t>bcab945f-16c3-4887-a34d-09e1dde68722</t>
  </si>
  <si>
    <t>Type F concrete side channel, concrete Class 30/20, Ref. Dwg. No. J36259/TD-D-RD-1001</t>
  </si>
  <si>
    <t>2dccb730-31a7-4150-83ed-4336d9ed9ddc</t>
  </si>
  <si>
    <t>C3.3.9</t>
  </si>
  <si>
    <t>C3.3.11</t>
  </si>
  <si>
    <t>b0f6d662-61a4-4a19-ac9c-896e2d4582ba</t>
  </si>
  <si>
    <t>C3.3.15</t>
  </si>
  <si>
    <t>Cutting bituminous surfacing and pavement layers for concrete kerbing, channeling or concrete-lined drains</t>
  </si>
  <si>
    <t>Precast concrete blocks in outlet structures</t>
  </si>
  <si>
    <t>Soft excavation, overburden and unsuitable material</t>
  </si>
  <si>
    <t>Excavating of materials in cuttings, material obtained from</t>
  </si>
  <si>
    <t>Asphalt material</t>
  </si>
  <si>
    <t>Stockpiling of road layer materials</t>
  </si>
  <si>
    <t>1ebc838a-0ab3-4586-b182-e472f6434d78</t>
  </si>
  <si>
    <t>90eaa156-d414-4a10-999e-3f0d7c68e808</t>
  </si>
  <si>
    <t>C5.1.4.2</t>
  </si>
  <si>
    <t>Compaction of in-situ material to 90% of MDD</t>
  </si>
  <si>
    <t>C5.1.6.2</t>
  </si>
  <si>
    <t>Over roadbed treatment in hard material compacted to 90% MDD</t>
  </si>
  <si>
    <t>9b76d31f-4914-4657-95b3-99088f48c065</t>
  </si>
  <si>
    <t>8a52356f-856d-45b6-98e4-c88b78935018</t>
  </si>
  <si>
    <t>Finishing off rock fill slopes with soft material</t>
  </si>
  <si>
    <t xml:space="preserve">Medians and interchange areas </t>
  </si>
  <si>
    <t>2b179261-aa5d-4753-834c-c4b42f309b05</t>
  </si>
  <si>
    <t>Removal of a completed trial section</t>
  </si>
  <si>
    <t>017e7fac-5bb9-4b89-b8ba-2be335d42726</t>
  </si>
  <si>
    <t>C5.3.11.3</t>
  </si>
  <si>
    <t>Crushed stone base (nominal depth 200mm)</t>
  </si>
  <si>
    <t>efd1b7b9-7191-43bb-b0ce-15abc4e296e3</t>
  </si>
  <si>
    <t xml:space="preserve">C5.5.13_x000D_
</t>
  </si>
  <si>
    <t>15f254c9-61f2-49e6-886b-386c59390a3f</t>
  </si>
  <si>
    <t xml:space="preserve">C5.5.15_x000D_
</t>
  </si>
  <si>
    <t>In-situ reconstruction of a pavement layer using a recycler to construct a stabilised subbase layer</t>
  </si>
  <si>
    <t>Chemically stabilised subbase layer compacted to 97% of MDD:</t>
  </si>
  <si>
    <t>77c16f36-0c04-4034-a1ed-6c2cacb35805</t>
  </si>
  <si>
    <t>C6.2.3.2</t>
  </si>
  <si>
    <t>Sand skeletal mixes:</t>
  </si>
  <si>
    <t>C9.1.3</t>
  </si>
  <si>
    <t>C10.1.14</t>
  </si>
  <si>
    <t>45 mm layer thickness, A-P1 binder, Level II design, 14 mm nominal maximum particle size (NMPS), paver laid</t>
  </si>
  <si>
    <t>C10.1.10</t>
  </si>
  <si>
    <t>b68f702c-d441-40e6-942e-79efa8d7656a</t>
  </si>
  <si>
    <t>C10.1.22.1</t>
  </si>
  <si>
    <t>C10.1.24.1</t>
  </si>
  <si>
    <t>9632c464-3690-4110-a114-cec275a15f9f</t>
  </si>
  <si>
    <t xml:space="preserve">Grouted stone pitching on a concrete bed </t>
  </si>
  <si>
    <t>388a1d53-309f-4879-8911-2db495ff2278</t>
  </si>
  <si>
    <t>0377fd35-5b5c-47da-a087-7fa4c39eefe3</t>
  </si>
  <si>
    <t>Extra over for horizontally curved guardrails</t>
  </si>
  <si>
    <t>38159269-f862-4fe6-99f6-6c44d3c476fd</t>
  </si>
  <si>
    <t>Extra over item C11.4.1 for drilling and blasting holes for guardrail posts</t>
  </si>
  <si>
    <t>cc88e00c-b1cd-4794-be2a-209aa129ecda</t>
  </si>
  <si>
    <t>6c202073-ced1-4717-9621-360ddbf6f3b8</t>
  </si>
  <si>
    <t>1e1c7e65-3a12-4f08-a7e2-46f4540e7016</t>
  </si>
  <si>
    <t>Vertical:</t>
  </si>
  <si>
    <t>f5c93dc0-e96a-456c-85e9-af5fda3132db</t>
  </si>
  <si>
    <t>C11.6.1.3</t>
  </si>
  <si>
    <t>Area exceeding 0,5 m² but not 2,0 m²</t>
  </si>
  <si>
    <t>Prepainted galvanized steel profiles (200 mm high panels):</t>
  </si>
  <si>
    <t>1057d409-c5b0-494d-84de-ea0357fd218b</t>
  </si>
  <si>
    <t>C11.6.4.1</t>
  </si>
  <si>
    <t>C11.6.5.3</t>
  </si>
  <si>
    <t>Topsoil obtained from within the road reserve or borrow areas</t>
  </si>
  <si>
    <t>Disposing of overhead road signs</t>
  </si>
  <si>
    <t>Scarifying for loosening topsoil</t>
  </si>
  <si>
    <t>3f1d1ec7-5509-4112-afaf-79f4dbc97356</t>
  </si>
  <si>
    <t>2:3:2 (22)</t>
  </si>
  <si>
    <t>fa630001-69d6-4c5d-b082-8bb3ed962227</t>
  </si>
  <si>
    <t>de134a7f-bcfd-4a85-a48c-da00454c8144</t>
  </si>
  <si>
    <t>Employer’s contribution to concrete durability tests:</t>
  </si>
  <si>
    <t>5fb0f86d-5ee7-4d91-85b6-7732cbd8757a</t>
  </si>
  <si>
    <t>3ce42e65-c31c-4e16-808d-284dd8fa5c6b</t>
  </si>
  <si>
    <t>49c24191-563b-4141-9839-b93fcccb2400</t>
  </si>
  <si>
    <t>Provisional Sum allowed for Targeted Enterprises to construct community access Road 4 length = 3.38km</t>
  </si>
  <si>
    <t>bc481bf6-da0e-4633-9f8a-99548007d8c4</t>
  </si>
  <si>
    <t>a4120809-2dea-48e9-9344-8041a78e4363</t>
  </si>
  <si>
    <t>c827e541-1749-411a-a339-99022ee0acbe</t>
  </si>
  <si>
    <t>C13.4.1</t>
  </si>
  <si>
    <t>b588547a-5160-41f9-a7cf-393b85520886</t>
  </si>
  <si>
    <t>C13.8.10</t>
  </si>
  <si>
    <t>C13.6.1</t>
  </si>
  <si>
    <t>C13.9.3</t>
  </si>
  <si>
    <t>e280bd8f-ba8f-42e6-8c5e-c85957b48322</t>
  </si>
  <si>
    <t>c8d1e225-ad2b-49f7-8749-7c8f884e5980</t>
  </si>
  <si>
    <t>cff6e675-5b5b-4744-93ac-51c90e553f4b</t>
  </si>
  <si>
    <t>C13.10.1.1</t>
  </si>
  <si>
    <t>4285a84f-4132-42ad-9385-b788bcf856ff</t>
  </si>
  <si>
    <t>0ba62024-8383-4207-b9ef-55881d8d64de</t>
  </si>
  <si>
    <t>C13.1.3</t>
  </si>
  <si>
    <t>eb5bd96a-b37e-4cad-9670-76358ab724d5</t>
  </si>
  <si>
    <t>c345f47d-c4cc-4a74-85d3-75b028b152c1</t>
  </si>
  <si>
    <t>fcd37f1b-4e0f-4175-be7d-e20afa30c676</t>
  </si>
  <si>
    <t>ff8e350e-3018-4a6b-b4d9-13ee56138cb9</t>
  </si>
  <si>
    <t>Water ponding on horizontal faces</t>
  </si>
  <si>
    <t>C2-79</t>
  </si>
  <si>
    <t>77028812-ef6a-4458-b0ca-9cbc65387a6f</t>
  </si>
  <si>
    <t>37c1deec-8e83-426c-848d-3a27bf5aea42</t>
  </si>
  <si>
    <t>64a2046b-a0d3-428b-a0bb-4587697bbfd3</t>
  </si>
  <si>
    <t>e9480891-3cdb-4980-aa7b-b50c2a3feddb</t>
  </si>
  <si>
    <t>76e9c8c3-58f2-4e6d-b854-4fd1cba85379</t>
  </si>
  <si>
    <t>83231a4d-2bfb-46ed-b333-a6b0822f5254</t>
  </si>
  <si>
    <t>bc227065-1850-43ee-b136-ce1e03721924</t>
  </si>
  <si>
    <t>3c8f1679-4145-42d6-83e5-f985cb0a6b4a</t>
  </si>
  <si>
    <t>8407a347-5c26-4b01-9e24-863598b02c67</t>
  </si>
  <si>
    <t>8f305c98-88f2-430a-b959-ee60e830d951</t>
  </si>
  <si>
    <t>096f9056-e88a-498e-8db5-ef4ea21e7b97</t>
  </si>
  <si>
    <t>C2-97</t>
  </si>
  <si>
    <t>435c39fa-f3bd-4d08-95e3-c3c0dc41b538</t>
  </si>
  <si>
    <t>cf843e33-2e0b-4782-8e86-2aa6c8f0691d</t>
  </si>
  <si>
    <t>94fa146e-1e13-40e2-be37-dcc35b84cce3</t>
  </si>
  <si>
    <t>c8a2a4aa-5fc3-4fe8-be30-c3f8f9a3fb2f</t>
  </si>
  <si>
    <t>3947496b-2557-4900-96bc-d2025b694827</t>
  </si>
  <si>
    <t>29187910-22a4-4b85-be59-65bf19ee74e9</t>
  </si>
  <si>
    <t>81d1de33-15f4-4770-8cc7-27c18800637a</t>
  </si>
  <si>
    <t>d9f05531-ee60-48df-a9b0-3c9376e879a1</t>
  </si>
  <si>
    <t>a6ee69b7-1448-4686-9bdc-66afa8c036f5</t>
  </si>
  <si>
    <t>c299ccd3-9196-43f4-9549-3e54a766010b</t>
  </si>
  <si>
    <t>f6ca9364-77b8-4af1-be5e-5414aba7fce6</t>
  </si>
  <si>
    <t>C13.1.12</t>
  </si>
  <si>
    <t>ad43cd56-5541-45b9-89ac-855b0920c027</t>
  </si>
  <si>
    <t>99c74828-f0f0-4e47-ae48-a5630c36e833</t>
  </si>
  <si>
    <t>050c3518-1511-48e6-ba6d-bd7958a68eb2</t>
  </si>
  <si>
    <t>Deck Corbel</t>
  </si>
  <si>
    <t>fad7ff0d-86e6-4b6c-8a7e-ca7c2867c638</t>
  </si>
  <si>
    <t>8c11382c-ac52-4f20-b54e-95317fec553c</t>
  </si>
  <si>
    <t>2d13b7f8-9e5b-4833-b67f-7c0504354822</t>
  </si>
  <si>
    <t>C13.4.5</t>
  </si>
  <si>
    <t>20 mm thick expanded polyethylene "Jointex" as detailed on the drawings between  approach slab and portal wall</t>
  </si>
  <si>
    <t>Concrete barriers and parapets (refer to drawings)</t>
  </si>
  <si>
    <t>C13.8.1</t>
  </si>
  <si>
    <t>3f545fc5-5fa7-4e17-a6b9-e38c808b032b</t>
  </si>
  <si>
    <t>550321d7-798c-4009-b7fd-ca37a1ac3dfd</t>
  </si>
  <si>
    <t>c26a29d0-83cd-4c94-a3db-4502c3866006</t>
  </si>
  <si>
    <t>3d12fd18-40cb-489c-852e-7024a20a23ea</t>
  </si>
  <si>
    <t>04e04b0b-6470-4f6b-adbe-e6528c320129</t>
  </si>
  <si>
    <t>07d0cddc-c5ab-4cf5-a220-c4abd7c54604</t>
  </si>
  <si>
    <t>7b821ac5-e001-4599-a630-050066825257</t>
  </si>
  <si>
    <t>260dae13-e1a9-4f85-bc29-14d890e459ce</t>
  </si>
  <si>
    <t>836769cc-4181-4c5e-8693-30eae375c754</t>
  </si>
  <si>
    <t>b7064d23-e6e4-4b53-87a0-60f1e3394932</t>
  </si>
  <si>
    <t>8fb8910e-89f3-4703-8f0d-838e52a230f3</t>
  </si>
  <si>
    <t>6aa7b329-31ad-4d84-8ca3-52669f1273c6</t>
  </si>
  <si>
    <t>b5ddaf7f-d7fa-437b-8b9b-925192d5b571</t>
  </si>
  <si>
    <t>602d660e-fe85-4953-8c99-d992b200977b</t>
  </si>
  <si>
    <t>fe3f6f87-1b68-47e0-96e1-a038eadb6828</t>
  </si>
  <si>
    <t>ee683739-6b54-467b-853b-872973f0d44d</t>
  </si>
  <si>
    <t>7c92d586-a9d1-4c57-8021-b9fc9fcd4ff0</t>
  </si>
  <si>
    <t>4aa1f2a0-a2c2-40ed-8132-5821bbd8a54b</t>
  </si>
  <si>
    <t>4ddb7347-e86a-4a53-9810-6b758ee38f99</t>
  </si>
  <si>
    <t>2197a23c-aaca-4ac1-b350-ec71cd696904</t>
  </si>
  <si>
    <t>f07b7600-7481-4e09-96e8-1a2e7e9c2e74</t>
  </si>
  <si>
    <t>dfa43ddf-b7d6-44fc-a2df-7fc79acc5426</t>
  </si>
  <si>
    <t>81634b2d-81da-48a8-8b7e-72497d348adf</t>
  </si>
  <si>
    <t>ff2e76a8-b6e6-4f21-947b-84e1a4aad626</t>
  </si>
  <si>
    <t>df9b7d6c-f1bb-45d9-b025-abde00d8e1ef</t>
  </si>
  <si>
    <t>5dafc042-424e-4c21-ac6f-66bb21923314</t>
  </si>
  <si>
    <t>7bdd2d1f-32cf-4146-a8c8-7406a296d157</t>
  </si>
  <si>
    <t>638daef1-c227-4c18-8204-2305b61e749f</t>
  </si>
  <si>
    <t>Augered piles with a diameter of 1050mm through  material situated within the following successive depth ranges</t>
  </si>
  <si>
    <t>e27aaafe-dd9d-4157-9e9c-a70540aaea8b</t>
  </si>
  <si>
    <t>C12.1.6.1</t>
  </si>
  <si>
    <t>2de4d53f-0266-493b-a19e-6825936b212c</t>
  </si>
  <si>
    <t>995f4d16-6fa2-4495-b7cc-f036af115423</t>
  </si>
  <si>
    <t>30a5da6a-b9a1-4b5e-a97f-36a71d0a411e</t>
  </si>
  <si>
    <t>C12.1.31.1</t>
  </si>
  <si>
    <t>20b1d420-773b-46d6-8468-19115debdc98</t>
  </si>
  <si>
    <t>C13.1.15.5</t>
  </si>
  <si>
    <t>Abutment Earwalls</t>
  </si>
  <si>
    <t>fc77ac7c-f9ce-4de7-bfcd-f380273d5c4d</t>
  </si>
  <si>
    <t>f69fc775-ca08-466c-bdea-4fe58256960e</t>
  </si>
  <si>
    <t>4698dc34-94a9-489d-90fa-b9ffc5438eaa</t>
  </si>
  <si>
    <t>67b35763-41b4-46a6-af4f-62e53833d71d</t>
  </si>
  <si>
    <t>3f0b702e-7e9d-483a-a4e8-b0d62e99ec26</t>
  </si>
  <si>
    <t>eb3e7100-ccc8-4752-9f5c-647b427b6a54</t>
  </si>
  <si>
    <t>C13.1.23</t>
  </si>
  <si>
    <t>C13.2.3.1</t>
  </si>
  <si>
    <t>f711917e-160e-4197-b245-52413dc2c0cd</t>
  </si>
  <si>
    <t>7296787e-19bf-42f0-91ec-d64dc7581737</t>
  </si>
  <si>
    <t>Galvanised mild steel cover plate 300 mm wide x 1,6 mm thick for joints in contact with soil to walls and barrel roof slabs, including the fastening to the concrete face with concrete nails</t>
  </si>
  <si>
    <t>Galvanised, one half sleeved with end cap as detailed, between  barrel floor slab and apron slab Drawing  J36259-NCTN01-2006-FI-01</t>
  </si>
  <si>
    <t>Mounted onto concrete face of culvert headwall</t>
  </si>
  <si>
    <t>C2-179</t>
  </si>
  <si>
    <t>59957c04-2b61-498c-bb89-fc3528a8b3d7</t>
  </si>
  <si>
    <t>1f326a5b-b772-40b9-a106-54a0689ff599</t>
  </si>
  <si>
    <t>136ea504-2258-481b-9c00-28c41cce9ae8</t>
  </si>
  <si>
    <t>9823cdcf-3f7b-4856-8bc0-ae513ae4f1b8</t>
  </si>
  <si>
    <t>df1eb4b2-c30e-44ee-8c93-94ea158b531c</t>
  </si>
  <si>
    <t>C2-186</t>
  </si>
  <si>
    <t>dc4c4cf3-fe54-4b54-93d4-837e5bbe7849</t>
  </si>
  <si>
    <t>8645d24e-5b53-42eb-b2ba-c7d2c2f9a00a</t>
  </si>
  <si>
    <t>ad333836-d4e6-452e-b0b3-e265ec316105</t>
  </si>
  <si>
    <t>9dbee741-ce39-432b-8d26-796e1780ac57</t>
  </si>
  <si>
    <t>08f59ebf-dd72-456a-a5f0-8202d9c84e21</t>
  </si>
  <si>
    <t>903544d3-a12a-46a2-b938-2e8b36b71dee</t>
  </si>
  <si>
    <t>Contractor’s charge for the management and execution of the Targeted Enterprise procurement process:</t>
  </si>
  <si>
    <t>Tender Process for Targeted Enterprises</t>
  </si>
  <si>
    <t>D-D1000</t>
  </si>
  <si>
    <t>39ff8943-5518-4db6-9aaf-17b914df8685</t>
  </si>
  <si>
    <t>9b5050a3-4535-45f5-8476-077cffd2ba20</t>
  </si>
  <si>
    <t>Stipend/wages for unemployed learners</t>
  </si>
  <si>
    <t>Accredited occupational qualification training</t>
  </si>
  <si>
    <t>TVET college graduates and apprenticeships</t>
  </si>
  <si>
    <t>C2-197</t>
  </si>
  <si>
    <t>Handling costs and profit in respect of payment associated with sub-item D10.06(e)(i).</t>
  </si>
  <si>
    <t>6d9fb764-33d3-4e19-8b02-30ef3c490ff6</t>
  </si>
  <si>
    <t>b27310eb-99d4-4455-b931-370c88c0cd25</t>
  </si>
  <si>
    <t>fcc3c50f-7822-44c5-98cc-964c2f998d6f</t>
  </si>
  <si>
    <t>2f042e0e-4b73-480d-9176-5601ea4ddcd2</t>
  </si>
  <si>
    <t>Steel Number Plates</t>
  </si>
  <si>
    <t>Numbers for structures: ((NWTN 1 CONCEPT - DRAWING 4015 - STRUCTURE NUMBER PLATE DETAILS)</t>
  </si>
  <si>
    <t>e09c21c9-19cc-4b5e-89e5-90ddc6b26b2d</t>
  </si>
  <si>
    <t>2e466b1c-5121-4cb4-9d83-4d30ace11419</t>
  </si>
  <si>
    <t>acc4ea33-09c7-439d-8fad-01baf186b2e9</t>
  </si>
  <si>
    <t>Precast barrier 3,58m long:</t>
  </si>
  <si>
    <t>14a736c3-6886-406a-bcfb-0a7f46c08c4f</t>
  </si>
  <si>
    <t>1109511e-bdff-48dd-a1e6-e3108ecb103a</t>
  </si>
  <si>
    <t>eb4e5dcb-143e-40f7-9764-8cd898314381</t>
  </si>
  <si>
    <t>2.1.2</t>
  </si>
  <si>
    <t>7008f707-d1c6-44b0-b6c9-ab55af3348d5</t>
  </si>
  <si>
    <t>daa32a61-75c1-4661-960d-3eb6a07c21fe</t>
  </si>
  <si>
    <t>2.2.4</t>
  </si>
  <si>
    <t>2.3.2</t>
  </si>
  <si>
    <t>2.4.4</t>
  </si>
  <si>
    <t>Disconnect existing supply to control kiosk/streetlight supply circuit as may be required</t>
  </si>
  <si>
    <t>2.5.2</t>
  </si>
  <si>
    <t>2.4.8</t>
  </si>
  <si>
    <t>ecfa119a-55e9-4223-a7bc-05997dc9b07e</t>
  </si>
  <si>
    <t>2.5.6</t>
  </si>
  <si>
    <t>2.6.1.3</t>
  </si>
  <si>
    <t>2b528f79-e96f-43a8-86d6-8f6f25a7b495</t>
  </si>
  <si>
    <t>8ba944df-c176-4bab-9f1a-c45614c65209</t>
  </si>
  <si>
    <t>46a20b59-eb4e-4cc2-b132-b8ede5995ce2</t>
  </si>
  <si>
    <t>2.6.3.3</t>
  </si>
  <si>
    <t>2.6.4</t>
  </si>
  <si>
    <t>2.6.4.1</t>
  </si>
  <si>
    <t>2195ec4f-39ce-4bbe-ade3-588dd01cb9ae</t>
  </si>
  <si>
    <t>0b20a8e6-58f1-45f8-bf71-7245a46c3cd1</t>
  </si>
  <si>
    <t>Import bedding sand</t>
  </si>
  <si>
    <t>Supply and install 110mm Ø sleeve as per specification excluding excavation and reinstatement (measured above)</t>
  </si>
  <si>
    <t>Horizontal thrust boring/micro-drilling under public roads, roadways</t>
  </si>
  <si>
    <t>ae580bc8-69c6-4d17-bcdc-e4851b64f308</t>
  </si>
  <si>
    <t>c17ca381-59a2-44af-8c77-5388a07cd9ce</t>
  </si>
  <si>
    <t>Supply and install 110mm Ø sleeves</t>
  </si>
  <si>
    <t>25ed05da-6523-4deb-96fa-1a4464158846</t>
  </si>
  <si>
    <t>Supply and install streetlight luminaires (Luminaires offered shall comply with the lighting requirements of lighting to the road profiles as specified)</t>
  </si>
  <si>
    <t>Luminaires associated with rural road section (194W) at a mounting height of 12m</t>
  </si>
  <si>
    <t>5046bd3d-45cb-44e0-93fe-9a0be9bbd211</t>
  </si>
  <si>
    <t>934690cc-1428-471d-aefa-df7f2af3a5a2</t>
  </si>
  <si>
    <t>Luminaires associated with task specific lighting (pedestrian ramp streetlight luminaire at 4 500 lm) at a mounting height of 6m</t>
  </si>
  <si>
    <t>Supply and install double outreach arms (15° Rake)</t>
  </si>
  <si>
    <t>ffc5188d-a26d-4ab2-ac5d-5d0967c53e81</t>
  </si>
  <si>
    <t>6d9fe318-0919-4eba-b1c5-bb3ab5a53dd8</t>
  </si>
  <si>
    <t>Lightning finials for masts and poles as specified</t>
  </si>
  <si>
    <t>7f5fe1dc-738f-43dc-a8d2-605e76671036</t>
  </si>
  <si>
    <t>Supply, installation and testing of Earthing, Bonding and Lightning Protection of installation as specified</t>
  </si>
  <si>
    <t>Additional earth spikes 1.6m x 16mm</t>
  </si>
  <si>
    <t>1093bc1b-a924-47a8-a2dd-59500d70c47c</t>
  </si>
  <si>
    <t>During Defects Liability Period</t>
  </si>
  <si>
    <t>9d928246-55b9-4394-becc-4c7723be7575</t>
  </si>
  <si>
    <t>SERIES C6</t>
  </si>
  <si>
    <t>SCHEDULE A1</t>
  </si>
  <si>
    <t>SERIES C6 : CONCRETE LAYERS : TOTAL</t>
  </si>
  <si>
    <t>ROADWORKS TOTAL</t>
  </si>
  <si>
    <t>MBANE PEDESTRIAN OVERPASS BRIDGE B0671 @ KM 71.642 TOTAL</t>
  </si>
  <si>
    <t>CPA Provision Method</t>
  </si>
  <si>
    <t>Tender Completion Units</t>
  </si>
  <si>
    <t>Contingency Pct</t>
  </si>
  <si>
    <t>Road safety audits</t>
  </si>
  <si>
    <t>Programming and Reporting</t>
  </si>
  <si>
    <t>77f9085b-22a4-4e29-8ffe-7114628287ce</t>
  </si>
  <si>
    <t>GENERAL REQUIREMENTS AND PROVISIONS</t>
  </si>
  <si>
    <t>ROADWORKS</t>
  </si>
  <si>
    <t>Pneumatic tyred roller, gross mass to range from approx. 4,5 tons unloaded to 18 tons loaded</t>
  </si>
  <si>
    <t>(v)</t>
  </si>
  <si>
    <t>932c1874-0e48-4725-b958-990fc0845500</t>
  </si>
  <si>
    <t>Tractor for towing, 105 kW power</t>
  </si>
  <si>
    <t>c54e6d3d-15df-49df-a08b-c4a9756cd475</t>
  </si>
  <si>
    <t>354c9fe0-5a25-4923-8459-1f22739b4ba1</t>
  </si>
  <si>
    <t>1b02d860-f8d3-486e-ab19-9ee051d1abd5</t>
  </si>
  <si>
    <t>C1.4.1.3</t>
  </si>
  <si>
    <t>Suspension period</t>
  </si>
  <si>
    <t>999f7f3f-85fd-4e2f-b0e1-1fa76a8ce206</t>
  </si>
  <si>
    <t>Contractor's handling costs, profit and all other charges in respect of item C1.4.1.13</t>
  </si>
  <si>
    <t>599c5c57-da93-4583-abaf-b81dfb242414</t>
  </si>
  <si>
    <t>C1.4.2.5</t>
  </si>
  <si>
    <t>C1.4.2.1</t>
  </si>
  <si>
    <t>e2643afe-a1da-4bcc-8eb3-6ee3a6612d6e</t>
  </si>
  <si>
    <t>C1.4.3.3</t>
  </si>
  <si>
    <t>ea413f85-9577-4fff-905f-6bdaf4d0977c</t>
  </si>
  <si>
    <t>C1.4.4.5</t>
  </si>
  <si>
    <t>57228a5b-263d-4fc8-93e4-27096d37b7c2</t>
  </si>
  <si>
    <t>Fixed costs</t>
  </si>
  <si>
    <t>c8d1a95b-137a-4297-81df-91089c2c23e4</t>
  </si>
  <si>
    <t>C1.4.6.1</t>
  </si>
  <si>
    <t>C1.4.8.1</t>
  </si>
  <si>
    <t>1 200 mm diameter Class 100D</t>
  </si>
  <si>
    <t>eda627c1-b260-412a-83e0-9f97e9f6a0f1</t>
  </si>
  <si>
    <t>C1.7.2.2</t>
  </si>
  <si>
    <t>Chemical stabilisation of pavement layers</t>
  </si>
  <si>
    <t>3ecef71a-d1ca-4427-9087-dd850c90bd7c</t>
  </si>
  <si>
    <t>7608b970-4cc5-4e67-8e0a-5c5f1f33c697</t>
  </si>
  <si>
    <t>5411f95e-d4fd-427e-b193-df843bc2a3e8</t>
  </si>
  <si>
    <t>Excavation in existing pavements for patching (non-milling)</t>
  </si>
  <si>
    <t>e75f0780-7e28-4c56-83f7-9350d709657a</t>
  </si>
  <si>
    <t xml:space="preserve">Asphalt surfacing_x000D_
</t>
  </si>
  <si>
    <t>Removal of existing road studs</t>
  </si>
  <si>
    <t>C11.5.4.1</t>
  </si>
  <si>
    <t>Maintenance of temporary deviations</t>
  </si>
  <si>
    <t>C1.5.4 / C11.7.7</t>
  </si>
  <si>
    <t>Traffic controllers</t>
  </si>
  <si>
    <t>Flagmen</t>
  </si>
  <si>
    <t>121ef45c-29c0-4b35-b505-11e88a0b6906</t>
  </si>
  <si>
    <t>Higher than 1 m but less than 2m</t>
  </si>
  <si>
    <t>e4aef6d3-e78c-4f96-9c6a-fb5eb7e17ead</t>
  </si>
  <si>
    <t>be71a79f-8d2d-45de-9ace-546bf1227c25</t>
  </si>
  <si>
    <t>C1.5.7 / C11.4.1</t>
  </si>
  <si>
    <t>C1.5.7 / C11.6.1</t>
  </si>
  <si>
    <t>2df64532-5b19-4122-b797-41fb3f143c94</t>
  </si>
  <si>
    <t>Removal, storage and maintenance of shrubs</t>
  </si>
  <si>
    <t>3d94268a-3581-44b6-986d-e63b5fcaa152</t>
  </si>
  <si>
    <t>fa725b22-32cd-4d67-a15d-6efcde09860a</t>
  </si>
  <si>
    <t>85e48209-ff20-4190-9805-3bb7e18a9739</t>
  </si>
  <si>
    <t>Trenches up to 1,0m wide</t>
  </si>
  <si>
    <t>6bd8c3d0-4c67-4f54-b540-bb7ac697d7d4</t>
  </si>
  <si>
    <t>C2.1.5</t>
  </si>
  <si>
    <t>73cc4e6e-51ba-4b69-a071-abe0186f7203</t>
  </si>
  <si>
    <t>DRAINS</t>
  </si>
  <si>
    <t>9f38165f-8c53-4f78-b190-87c98cd1e81c</t>
  </si>
  <si>
    <t>Crushed stone obtained from commercial sources (20 mm nominal size, washed aggregate)(state grade)</t>
  </si>
  <si>
    <t>Un-stabilised natural gravel obtained from approved sources on the site</t>
  </si>
  <si>
    <t>82de4bd0-4beb-4a15-ae56-2e095c879c54</t>
  </si>
  <si>
    <t>100 mm internal diameter unslotted</t>
  </si>
  <si>
    <t>b7357904-4670-4f98-8f91-476460a070c9</t>
  </si>
  <si>
    <t>Composite drainage systems</t>
  </si>
  <si>
    <t>0945fca0-df1e-41c6-8feb-4f0aacdf8c29</t>
  </si>
  <si>
    <t>962b230e-d122-4561-b62f-915966a3d4f3</t>
  </si>
  <si>
    <t>CULVERTS</t>
  </si>
  <si>
    <t>With dry mixture (5% of CEM II 32.5)</t>
  </si>
  <si>
    <t>06fc8f26-b373-43bd-af97-bd7473e7631d</t>
  </si>
  <si>
    <t>c025af4d-025d-4b07-bc1e-88b5b290c9f8</t>
  </si>
  <si>
    <t>Removing and re-laying existing culverts</t>
  </si>
  <si>
    <t>Benching</t>
  </si>
  <si>
    <t>Preparation and compaction of in situ bedding material to 93% of MDD (200 mm deep)</t>
  </si>
  <si>
    <t>Type A1 grid and frame  (Ref  Dwg  J36259/TD201)</t>
  </si>
  <si>
    <t>bc22bf77-c760-487c-949f-eb64e2bd03aa</t>
  </si>
  <si>
    <t>C3.2.22</t>
  </si>
  <si>
    <t>21e373f5-a09b-4bf8-98e4-df42e6e2a4be</t>
  </si>
  <si>
    <t>822e5b47-c7d9-4caf-96fd-67e769e98e14</t>
  </si>
  <si>
    <t>f7382b26-a52f-4b77-b01a-cbd5ac6648ca</t>
  </si>
  <si>
    <t>d32f18ef-2219-43af-a814-7e4f702a78be</t>
  </si>
  <si>
    <t>Excavate material to spoil in sites designated by the Employer, material obtained from</t>
  </si>
  <si>
    <t>cb8ae1e8-a2ca-4a07-9fee-dd547e159fc8</t>
  </si>
  <si>
    <t>C4.2.8.1</t>
  </si>
  <si>
    <t>Large milling machine with a cutting width exceeding 1,2 m</t>
  </si>
  <si>
    <t>Milling and removal of existing asphalt layers with an average milling depth (Contractor takes ownership)</t>
  </si>
  <si>
    <t>Pavement layer material:</t>
  </si>
  <si>
    <t>3180f71a-9989-4b07-bfd0-ab6cf59e9c8c</t>
  </si>
  <si>
    <t>798da5f5-ed9f-43ee-83bf-41cea6b94edb</t>
  </si>
  <si>
    <t>m²-pass</t>
  </si>
  <si>
    <t>4d0fbe44-f516-44e3-8845-33a62e595350</t>
  </si>
  <si>
    <t>f8fcb5c9-fa62-4990-a1fb-f882e396fe14</t>
  </si>
  <si>
    <t>C5.1.6</t>
  </si>
  <si>
    <t>C5.1.13.2</t>
  </si>
  <si>
    <t>6e10a061-ac81-49ad-9e35-6460dfe58e8b</t>
  </si>
  <si>
    <t>8eb0bd01-a464-4f0c-8a22-2715a04fa042</t>
  </si>
  <si>
    <t>C5.2.8</t>
  </si>
  <si>
    <t>3fb56f20-a761-474e-80f7-5b5fb7a83bd6</t>
  </si>
  <si>
    <t>C5.3.9.1</t>
  </si>
  <si>
    <t>C5.3.2</t>
  </si>
  <si>
    <t>C8.1.1.1</t>
  </si>
  <si>
    <t>Asphalt mix designs</t>
  </si>
  <si>
    <t>Continuously graded base or surfacing (A-P1, Level II design) with 14 mm nominal maximum particle size (NMPS)</t>
  </si>
  <si>
    <t>C8.1.3</t>
  </si>
  <si>
    <t>3d3176b7-6524-4329-8ae7-6e49f103f02a</t>
  </si>
  <si>
    <t>C10.1.10.5</t>
  </si>
  <si>
    <t>5c0bf622-db26-4e1f-938f-261c67dab1c4</t>
  </si>
  <si>
    <t>C9.1.13.1</t>
  </si>
  <si>
    <t>100 mm diameter</t>
  </si>
  <si>
    <t>ed60e4d4-ea56-407a-8b95-683dec7455bd</t>
  </si>
  <si>
    <t>20 mm aggregate</t>
  </si>
  <si>
    <t>C10.1.14.1</t>
  </si>
  <si>
    <t>0549c77d-a83e-4412-971f-0ef15d6073ef</t>
  </si>
  <si>
    <t>Fine/medium grade</t>
  </si>
  <si>
    <t>Bridge adaptors (including extra rails and posts) (Ref. Dwg No. J36259/TD-R-GR-1201)</t>
  </si>
  <si>
    <t>Stone pitching</t>
  </si>
  <si>
    <t>C10.1.25</t>
  </si>
  <si>
    <t>337814d5-a7f4-4727-922b-cece399bec69</t>
  </si>
  <si>
    <t>C11.2.1.2</t>
  </si>
  <si>
    <t>New gates (4 200 mm single leaf, "W"pattern)</t>
  </si>
  <si>
    <t>C11.5.1.7</t>
  </si>
  <si>
    <t>Standards (2 000 x 100 mm, notched and set in well compacted backfill) Ref. Dwg. No. J36259/TD-R-FG-1003</t>
  </si>
  <si>
    <t>Straining posts, stays and anchors</t>
  </si>
  <si>
    <t>Timber straining posts (2 100 x 125 mm, notched and anchoredl) Ref. Dwg. No. J36259/TD-R-FG-1003</t>
  </si>
  <si>
    <t>68b68ffa-ec4a-4354-a010-8c94cfd06bc9</t>
  </si>
  <si>
    <t>Repairing existing fences (type indicated)</t>
  </si>
  <si>
    <t>631098e5-9d88-4f9f-bac7-04a32006a6b1</t>
  </si>
  <si>
    <t>Size 200 x 800 mm (state post type and reflective material) (Ref. Dwg. J36259 /TD-R-RS-1201)</t>
  </si>
  <si>
    <t>3abcd14e-2546-4d2e-8a31-00e8f86bb950</t>
  </si>
  <si>
    <t>ROAD MARKINGS AND ROAD STUDS</t>
  </si>
  <si>
    <t>4a103ee0-e19f-4474-9636-0ab96929e560</t>
  </si>
  <si>
    <t>c14b1dba-9754-435a-b742-8bde0feac99b</t>
  </si>
  <si>
    <t>c840235e-57d7-4550-89f7-1d5a7727d20f</t>
  </si>
  <si>
    <t>Yellow lines broken or unbroken:</t>
  </si>
  <si>
    <t>RSA-1:</t>
  </si>
  <si>
    <t>6a6e3706-4abb-4011-9389-5a3f7b40e1fb</t>
  </si>
  <si>
    <t>35d78e5b-cf32-48e2-b561-655d1946b31f</t>
  </si>
  <si>
    <t>C11.8.2.2</t>
  </si>
  <si>
    <t>Handling costs and profit in respect of item C20.1.2.1(d)</t>
  </si>
  <si>
    <t>Ripping</t>
  </si>
  <si>
    <t>e99d0e46-55d1-4cd5-ab9b-49eef669e236</t>
  </si>
  <si>
    <t>607b9c08-aa29-4b07-8c25-af685b05a53d</t>
  </si>
  <si>
    <t>C11.8.3.4</t>
  </si>
  <si>
    <t>C11.8.4.2</t>
  </si>
  <si>
    <t>Removal of undesirable vegetation</t>
  </si>
  <si>
    <t>dd0d3afc-6010-43d7-9715-e60c2a9d6a8e</t>
  </si>
  <si>
    <t>d0a0f115-7cbb-4e53-8cc5-ef7559c759bc</t>
  </si>
  <si>
    <t>C13.1.3.1</t>
  </si>
  <si>
    <t>C20.1.3.1</t>
  </si>
  <si>
    <t>C20.1.3</t>
  </si>
  <si>
    <t>Direct payment by contractor</t>
  </si>
  <si>
    <t>STRUCTURES</t>
  </si>
  <si>
    <t>Provisional sum allowed for additional foundation investigations</t>
  </si>
  <si>
    <t>C13.1.7.1</t>
  </si>
  <si>
    <t>Vertical formwork to provide class F1 surface finish to:</t>
  </si>
  <si>
    <t>C13.1.7</t>
  </si>
  <si>
    <t>d5be0fab-a3b2-4be1-9dab-2ee089a7c942</t>
  </si>
  <si>
    <t>Between bridge deck and Access Ramps</t>
  </si>
  <si>
    <t>Formwork to form open joints</t>
  </si>
  <si>
    <t>744340b8-0481-493c-98c3-eea725413068</t>
  </si>
  <si>
    <t>Anchor bolts:</t>
  </si>
  <si>
    <t>Concrete pedestrian railings</t>
  </si>
  <si>
    <t>90995fc3-7d45-437f-b74a-9db0fb8151b3</t>
  </si>
  <si>
    <t>116fd370-22ea-4655-af88-a4034d035bb5</t>
  </si>
  <si>
    <t>37ad7143-e4c3-449a-bc8f-b832e0c7bc10</t>
  </si>
  <si>
    <t>4bec2f00-49ca-439e-b91c-3ce43e9caf83</t>
  </si>
  <si>
    <t>578d5014-c5b8-4ddc-a8c4-ab78b208257e</t>
  </si>
  <si>
    <t>ea1ae682-4b69-46ad-8dfa-12603c1c0b52</t>
  </si>
  <si>
    <t>4ccd3d9b-2dfb-40a5-8d22-98f3b84f8ecd</t>
  </si>
  <si>
    <t>5c46227a-bbdf-4247-9c7f-c0133f7ca9dc</t>
  </si>
  <si>
    <t>51427c4c-71b8-4853-9efb-f46305d62a9c</t>
  </si>
  <si>
    <t>44074ddf-0041-4463-86a8-3684f65fbe8d</t>
  </si>
  <si>
    <t>8abae872-aa9d-42bd-877f-0de033113e6f</t>
  </si>
  <si>
    <t>7cdacdad-8aee-4b1c-97a2-6faffcc01bd7</t>
  </si>
  <si>
    <t>832629d3-b1eb-4b0a-908d-fa483829c66a</t>
  </si>
  <si>
    <t>b70f00ba-71dd-4d80-85d7-e2b496e75543</t>
  </si>
  <si>
    <t>a68952bd-c162-4152-94cb-27d3d0af77bc</t>
  </si>
  <si>
    <t>337f97b0-003e-46f6-bc38-09ad590e28d6</t>
  </si>
  <si>
    <t>0fa0ae4a-8293-46ef-be8e-84de396d58b9</t>
  </si>
  <si>
    <t>30a9f9df-aaa1-4388-ac50-ac1f9a3b820b</t>
  </si>
  <si>
    <t>534f2621-fd01-45ba-b674-9296d09087b8</t>
  </si>
  <si>
    <t>b9639abc-3372-4510-8d93-42946c03b135</t>
  </si>
  <si>
    <t>38a31a89-b218-44c0-b344-4881de648d3a</t>
  </si>
  <si>
    <t>21d919a3-461c-432f-8db2-f933a95da817</t>
  </si>
  <si>
    <t>d934d9b2-f7cc-480a-8b0f-d7f8afae42ac</t>
  </si>
  <si>
    <t>23d4a97b-4357-4dd1-87b6-7c92c84600eb</t>
  </si>
  <si>
    <t>c433b22b-df1c-4916-a407-4513ae51583c</t>
  </si>
  <si>
    <t>9c8b3676-a06a-4645-80f6-156cf3ee9e88</t>
  </si>
  <si>
    <t>b8463ebb-5627-4437-93cc-c2c8be36009e</t>
  </si>
  <si>
    <t>961b0160-153a-49ff-b8e6-fa85ef84cff3</t>
  </si>
  <si>
    <t>91fda863-fb92-4661-b732-1db4713985c6</t>
  </si>
  <si>
    <t>c9f7daf0-4cbf-4328-8431-8162957b1f0b</t>
  </si>
  <si>
    <t>9dc81fcc-e99a-4ecd-bd98-a0ebed0b1669</t>
  </si>
  <si>
    <t>91847185-3961-4c25-bf75-d7056b920184</t>
  </si>
  <si>
    <t>ae0a3bee-3dcd-4a8f-8b9d-993ddacc363f</t>
  </si>
  <si>
    <t>8ece5203-e3cd-4777-a72a-f10aa2c47505</t>
  </si>
  <si>
    <t>addb41dc-24b5-4daf-8fe4-ce739fd77579</t>
  </si>
  <si>
    <t>cb69b4c2-5e7f-4158-b2bf-918123d97262</t>
  </si>
  <si>
    <t>b9ce21c5-c44b-49b7-9795-3ad112c6cad8</t>
  </si>
  <si>
    <t>2be0fe96-daed-4bdc-9491-fcf0df2c9c99</t>
  </si>
  <si>
    <t>Foundations</t>
  </si>
  <si>
    <t>7b892dc4-c096-4514-a5a4-62faa17202b9</t>
  </si>
  <si>
    <t>Abutments walls</t>
  </si>
  <si>
    <t>be94bc3e-58af-4d9e-9e80-60d5392d91e8</t>
  </si>
  <si>
    <t>10fefede-252c-4799-8e72-8f107ef5ef3d</t>
  </si>
  <si>
    <t>12648238-2b91-4d00-99f7-508e63e9aa00</t>
  </si>
  <si>
    <t>10 mm thick bitumen impregnated fibre board for depth greater than 150 mm, as detailed on the drawings between  approach slab and abutment/return wall</t>
  </si>
  <si>
    <t>e4628989-0c8b-4c7a-b5e8-b024b56faae6</t>
  </si>
  <si>
    <t>3a0004c0-0d6a-46e0-b8db-970e9eb09414</t>
  </si>
  <si>
    <t>8018efc0-1411-478b-9f5c-d06e452ec3f9</t>
  </si>
  <si>
    <t>C13.8.18</t>
  </si>
  <si>
    <t>13f46805-f246-4892-a5f2-9c6d012fdc7a</t>
  </si>
  <si>
    <t>dcfbb9fd-f84d-496f-90a5-9138a530bab4</t>
  </si>
  <si>
    <t>fb19bd13-d287-49f7-aa39-62dbd0c19833</t>
  </si>
  <si>
    <t>7de716ce-1180-4c52-9309-f861826d65cf</t>
  </si>
  <si>
    <t>2f2c7d76-850f-409f-80b0-c33c4ca605b6</t>
  </si>
  <si>
    <t>9869b4cf-f1c8-4240-90a3-254401f63195</t>
  </si>
  <si>
    <t>Class R3 medium hard</t>
  </si>
  <si>
    <t>1e30957e-0bc1-4509-af20-731f18bed6d8</t>
  </si>
  <si>
    <t>51465bca-fc9e-4465-89b9-0033079a90de</t>
  </si>
  <si>
    <t>4d842106-5bc7-48df-915e-2a6e3a1450b6</t>
  </si>
  <si>
    <t>80282532-e32c-4373-a9b7-4c8e52ea75a6</t>
  </si>
  <si>
    <t>769a0853-ee82-43e7-8627-bf8e04df4b69</t>
  </si>
  <si>
    <t>C12.1.3</t>
  </si>
  <si>
    <t>Coarse gravel with a matrix content of less than 50%</t>
  </si>
  <si>
    <t>fb42fd3b-345f-4065-8626-db68fdbeff64</t>
  </si>
  <si>
    <t>Mild-steel bars (type indicated)</t>
  </si>
  <si>
    <t>Moving equipment to and assembling at each location where cores are to be drilled</t>
  </si>
  <si>
    <t>e18c9992-2566-4893-8719-f7377dc9de4f</t>
  </si>
  <si>
    <t>febef2b3-83d6-46fd-b3d5-e93e0dcf1e4a</t>
  </si>
  <si>
    <t>2f3b6750-9811-43c9-b8a2-30e1a0933d6c</t>
  </si>
  <si>
    <t>Water ponding to structural element and surface for spread footings</t>
  </si>
  <si>
    <t>eb745db5-1127-422c-878e-965779ba3e29</t>
  </si>
  <si>
    <t>C13.4.9</t>
  </si>
  <si>
    <t>0e42f045-ae1e-4f32-a19e-c61e83f835db</t>
  </si>
  <si>
    <t>c3717cc6-d92c-4a96-8531-cdd26e4ffd04</t>
  </si>
  <si>
    <t>906d4f43-bf73-4082-a15f-adaa5d7da669</t>
  </si>
  <si>
    <t>C13.7.7</t>
  </si>
  <si>
    <t>C13.7.10</t>
  </si>
  <si>
    <t>Exposed surfaces of barrels, _x000D_
headwalls and wingwalls</t>
  </si>
  <si>
    <t>df599603-767e-4df8-9c6a-ad4714e068de</t>
  </si>
  <si>
    <t>07240cff-f3e4-439d-b4c7-34f0d021e549</t>
  </si>
  <si>
    <t>Cast in situ concrete:</t>
  </si>
  <si>
    <t>Synthetic-fibre filter fabric (270g/m²)</t>
  </si>
  <si>
    <t>4341ddd5-5248-4193-acb1-b3dc5e5532a5</t>
  </si>
  <si>
    <t>1c4bed55-2ca8-4c7f-9818-4f828fa60451</t>
  </si>
  <si>
    <t>c81c5801-33d6-4512-9d62-acb7257dffec</t>
  </si>
  <si>
    <t>f6c4b5ce-01ea-4485-9618-4d8fa4e5faf8</t>
  </si>
  <si>
    <t>88aff55c-3ab5-4626-8aac-4030d6b47f87</t>
  </si>
  <si>
    <t>139079d3-bbaf-437a-9c20-b9ce20815f90</t>
  </si>
  <si>
    <t>386d3542-9b10-418a-a9d3-b6065a4891ed</t>
  </si>
  <si>
    <t>eaaa57ec-c781-4148-b3eb-21b239f24619</t>
  </si>
  <si>
    <t>D10.06</t>
  </si>
  <si>
    <t>b20c64a3-d8c2-470f-b6a0-497f907fb095</t>
  </si>
  <si>
    <t>f2ce6747-2ab3-47f2-85d8-9d2a79d35bbf</t>
  </si>
  <si>
    <t>6a3c24c7-6527-4d05-89b0-950979977348</t>
  </si>
  <si>
    <t>Handling costs and profit in respect of payment associated with sub-item D10.06(c)(iv).</t>
  </si>
  <si>
    <t>5fb7c63c-69b3-44ce-ba58-bdf1023d318d</t>
  </si>
  <si>
    <t>D10.02</t>
  </si>
  <si>
    <t>Travel and Accommodation</t>
  </si>
  <si>
    <t>Preliminary and General Obligations of Targeted Enterprise sub-contractors appointed in terms of Section D</t>
  </si>
  <si>
    <t>fbae8b75-4149-4ca7-8b80-bd8a8256003d</t>
  </si>
  <si>
    <t>94b3327e-f852-4d62-a70f-810f6b61282f</t>
  </si>
  <si>
    <t>cc03ddbe-22cd-4fee-93fb-8915b9f02783</t>
  </si>
  <si>
    <t>C12.6.1</t>
  </si>
  <si>
    <t>C12.6.1.1</t>
  </si>
  <si>
    <t>Reinforcing steel in wall base foundation:</t>
  </si>
  <si>
    <t>ef546c63-e7b9-405f-bcdd-2fe2482820fe</t>
  </si>
  <si>
    <t>32ff4b84-1cc7-4902-9975-05e08cc4aa66</t>
  </si>
  <si>
    <t>Concrete barriers and parapets (4008,4010 &amp; 4011)</t>
  </si>
  <si>
    <t>dd40a854-c222-48dd-8123-5066f57ce844</t>
  </si>
  <si>
    <t>07a63ffa-c28d-4b7b-9996-fd29cf85765b</t>
  </si>
  <si>
    <t>20e25646-fc45-42ce-b33e-26c7465af148</t>
  </si>
  <si>
    <t>b6a0a7dd-6030-482e-966d-7eb6b18bb189</t>
  </si>
  <si>
    <t>Insurance</t>
  </si>
  <si>
    <t>70a2ca03-595f-45dd-a460-10982c94d9b7</t>
  </si>
  <si>
    <t>510f0a5c-b4fa-4d79-a138-35430e9bbe41</t>
  </si>
  <si>
    <t>C13.8.6.1</t>
  </si>
  <si>
    <t>2.5.3.3</t>
  </si>
  <si>
    <t>1.6.4</t>
  </si>
  <si>
    <t>1.3.2</t>
  </si>
  <si>
    <t>1</t>
  </si>
  <si>
    <t>As Built drawings</t>
  </si>
  <si>
    <t>6a34e22d-2fb5-4c58-97c9-1b8c8b9a57e6</t>
  </si>
  <si>
    <t>set</t>
  </si>
  <si>
    <t>cef54fa5-9f08-48de-8eaa-6a7088597898</t>
  </si>
  <si>
    <t>Extra vehicle and plant cost:</t>
  </si>
  <si>
    <t>797447fe-375b-48f5-9a83-2baebb179189</t>
  </si>
  <si>
    <t>Extra over for trenching through existing paved or pre-mix surfaces</t>
  </si>
  <si>
    <t>Ends sealed for spare sleeves</t>
  </si>
  <si>
    <t>Site establishment</t>
  </si>
  <si>
    <t>267ed2d4-c727-4ad8-b3c1-da8dca6c00a5</t>
  </si>
  <si>
    <t>3.3.1.4</t>
  </si>
  <si>
    <t>c008fa8e-3a47-4306-9927-b80d4b313016</t>
  </si>
  <si>
    <t>c6710c69-8852-4341-b391-7fe19238469c</t>
  </si>
  <si>
    <t xml:space="preserve">Supply and install 160mm Ø sleeves: </t>
  </si>
  <si>
    <t>3.3.2.2</t>
  </si>
  <si>
    <t>1b534efa-c826-4eee-9844-3b6977c828ff</t>
  </si>
  <si>
    <t>6c9254d9-ef75-4b34-9a96-33c0d6b585e6</t>
  </si>
  <si>
    <t>Luminaires associated with task specific lighting (15 500 lm footbridge floodlights) at a mounting height of 12m</t>
  </si>
  <si>
    <t>Earthing of electrical distribution kiosk as specified</t>
  </si>
  <si>
    <t>b526e6fd-222f-4aac-bd62-57a0e4f5f9c3</t>
  </si>
  <si>
    <t>ca6c03c7-c7d9-4960-99c1-a99639844107</t>
  </si>
  <si>
    <t>3.13</t>
  </si>
  <si>
    <t>4.2.1</t>
  </si>
  <si>
    <t>Removal of Existing Lighting Infrastructure</t>
  </si>
  <si>
    <t>3.17</t>
  </si>
  <si>
    <t>SCHEDULE A2:</t>
  </si>
  <si>
    <t>SERIES C1 : GENERAL : TOTAL</t>
  </si>
  <si>
    <t>SUBTOTAL A</t>
  </si>
  <si>
    <t>SERIES C12</t>
  </si>
  <si>
    <t>SCHEDULE B2</t>
  </si>
  <si>
    <t>SCHEDULE B6</t>
  </si>
  <si>
    <t>SCHEDULE C3</t>
  </si>
  <si>
    <t>SCHEDULE D</t>
  </si>
  <si>
    <t>SCHEDULE E1</t>
  </si>
  <si>
    <t>SCHEDULE B4:</t>
  </si>
  <si>
    <t>SCHEDULE C2:</t>
  </si>
  <si>
    <t>SCHEDULE E2:</t>
  </si>
  <si>
    <t>CPA Pct</t>
  </si>
  <si>
    <t>Contingency Amt</t>
  </si>
  <si>
    <t>Use Formulas</t>
  </si>
  <si>
    <t>No.</t>
  </si>
  <si>
    <t>e89bb700-7b5d-4061-bffc-92d819522451</t>
  </si>
  <si>
    <t>C1</t>
  </si>
  <si>
    <t>C1.2.7</t>
  </si>
  <si>
    <t>Handling cost, profit and all other charges in respect of item C1.2.7.1</t>
  </si>
  <si>
    <t>(a)</t>
  </si>
  <si>
    <t>CARRIED FORWARD TO THE NEXT PAGE</t>
  </si>
  <si>
    <t>46c60115-9e4b-4bc4-959c-e64634c53256</t>
  </si>
  <si>
    <t>d99a7ef0-751a-47ae-a7b0-8bf22f6ea38c</t>
  </si>
  <si>
    <t>Personnel outside normal working hours: Saturdays</t>
  </si>
  <si>
    <t>58cf0330-9752-46ee-805a-fcb5e1d56111</t>
  </si>
  <si>
    <t>bb297507-c666-4b5e-9add-2ff5721ae99a</t>
  </si>
  <si>
    <t>Construction equipment</t>
  </si>
  <si>
    <t>(e)</t>
  </si>
  <si>
    <t>Flat steel wheeled roller, 9-12 tons mass</t>
  </si>
  <si>
    <t>Platform truck, minimum load mass 10 tons</t>
  </si>
  <si>
    <t>b7bbe458-bb99-4f13-9fc5-e0918596178a</t>
  </si>
  <si>
    <t>C2-4</t>
  </si>
  <si>
    <t>C1.3</t>
  </si>
  <si>
    <t>C1.3.1.3</t>
  </si>
  <si>
    <t>22f5a4e3-fe9b-42bd-856e-e8f35b0585a6</t>
  </si>
  <si>
    <t>To and from site on working days</t>
  </si>
  <si>
    <t>C1.4.1.7</t>
  </si>
  <si>
    <t>C1.4.2.9</t>
  </si>
  <si>
    <t>C1.4.3</t>
  </si>
  <si>
    <t>Draughtsman's stool</t>
  </si>
  <si>
    <t>Laboratory high chair</t>
  </si>
  <si>
    <t>C1.4.3.7</t>
  </si>
  <si>
    <t>0e58439a-faee-450d-b4fc-fe526c547ba3</t>
  </si>
  <si>
    <t>C1.4.4.9</t>
  </si>
  <si>
    <t>C1.4.4.13</t>
  </si>
  <si>
    <t>C1.4.7</t>
  </si>
  <si>
    <t>Site inspection transport</t>
  </si>
  <si>
    <t>Provision of a 10 seater mini-bus for site inspection purposes</t>
  </si>
  <si>
    <t>Provision of security guards / watchmen and an armed response service at the Engineer’s site offices and laboratories</t>
  </si>
  <si>
    <t>C1.4.8.5</t>
  </si>
  <si>
    <t>C1.5.1</t>
  </si>
  <si>
    <t>Clearing</t>
  </si>
  <si>
    <t>f023e67a-4903-4d76-bbaa-b7ba8e0680e8</t>
  </si>
  <si>
    <t>ccb47e1b-2bef-41f5-bd84-97a52ff82b12</t>
  </si>
  <si>
    <t>C2-10</t>
  </si>
  <si>
    <t>69e466b8-296e-4419-bf5f-409b82904d19</t>
  </si>
  <si>
    <t>Roadbed construction and compaction</t>
  </si>
  <si>
    <t>G7 quality gravel material from cut or borrow</t>
  </si>
  <si>
    <t>C1.5.4 / C5.4.10</t>
  </si>
  <si>
    <t>Asphalt or bituminous surfacing to an average depth</t>
  </si>
  <si>
    <t>Performance based vehicle restraint systems</t>
  </si>
  <si>
    <t>02bcf6fd-7ecd-4a21-837e-fbab9597e82a</t>
  </si>
  <si>
    <t>C11.4.2.1</t>
  </si>
  <si>
    <t>208fecf6-7aaf-46a7-97b8-d878ad30a6d7</t>
  </si>
  <si>
    <t>Retro-reflective road marking</t>
  </si>
  <si>
    <t>4623053b-60a1-4be1-a14e-38492437d65a</t>
  </si>
  <si>
    <t>C1.5.5</t>
  </si>
  <si>
    <t>Removal of temporary deviations</t>
  </si>
  <si>
    <t>C2-14</t>
  </si>
  <si>
    <t>1 200 mm wide x 200 mm high</t>
  </si>
  <si>
    <t>Mobile variable message sign</t>
  </si>
  <si>
    <t>Mobile variable message sign with a speed measuring and display capability</t>
  </si>
  <si>
    <t>Illuminated road sign – R &amp; TR:</t>
  </si>
  <si>
    <t>e73ff046-dd60-42f0-aa3c-94b5c218abf1</t>
  </si>
  <si>
    <t>30432deb-eb7d-4c2b-8510-544faede9af8</t>
  </si>
  <si>
    <t>ec3ee381-ef47-40eb-8922-aa77991e2deb</t>
  </si>
  <si>
    <t xml:space="preserve">Regulatory signs (temporary) - rates to include full compensation for supply and instalation of signs, poles, brackets and stand_x000D_
</t>
  </si>
  <si>
    <t>600 mm diameter (Portable STOP and GO-RY signs)</t>
  </si>
  <si>
    <t>Lettering, symbol, numbers, arrows, emblems and borders of retro-reflective material:</t>
  </si>
  <si>
    <t>C1.5.9</t>
  </si>
  <si>
    <t>94b153c8-606a-4166-a91c-ba76d6b21e8e</t>
  </si>
  <si>
    <t>C1.5.11.2</t>
  </si>
  <si>
    <t>Provision of hard hats for visitors</t>
  </si>
  <si>
    <t>4fd4a8e9-b469-434d-bafc-9dd10babc3ca</t>
  </si>
  <si>
    <t>68e986bd-b31b-421c-ab5d-e6ccc38ce61c</t>
  </si>
  <si>
    <t>C12.11.1</t>
  </si>
  <si>
    <t>C2-18</t>
  </si>
  <si>
    <t>aacd3cd8-f0e5-4b64-b6a5-863ef6dc2d98</t>
  </si>
  <si>
    <t>C1.6.7</t>
  </si>
  <si>
    <t>Re-clearing of previously cleared areas</t>
  </si>
  <si>
    <t>8f97d16a-184d-43a9-94db-80cfb1545cbe</t>
  </si>
  <si>
    <t>In windrows alongside the work area</t>
  </si>
  <si>
    <t>In windrows on edges of borrowpits or spoil areas</t>
  </si>
  <si>
    <t>C1.6.10 / C1.7.2</t>
  </si>
  <si>
    <t>SERVICES</t>
  </si>
  <si>
    <t>C2.1</t>
  </si>
  <si>
    <t xml:space="preserve">Handling costs and profit in respect of item C2.1.2.3 above </t>
  </si>
  <si>
    <t>f289291c-c475-4249-b0b5-14d1af7579e6</t>
  </si>
  <si>
    <t>Extra over items C2.1.6  for excavating in:</t>
  </si>
  <si>
    <t>c8acf206-dec0-4e51-a189-eb465218d61c</t>
  </si>
  <si>
    <t>From the excavated trench material</t>
  </si>
  <si>
    <t>C2-21</t>
  </si>
  <si>
    <t>Extra over item C2.1.11 for backfilling with stabilised material</t>
  </si>
  <si>
    <t>4d0ef627-9d5b-46a5-925f-0830d41f7a61</t>
  </si>
  <si>
    <t>2ef9a2ac-348a-4a92-aba8-19ab9ecf8252</t>
  </si>
  <si>
    <t>Duct marker blocks as per Ref. Dwg. No. J36259/TD-R-MS-1100</t>
  </si>
  <si>
    <t>63c360d2-0087-40fa-a4a8-5ad39bcf02be</t>
  </si>
  <si>
    <t>Banks and dykes using conventional methods</t>
  </si>
  <si>
    <t>U-PVC pipes and fittings, normal duty, complete with couplings:</t>
  </si>
  <si>
    <t>C3.1.11</t>
  </si>
  <si>
    <t>9566b1d6-bd6b-49c4-9fa5-5cf4c47192ba</t>
  </si>
  <si>
    <t>Cast metal iron caps</t>
  </si>
  <si>
    <t>C3.1.22</t>
  </si>
  <si>
    <t>Test flushing of subsoil drain pipe systems</t>
  </si>
  <si>
    <t>C2-25</t>
  </si>
  <si>
    <t>b66b8458-8e38-4ccc-9b44-2474994743e3</t>
  </si>
  <si>
    <t>SMF 311</t>
  </si>
  <si>
    <t>C3.2.19</t>
  </si>
  <si>
    <t>Type FI, fill inlet, Ref. Dwg. No. J36259\TD-D-RD-1001</t>
  </si>
  <si>
    <t>Install subsoil drain pipes 100 mm diameter</t>
  </si>
  <si>
    <t>C3.3</t>
  </si>
  <si>
    <t>C3.3.3.2</t>
  </si>
  <si>
    <t>c42fd92f-7997-4403-af01-68be220457ab</t>
  </si>
  <si>
    <t>cc29420d-e1c5-4d77-9a9b-c79d2af145fd</t>
  </si>
  <si>
    <t>4afb690c-23eb-4253-9c1a-cdfe02d1813f</t>
  </si>
  <si>
    <t>78954ffc-f0bd-4fd3-a53a-bf372ac3fa32</t>
  </si>
  <si>
    <t>C3.3.9.2</t>
  </si>
  <si>
    <t>C2-32</t>
  </si>
  <si>
    <t>0411f6e2-9f2b-468c-9b83-8d4aa049c631</t>
  </si>
  <si>
    <t>C3.3.15.2</t>
  </si>
  <si>
    <t>Compiling and implementing M&amp;U plans for the cuttings</t>
  </si>
  <si>
    <t>C4.2.8</t>
  </si>
  <si>
    <t>C4.2.12</t>
  </si>
  <si>
    <t>23b18d94-1114-4aa0-ad6b-6541e3133c6f</t>
  </si>
  <si>
    <t>C4.3.6</t>
  </si>
  <si>
    <t>cc8a2962-dba6-498f-bc24-d4ff1b7cfff7</t>
  </si>
  <si>
    <t>ea5b73f0-420a-4959-80e6-6660b031fb0f</t>
  </si>
  <si>
    <t>45ef15e1-f44e-40d7-97ea-4d4feaa8ddf0</t>
  </si>
  <si>
    <t>Fill material in the earthworks:</t>
  </si>
  <si>
    <t>Cost to procure commercial materials identified by the Employer from private or non-commercial sources</t>
  </si>
  <si>
    <t>Handling cost and profit in respect of item C4.4.3.1</t>
  </si>
  <si>
    <t>C4.4.4</t>
  </si>
  <si>
    <t>Handling cost and profit in respect of item C4.4.7.1</t>
  </si>
  <si>
    <t>C5</t>
  </si>
  <si>
    <t>In layer thicknesses exceeding 200 mm</t>
  </si>
  <si>
    <t>9c692f2b-6411-412f-920b-cc32a8d1121e</t>
  </si>
  <si>
    <t>40202b82-8708-4d62-965c-077344f113f5</t>
  </si>
  <si>
    <t>e8c0894d-0808-4a9c-a43d-d0fd119d6db4</t>
  </si>
  <si>
    <t>Coarse fill material in compacted layer thicknesses exceeding 200 mm but less than 500 mm:</t>
  </si>
  <si>
    <t>C5.2.5.1</t>
  </si>
  <si>
    <t>C5.2.10.1</t>
  </si>
  <si>
    <t>a356cff9-4989-4720-ba1f-bf99dd6632a7</t>
  </si>
  <si>
    <t>C5.3</t>
  </si>
  <si>
    <t>300 mm thick</t>
  </si>
  <si>
    <t>Construction of a trial section</t>
  </si>
  <si>
    <t>2815768d-3fd3-4a25-ae62-7e913d03b259</t>
  </si>
  <si>
    <t>5f64731c-8bd8-43f9-a76f-765974a9b34a</t>
  </si>
  <si>
    <t>C2-43</t>
  </si>
  <si>
    <t>RECONSTRUCTION OF PAVEMENT LAYERS</t>
  </si>
  <si>
    <t>C8.1</t>
  </si>
  <si>
    <t>Crusher sand</t>
  </si>
  <si>
    <t>d9072b55-65d9-4cb1-b385-e8908949e06c</t>
  </si>
  <si>
    <t>211ac97d-7aee-4467-a08f-9657faa9d8e7</t>
  </si>
  <si>
    <t>C9.1.2.1</t>
  </si>
  <si>
    <t xml:space="preserve">Asphalt base </t>
  </si>
  <si>
    <t>C9.1.4.1</t>
  </si>
  <si>
    <t>febbbec0-8ea0-4419-b0fd-d2694dc42623</t>
  </si>
  <si>
    <t>Bitumen:</t>
  </si>
  <si>
    <t xml:space="preserve">Aggregate   </t>
  </si>
  <si>
    <t>cebe0600-313b-4995-aaca-0897b0e263c0</t>
  </si>
  <si>
    <t>C11.1</t>
  </si>
  <si>
    <t>C11.1.5.2</t>
  </si>
  <si>
    <t>Prefabricated concrete grass blocks (600 mm x 400 mm x 100 mm thick)</t>
  </si>
  <si>
    <t>0e3bb625-6ff1-4db7-a8b0-405577685327</t>
  </si>
  <si>
    <t>1854ec98-f992-46e2-9bfa-c8aedede0a56</t>
  </si>
  <si>
    <t>C11.1.7.2</t>
  </si>
  <si>
    <t>C2-50</t>
  </si>
  <si>
    <t>C11.2.1</t>
  </si>
  <si>
    <t>Gabion boxes and mattresses</t>
  </si>
  <si>
    <t>c7b90039-f8d6-40b8-a1ab-51f1a6958ee0</t>
  </si>
  <si>
    <t xml:space="preserve">Extra over  C11.4.1.2(e) for excavating holes for posts using labour enhanced methods (soft and intermediate) </t>
  </si>
  <si>
    <t>C11.4.4.1</t>
  </si>
  <si>
    <t>C11.4.12</t>
  </si>
  <si>
    <t>82daccbb-508d-4518-8077-2ba9c1ea39c9</t>
  </si>
  <si>
    <t>C11.4.15.2</t>
  </si>
  <si>
    <t>End treatments with double guardrails</t>
  </si>
  <si>
    <t>cc779e15-1417-418a-a984-7af7fd9e38fb</t>
  </si>
  <si>
    <t>Gates (4 200 mm single leaf, "W"pattern)</t>
  </si>
  <si>
    <t>380da1d7-eec4-4f86-83ae-dc29565afa5d</t>
  </si>
  <si>
    <t>ccab7f8f-3565-4136-af33-eb22efc3298a</t>
  </si>
  <si>
    <t>9679abfc-ab6c-4bd3-b937-4437abce4a85</t>
  </si>
  <si>
    <t>36ce7461-7cbf-4a79-9bb1-51660ad10ed9</t>
  </si>
  <si>
    <t>Excavating soft or intermediate material and backfilling using labour enhanced construction methods</t>
  </si>
  <si>
    <t>1da46f40-9f7e-4b7b-a2fe-9d6e31916a61</t>
  </si>
  <si>
    <t>Disposing of road signs with a surface area of</t>
  </si>
  <si>
    <t>4f3add30-26f3-43fc-bd98-4d8cfb2478bc</t>
  </si>
  <si>
    <t>f0db3de6-d73e-4545-85e4-f2cc9502b23f</t>
  </si>
  <si>
    <t>C11.7.2.2</t>
  </si>
  <si>
    <t>17a39b8b-1aa8-433c-ba4b-f541c929ca84</t>
  </si>
  <si>
    <t>C11.7.4.2</t>
  </si>
  <si>
    <t>Red/Red</t>
  </si>
  <si>
    <t>LANDSCAPING AND PLANTING PLANTS</t>
  </si>
  <si>
    <t>Topsoiling within the road reserve where the following materials are used:</t>
  </si>
  <si>
    <t>Sodding by using the following types of sods:</t>
  </si>
  <si>
    <t>42c6ae4d-387a-4edd-a388-b90bdbfebe6c</t>
  </si>
  <si>
    <t>C12.5.3</t>
  </si>
  <si>
    <t>C12.5.7</t>
  </si>
  <si>
    <t>fbe6a905-9b10-4e56-9e48-8ed222cf47c9</t>
  </si>
  <si>
    <t>50 mm diameter U-PVC weephole piping (100mm long)</t>
  </si>
  <si>
    <t>C12.10.3</t>
  </si>
  <si>
    <t>QUALITY ASSURANCE</t>
  </si>
  <si>
    <t>TESTING MATERIALS AND JUDGEMENT OF WORKMANSHIP</t>
  </si>
  <si>
    <t>Tests for oxygen permeability</t>
  </si>
  <si>
    <t>873164eb-e4a6-497e-b9f9-f6b4513b9e75</t>
  </si>
  <si>
    <t>ab4459ec-3852-41da-811d-98bcc37c8e00</t>
  </si>
  <si>
    <t>c4cc7aac-9b8c-4220-8214-e72f96147c41</t>
  </si>
  <si>
    <t>A2.1.4</t>
  </si>
  <si>
    <t>6fee5895-5a2a-4ba2-b294-ec8dcca308c0</t>
  </si>
  <si>
    <t>C13.1</t>
  </si>
  <si>
    <t>Abutments - Pier</t>
  </si>
  <si>
    <t>a2cd9d0e-bdc8-4935-8764-09fea51cccdd</t>
  </si>
  <si>
    <t>Reinforcement for:</t>
  </si>
  <si>
    <t>Bridge Piers and Abutments</t>
  </si>
  <si>
    <t>e1558796-04e7-490f-a4b5-e224e0a19e43</t>
  </si>
  <si>
    <t>efecb1b9-442a-4daa-8bbc-ce4dd1171e56</t>
  </si>
  <si>
    <t>Ramp Piers</t>
  </si>
  <si>
    <t>C13.4.1.2</t>
  </si>
  <si>
    <t>c3a4bdb7-b1f5-4783-b3cc-a68e9762d231</t>
  </si>
  <si>
    <t>0766272a-4cc5-45d7-8fd0-a70c53f7c200</t>
  </si>
  <si>
    <t>5a513877-d1a1-4635-8ddf-ef0151215d75</t>
  </si>
  <si>
    <t>C13.7.2.1</t>
  </si>
  <si>
    <t>Depth greater than 150 mm:</t>
  </si>
  <si>
    <t>C13.7.4.1</t>
  </si>
  <si>
    <t>238e3eb0-0c38-4986-b9ed-af8c5bed017f</t>
  </si>
  <si>
    <t>4e15d48b-fe5a-4678-b4cb-946936a9f308</t>
  </si>
  <si>
    <t>ec1ea27e-41f3-447c-9c52-c95cfa6d6c02</t>
  </si>
  <si>
    <t>83f5cdaf-fe29-4e58-af5b-b87a71010ccf</t>
  </si>
  <si>
    <t>d17c332c-7ea4-4008-8056-857cb4664453</t>
  </si>
  <si>
    <t>8097d9f3-6050-4e47-bb3d-80ee5cab66f9</t>
  </si>
  <si>
    <t>731ce5ed-bc00-48fa-835a-438472b643e8</t>
  </si>
  <si>
    <t>ec2580ff-13b6-491f-900a-311549f4fede</t>
  </si>
  <si>
    <t>Pedestrian staircase fencing</t>
  </si>
  <si>
    <t>696460ab-18d6-47a0-b8a8-205783677e5a</t>
  </si>
  <si>
    <t>7acba7fe-552d-47ca-a060-8ff524342af6</t>
  </si>
  <si>
    <t>42b8217e-a99c-4eae-bb10-6ca2372cdf07</t>
  </si>
  <si>
    <t>b2271231-67fb-4c7d-9a32-7add41875e7e</t>
  </si>
  <si>
    <t>97362b64-19e9-4376-b218-2948f02cfc98</t>
  </si>
  <si>
    <t>848f56fc-d585-4552-b320-7f83aa9277bd</t>
  </si>
  <si>
    <t>78f533a1-ef44-41ed-a759-245c1153ddde</t>
  </si>
  <si>
    <t>109a1aa2-0368-4be4-bfd2-293c7c2501cf</t>
  </si>
  <si>
    <t>NYANDENI PEDESTRIAN OVERPASS BRIDGE B0672 @ KM 74.236</t>
  </si>
  <si>
    <t>B4</t>
  </si>
  <si>
    <t>740e7ed6-7a19-492a-9035-8270fe6c4e2b</t>
  </si>
  <si>
    <t>61879fc0-e726-4ee9-9e47-c8fde36aa67a</t>
  </si>
  <si>
    <t>ef1f7dce-4e9f-4f29-92b7-73fe31384e9c</t>
  </si>
  <si>
    <t>53f45ed3-0c66-469f-8b73-e02ca6b6e730</t>
  </si>
  <si>
    <t>50ed1623-1dac-4044-8477-a079559abcc8</t>
  </si>
  <si>
    <t>ba28f19b-a522-4132-9370-dac3ccf6a1ac</t>
  </si>
  <si>
    <t>35f71264-f3f3-4ff1-b44e-be2af699a181</t>
  </si>
  <si>
    <t>C2-103</t>
  </si>
  <si>
    <t>4315c3dd-d0d9-4c5f-a2b2-78c0beb04783</t>
  </si>
  <si>
    <t>55fd5dd9-7785-4c05-bf1a-6364afe5b457</t>
  </si>
  <si>
    <t>e10847ef-8984-42b0-9503-ff1bad94a49a</t>
  </si>
  <si>
    <t>325b4765-6c23-4070-a898-800a7416ae86</t>
  </si>
  <si>
    <t>C2-107</t>
  </si>
  <si>
    <t>6f33d169-6bec-4c10-83ff-5fc2ba7756c6</t>
  </si>
  <si>
    <t>1073797f-db5a-47d0-8f73-c5cee9595780</t>
  </si>
  <si>
    <t>1301bf4c-fd17-452d-83d2-cddbc77a0fd0</t>
  </si>
  <si>
    <t>b31c1995-b1f0-4b32-bea1-cd17944ba529</t>
  </si>
  <si>
    <t>C2-110</t>
  </si>
  <si>
    <t>56ff1cf2-717f-493d-b838-22530a98eda8</t>
  </si>
  <si>
    <t>26fda579-6ef0-426d-8d32-8508aafe68fe</t>
  </si>
  <si>
    <t>b3463bfd-3f51-406a-9602-3b73e1da8cb6</t>
  </si>
  <si>
    <t>dc066d6b-f88d-4b51-8d4d-21d9914d9435</t>
  </si>
  <si>
    <t>3375c60d-7549-47d6-a978-f5fce28b764d</t>
  </si>
  <si>
    <t>5771de74-3413-4547-bc36-676b388def4d</t>
  </si>
  <si>
    <t>C2-114</t>
  </si>
  <si>
    <t>4fe87f7e-f7a5-409a-a9f2-b95fe578dcae</t>
  </si>
  <si>
    <t>MAQHINEBENI UNDERPASS BRIDGE B0674 @ KM 68.193</t>
  </si>
  <si>
    <t>Vertical formwork to provide:</t>
  </si>
  <si>
    <t>Sides and ends of deck</t>
  </si>
  <si>
    <t>093c4137-4b5c-4f22-b084-61aedbf41857</t>
  </si>
  <si>
    <t>e2e7a330-0af5-4f7f-a6aa-af583511f041</t>
  </si>
  <si>
    <t>5740181e-c903-4589-986e-8be5a2d8827d</t>
  </si>
  <si>
    <t>6ae8b292-72d2-43aa-b929-9244b72cad3a</t>
  </si>
  <si>
    <t>eac066e4-c9f7-4bde-8078-1f2797b9018d</t>
  </si>
  <si>
    <t>C2-121</t>
  </si>
  <si>
    <t>968192a0-9f85-4a07-90ae-cf9c9f6eccb4</t>
  </si>
  <si>
    <t>d5d5efba-57b5-41a9-bb99-0c1ca83c176d</t>
  </si>
  <si>
    <t>C2-125</t>
  </si>
  <si>
    <t>338dabce-913d-4c0c-8520-208b96511285</t>
  </si>
  <si>
    <t>fd5c1b8a-3f95-4b6b-b19a-22580805500c</t>
  </si>
  <si>
    <t>5afda6e6-e0a7-469b-bd0b-b8507b2fa0fc</t>
  </si>
  <si>
    <t>e6b7fa36-b1d6-41be-9d80-d063ba067ad7</t>
  </si>
  <si>
    <t>C2-132</t>
  </si>
  <si>
    <t>32d44e31-7cc3-4b4f-868a-eb00b414476f</t>
  </si>
  <si>
    <t>8c409c68-849b-4656-9b05-517529e2fdfb</t>
  </si>
  <si>
    <t>B8</t>
  </si>
  <si>
    <t>45430858-e592-4a1c-adb4-d1a440bd443e</t>
  </si>
  <si>
    <t>c50a39a9-84b4-4549-9abd-1633c7c7fc74</t>
  </si>
  <si>
    <t>42dc15c2-ed9c-4b16-9e84-aca0dd16c58b</t>
  </si>
  <si>
    <t>5fc46343-19cc-40af-a7f9-0db555446d20</t>
  </si>
  <si>
    <t>7a84568c-7a5e-44c3-b86a-a036a6841946</t>
  </si>
  <si>
    <t>11d7a2d5-04a7-4225-8631-40e0c7d7c6c9</t>
  </si>
  <si>
    <t>3766a387-80ca-4360-87ef-5a2f71f5c1ee</t>
  </si>
  <si>
    <t>de4a99ae-dda1-49f1-9674-3437ca395cc5</t>
  </si>
  <si>
    <t>9e48f59f-15e2-4729-a3f1-8cd1b3734521</t>
  </si>
  <si>
    <t>e744bb64-81ac-473c-ab4f-451b55d86fc1</t>
  </si>
  <si>
    <t>cf127e60-a155-44a4-9903-e6743a9ffc74</t>
  </si>
  <si>
    <t>7162a41f-eb3e-4a22-8de6-8f1e287c7165</t>
  </si>
  <si>
    <t>b2155c48-c73b-46cd-8a8f-27d80c62ffe1</t>
  </si>
  <si>
    <t>e5b2050e-c1de-4721-bffb-3f8d23ac76fa</t>
  </si>
  <si>
    <t>eb148c6f-7733-4c10-8faf-ec692a8b1145</t>
  </si>
  <si>
    <t>Vertical to portal walls</t>
  </si>
  <si>
    <t>f70683f7-96f5-40eb-8952-ede2cd2b85c0</t>
  </si>
  <si>
    <t>C2-150</t>
  </si>
  <si>
    <t>C12.1.29.1</t>
  </si>
  <si>
    <t>Stripping/cutting the pile heads (1050 mm diameter augered piles)</t>
  </si>
  <si>
    <t>Pile Integrity Testing on augered/bored piles</t>
  </si>
  <si>
    <t>66eae36e-1d43-45ce-9d5e-b58405062690</t>
  </si>
  <si>
    <t>Base integrity tests per 1050 mm pile</t>
  </si>
  <si>
    <t>Log of cored data</t>
  </si>
  <si>
    <t>Grouting up all CSL tubes and core holes after successful testing</t>
  </si>
  <si>
    <t>Foundation fill placed by labour enhanced methods consisting of:</t>
  </si>
  <si>
    <t>Structure:</t>
  </si>
  <si>
    <t>931cb920-15e9-4c50-a971-d24e05fd6d9b</t>
  </si>
  <si>
    <t>C13.4.5.2</t>
  </si>
  <si>
    <t>4e05917b-35a4-429d-a7f8-fa71887ebb72</t>
  </si>
  <si>
    <t>Parapets 1640 mm high F Shape</t>
  </si>
  <si>
    <t>5751be5d-191b-49b6-ba32-432194db869b</t>
  </si>
  <si>
    <t>34144c4c-7824-4e8f-a574-94997dc39971</t>
  </si>
  <si>
    <t>c6ac976d-ba88-4241-ae46-1ad996cc1883</t>
  </si>
  <si>
    <t>2fbd749e-cf62-4fe5-9a47-e3a2752f14b1</t>
  </si>
  <si>
    <t>Foundations, barrels, wingwalls, headwalls, apron slabs and guardrail post plinths</t>
  </si>
  <si>
    <t>Synthetic drainage strips 200 mm wide, proprietary drainage core in filter fabric jacket</t>
  </si>
  <si>
    <t>40768bc5-1084-4ade-a6ad-4612f3b8e285</t>
  </si>
  <si>
    <t>353abd67-dd36-4daf-8f3b-f59d1b0e5ac8</t>
  </si>
  <si>
    <t>af48279c-b321-4115-a5f7-d404a2423e43</t>
  </si>
  <si>
    <t>9b6e4869-2ff0-48ca-9d78-156942dc5aca</t>
  </si>
  <si>
    <t>8c8ee262-e166-442f-821c-712d27b5e090</t>
  </si>
  <si>
    <t>f5021694-6c44-43e7-8e79-a76a257a0f11</t>
  </si>
  <si>
    <t>Durability concrete (Class D):</t>
  </si>
  <si>
    <t>aab32f09-c919-4e90-bbfe-adee7e5ae8af</t>
  </si>
  <si>
    <t>58d97309-0d11-420d-8882-0ced0cf04020</t>
  </si>
  <si>
    <t>1dd55075-aad5-492b-8333-5306c12374fb</t>
  </si>
  <si>
    <t>6b0949d8-8aea-46e8-869c-e5f2cede2f2a</t>
  </si>
  <si>
    <t>a09c088f-3516-4e19-bd79-f90f0f3e4e9b</t>
  </si>
  <si>
    <t>921bca50-5a6d-4660-95ec-1d6b284b9786</t>
  </si>
  <si>
    <t>7df45019-579f-45bb-9333-d2fc43c5148e</t>
  </si>
  <si>
    <t>STAKEHOLDER AND COMMUNITY LIAISON, AND TARGET LABOUR AND TARGETED ENTERPRISES UTILISATION AND DEVELOPMENT</t>
  </si>
  <si>
    <t>Handling costs and profit in respect of payment associated with sub-item D10.05(f)</t>
  </si>
  <si>
    <t>aeb0e77e-83d6-4f12-aa25-7592a3352ada</t>
  </si>
  <si>
    <t>538de89b-ce96-4f76-983f-0cc1222c7254</t>
  </si>
  <si>
    <t>c0969728-0706-4e0b-964e-1ed26484bdfd</t>
  </si>
  <si>
    <t>C12.6.5</t>
  </si>
  <si>
    <t>2696831d-ef67-472f-8cfa-ce3b9d1ce5a8</t>
  </si>
  <si>
    <t>28a1beb6-0e86-49e8-852e-b01e32fb9984</t>
  </si>
  <si>
    <t>C2-201</t>
  </si>
  <si>
    <t>f463669c-4c58-41cc-9405-ab49698dcff6</t>
  </si>
  <si>
    <t>C2-205</t>
  </si>
  <si>
    <t>5aecb07b-1850-44b3-96c2-a583ba3d9930</t>
  </si>
  <si>
    <t>ae1c50ce-2e34-4a78-9889-afbf2cdefc8a</t>
  </si>
  <si>
    <t>Holding Down Bolt set (4x M30 Galvanised H.D Bolts, 600mm long, refer to drawing for additional detail):</t>
  </si>
  <si>
    <t>055d6d3c-13d1-47ad-a91c-e8fa52be5eae</t>
  </si>
  <si>
    <t>22078865-7fab-48d7-bf76-79c86046f286</t>
  </si>
  <si>
    <t>Earthing tests</t>
  </si>
  <si>
    <t>cd94dc65-c491-4900-aae7-d3993154f771</t>
  </si>
  <si>
    <t>f1cc48f5-ceb2-4128-b9fa-368b31fb5cce</t>
  </si>
  <si>
    <t>C2-212</t>
  </si>
  <si>
    <t>2cff4377-93d5-4f25-aa59-7fd9f559b16a</t>
  </si>
  <si>
    <t>f0d3d10d-ce11-4b0e-8af9-e5f53b8d5a40</t>
  </si>
  <si>
    <t>Cherry picker truck</t>
  </si>
  <si>
    <t>3.1.3</t>
  </si>
  <si>
    <t>3.2.1</t>
  </si>
  <si>
    <t>Supply and install 160mm Ø sleeve as per specification excluding excavation and reinstatement (measured above)</t>
  </si>
  <si>
    <t>1ca20a77-0d93-4de4-8751-4eb719fe4a49</t>
  </si>
  <si>
    <t>3.4.1</t>
  </si>
  <si>
    <t>12m Streetlight pole (total length; 12m MH) complete with baseplate</t>
  </si>
  <si>
    <t>969e2860-3624-4bd0-80d4-6894a0c1fdac</t>
  </si>
  <si>
    <t>3.6.1</t>
  </si>
  <si>
    <t>Luminaires associated with urban road section (138W) at a mounting height of 12m</t>
  </si>
  <si>
    <t>C2-216</t>
  </si>
  <si>
    <t>Luminaires associated with task specific lighting (footbridge streetlight luminaire at 13 900 lm) at a mounting height of 12m</t>
  </si>
  <si>
    <t>3.8.1</t>
  </si>
  <si>
    <t>120mm²</t>
  </si>
  <si>
    <t>b2405a4b-4ad9-408b-b0ec-476d5b3e798b</t>
  </si>
  <si>
    <t>Supply and install 600V/1000V PVC/SWA/PVC/PVC/ECC 4 core Alu cable in cable trenches or sleeves</t>
  </si>
  <si>
    <t>120mm² 4 core cable</t>
  </si>
  <si>
    <t>3.11.2</t>
  </si>
  <si>
    <t>c5731434-6ae7-43cc-b552-92a4153a0e47</t>
  </si>
  <si>
    <t>3.13.2</t>
  </si>
  <si>
    <t>Soil resistivity survey</t>
  </si>
  <si>
    <t>84690d1c-e806-40ec-98a3-7b38366e20f7</t>
  </si>
  <si>
    <t>9c265f6a-93ad-4e0e-9fed-ba7646496eda</t>
  </si>
  <si>
    <t>3.15.2</t>
  </si>
  <si>
    <t>PROVISIONAL COSTS</t>
  </si>
  <si>
    <t>Removal of existing LV infrastructure not identified at Tender stage</t>
  </si>
  <si>
    <t>SCHEDULE</t>
  </si>
  <si>
    <t>PAYNE PEDESTRIAN OVERPASS BRIDGE B0673 @ KM 75.103 TOTAL</t>
  </si>
  <si>
    <t>CONCRETE MEDIAN BARRIERS (INCLUDING LIGHT MAST FITTINGS) NWTN2 TOTAL</t>
  </si>
  <si>
    <t>SCHEDULE B8:</t>
  </si>
  <si>
    <t>SCHEDULE F:</t>
  </si>
  <si>
    <t>Tender Completion Duration</t>
  </si>
  <si>
    <t>Use Fixed Tender Contingency Amt</t>
  </si>
  <si>
    <t>5c05fbc1-6a4d-4766-902b-877f8839bd50</t>
  </si>
  <si>
    <t>(i)</t>
  </si>
  <si>
    <t>e932121b-caa4-4bca-ade2-e62f76a5b6bb</t>
  </si>
  <si>
    <t>6a8bb699-4f38-4ce9-b95b-db8c24bf503a</t>
  </si>
  <si>
    <t>89290b0e-31b2-4f1b-b285-b06da86e8c7b</t>
  </si>
  <si>
    <t>Mobilisation period</t>
  </si>
  <si>
    <t>m²</t>
  </si>
  <si>
    <t>bd923bf6-dd7d-419f-b6a1-a102fbaae247</t>
  </si>
  <si>
    <t>Open concrete working floors and verandas</t>
  </si>
  <si>
    <t>b62df7d5-3da5-4a57-95ef-decfe8f0e1fc</t>
  </si>
  <si>
    <t>Items measured by area</t>
  </si>
  <si>
    <t>021a4401-e5dd-4df3-b267-ebaa787b090b</t>
  </si>
  <si>
    <t>C1.4.3.13</t>
  </si>
  <si>
    <t>630f1ea4-15db-4c49-8328-3540c51b029a</t>
  </si>
  <si>
    <t>C1.4.3.20</t>
  </si>
  <si>
    <t>C1.4.3.24</t>
  </si>
  <si>
    <t>UPS / Voltage stabiliser</t>
  </si>
  <si>
    <t>Handling costs and profit in respect of item C1.4.4.13</t>
  </si>
  <si>
    <t>C2-8</t>
  </si>
  <si>
    <t>Provision of an armed response service at the Engineer’s rented accommodation (8 houses)</t>
  </si>
  <si>
    <t>1777cd8e-a0dc-4c87-8081-a46672a7ee8d</t>
  </si>
  <si>
    <t>c819c875-9e01-465e-84ed-b3b4d5b79b49</t>
  </si>
  <si>
    <t>724459ea-2390-41cb-a11d-a51abe7d6d34</t>
  </si>
  <si>
    <t>690a1016-7961-49d7-9f2c-7a94ea3c7f92</t>
  </si>
  <si>
    <t>Windrowing topsoil</t>
  </si>
  <si>
    <t>Hauling material for use in the Works and off-loading it on the site of the Works</t>
  </si>
  <si>
    <t>2abb9ba8-a457-4f5a-ac7f-60b3a0bb9e94</t>
  </si>
  <si>
    <t>f3333589-b455-4ae8-a22f-1803718e1351</t>
  </si>
  <si>
    <t>C3.2.3.2</t>
  </si>
  <si>
    <t>Excavate material to spoil from roadbed construction, material obtained from</t>
  </si>
  <si>
    <t>be8d4384-4474-41bd-bf38-96cb6f6a1ea1</t>
  </si>
  <si>
    <t>b97abbb4-b019-4ee3-82fe-6535387338a3</t>
  </si>
  <si>
    <t>Lower selected subgrade layer (150 mm thick) compacted to 93 % of MDD:</t>
  </si>
  <si>
    <t>C1.5.4 / C5.4.2</t>
  </si>
  <si>
    <t>33a6987d-20c3-45c3-a191-6751ec7867a9</t>
  </si>
  <si>
    <t>e3687546-2a07-4b88-bc76-cc6479978b5f</t>
  </si>
  <si>
    <t>1989a4f9-923e-4131-b589-0bd81500cb7b</t>
  </si>
  <si>
    <t>C1.5.4 / C8.1.1</t>
  </si>
  <si>
    <t>Inverted bitumen emulsion</t>
  </si>
  <si>
    <t>Exceeding 50 mm but not exceeding 100 mm</t>
  </si>
  <si>
    <t>Exceeding 10 m² but not exceeding 50 m² including for edge repairs wider than 250 mm</t>
  </si>
  <si>
    <t>35e1f978-387d-49e2-8fb7-762ae5a55383</t>
  </si>
  <si>
    <t>C1.5.4 / C8.8.3</t>
  </si>
  <si>
    <t>Asphalt for a patching  (continuously graded sand skeletal mix using 50/70 penetration bitumen and 14 mm Nominal Maximum Partical Size (NMPS))</t>
  </si>
  <si>
    <t>a0c88443-3e4e-4ea9-b077-424e25757136</t>
  </si>
  <si>
    <t>700127b3-2a22-4b3f-a16a-322fe4baed6f</t>
  </si>
  <si>
    <t>58324d5f-0495-4b06-b5bd-7c480dbf9ff5</t>
  </si>
  <si>
    <t>Providing temporary fences and gates</t>
  </si>
  <si>
    <t>ccd39e0e-081e-48aa-8847-9b66daa99e1e</t>
  </si>
  <si>
    <t>c1f59cab-2ce2-49ff-af52-e721a4050b7b</t>
  </si>
  <si>
    <t>Overpainting as temporary measure</t>
  </si>
  <si>
    <t>f91e8e5b-00d3-4e5e-8c0b-ce5f3db1e1d7</t>
  </si>
  <si>
    <t>Temporary traffic control facilities</t>
  </si>
  <si>
    <t>Double sided, reversible left or right:</t>
  </si>
  <si>
    <t>man-shift</t>
  </si>
  <si>
    <t>64cda2ad-d163-4fe6-813d-841e74477fc6</t>
  </si>
  <si>
    <t>5837d23e-32ed-4368-8e90-98cb5ab90c35</t>
  </si>
  <si>
    <t>Traffic calming devices</t>
  </si>
  <si>
    <t>4cdc9940-89f5-467a-8660-338ca0b0c9f7</t>
  </si>
  <si>
    <t>0c426f35-ea26-4e8c-a198-d441f0230840</t>
  </si>
  <si>
    <t>1e827ff7-47ee-4498-b58a-acec737f2870</t>
  </si>
  <si>
    <t>3a71bd2f-ab6f-4bf1-9632-3ebee589879a</t>
  </si>
  <si>
    <t>Erecting of guardrails at 3,81 m spacing</t>
  </si>
  <si>
    <t>6d53723c-7d75-4c72-9c09-ea3bea92debd</t>
  </si>
  <si>
    <t xml:space="preserve">1200mm size (Road signs, TSC, DTG-, TGS- AND TG-series)_x000D_
</t>
  </si>
  <si>
    <t>cde17b24-0534-4346-bca0-83c7d3a1bb65</t>
  </si>
  <si>
    <t>C1.5.11</t>
  </si>
  <si>
    <t>C1.5.11.6</t>
  </si>
  <si>
    <t>ad64e41e-a22d-4ecd-bc49-34e6c3447809</t>
  </si>
  <si>
    <t>Provision of contractor designed lateral support using Geosynthetic Materials for retaining fill for heights:</t>
  </si>
  <si>
    <t>C1.6.8.2</t>
  </si>
  <si>
    <t>C1.6.10.1</t>
  </si>
  <si>
    <t>32ac9624-e95b-4b82-8af6-4f8be516c03c</t>
  </si>
  <si>
    <t>ffaa0e71-a48d-44f2-a2eb-9781bb989862</t>
  </si>
  <si>
    <t>Existing Telkom services</t>
  </si>
  <si>
    <t>C2.1.1.4</t>
  </si>
  <si>
    <t>C2.1.2.2</t>
  </si>
  <si>
    <t>Survey to verify existing service positions</t>
  </si>
  <si>
    <t>Up to 1,0m deep</t>
  </si>
  <si>
    <t>04158393-7c73-4784-932d-aa13b83e5ae6</t>
  </si>
  <si>
    <t>2a5c31d7-e225-4743-ad7f-532d39154b76</t>
  </si>
  <si>
    <t>f9d1cf8e-7500-40b1-942c-c3fb227e985e</t>
  </si>
  <si>
    <t>Extra over items C3.1.5.1 and C3.1.5.2 for stabilisation with 4,0% CEM II (32.5) cement</t>
  </si>
  <si>
    <t>C3.1.6</t>
  </si>
  <si>
    <t>Polymer film sheeting or similar approved material, for lining subsoil drainage systems</t>
  </si>
  <si>
    <t>C3.1.13.1</t>
  </si>
  <si>
    <t>Junction boxes  refer, Dwg No. J36259/TD-D-SD-1003)</t>
  </si>
  <si>
    <t>C3.2.1.2</t>
  </si>
  <si>
    <t>Backfilling</t>
  </si>
  <si>
    <t>C3.2.2.4</t>
  </si>
  <si>
    <t>900 mm diameter with Ogee joints Class 75D</t>
  </si>
  <si>
    <t>C3.2.4</t>
  </si>
  <si>
    <t>C3.2.5.2</t>
  </si>
  <si>
    <t>C3.2.7.2</t>
  </si>
  <si>
    <t>9a4dbf16-360a-4054-a007-51adc88475d2</t>
  </si>
  <si>
    <t>9be05de5-ee0f-47df-a1cb-a65cdefc6219</t>
  </si>
  <si>
    <t>14aa47d4-2715-43f7-8664-868b18b82cc2</t>
  </si>
  <si>
    <t>061c3456-110a-42c0-9141-6280add7ec69</t>
  </si>
  <si>
    <t>C3.2.23.2</t>
  </si>
  <si>
    <t>a1a2bbcd-706c-4bbb-8ecf-d59e2301d201</t>
  </si>
  <si>
    <t>Loading from stockpile using machines and some hand labour where necessary</t>
  </si>
  <si>
    <t>02531da8-e0c9-4f1b-93dd-38073351ebad</t>
  </si>
  <si>
    <t>71973a1b-66a9-48c3-875c-2de55901bcbc</t>
  </si>
  <si>
    <t>C2-29</t>
  </si>
  <si>
    <t>CONCRETE KERBING AND CHANNELING, ASPHALT BERMS, CHUTES, DOWNPIPES, AS WELL AS CONCRETE, STONE PITCHED AND GABION LININGS FOR OPEN DRAINS</t>
  </si>
  <si>
    <t>Concrete kerbing</t>
  </si>
  <si>
    <t>C3.3.2</t>
  </si>
  <si>
    <t>Extra over items C3.3.1 and C3.3.2 for concrete kerbing or concrete kerbing and channeling on curves</t>
  </si>
  <si>
    <t>On curves with radii more than or equal to 1,0 m but less than 5,0 m</t>
  </si>
  <si>
    <t>08c409fc-c140-4e0e-b14e-1abad42c9c9c</t>
  </si>
  <si>
    <t>c8d8867c-8676-4442-b6a2-aaf996d5386c</t>
  </si>
  <si>
    <t>0a5b5736-d5be-466c-a42b-d008c5af6cb2</t>
  </si>
  <si>
    <t>55148b73-dc7a-45c8-80bd-01bc44f54e75</t>
  </si>
  <si>
    <t>d6640c08-717a-4de5-a7fc-8080a6aa93c3</t>
  </si>
  <si>
    <t>1403dd9a-99b6-4657-9b20-ee35048ebd7b</t>
  </si>
  <si>
    <t>C4.4.2.6</t>
  </si>
  <si>
    <t>Cost of sampling and material testing</t>
  </si>
  <si>
    <t>C2-36</t>
  </si>
  <si>
    <t>Compaction of in-situ material to 93% of MDD</t>
  </si>
  <si>
    <t>FILL</t>
  </si>
  <si>
    <t>1f8117dd-d43f-4bab-bab9-48b15cc1a571</t>
  </si>
  <si>
    <t>f7afa460-3327-4cee-a6b5-fe0940a7cda8</t>
  </si>
  <si>
    <t>C5.2.8.3</t>
  </si>
  <si>
    <t>dc3f306f-d6f2-403a-8187-af7a5e1ef385</t>
  </si>
  <si>
    <t>aad27b94-89f6-422f-9a10-2a4170168ec6</t>
  </si>
  <si>
    <t>3d583ff2-e342-44fd-ba4e-69e27375564a</t>
  </si>
  <si>
    <t>G5A crushed rock subbase layer (chemically stabilised) compacted to 97% of MDD:</t>
  </si>
  <si>
    <t>C5.3 / C1.7.1</t>
  </si>
  <si>
    <t>111165cc-af8b-40ad-bb85-b6f6875efc02</t>
  </si>
  <si>
    <t>c50377a8-93d2-4559-b66d-a118627266cd</t>
  </si>
  <si>
    <t>d4befbf8-7153-47d8-8e46-54b8227d95f2</t>
  </si>
  <si>
    <t>C6.2.1</t>
  </si>
  <si>
    <t>680d5f0f-7e44-4a4f-a4bf-988cbadf95ee</t>
  </si>
  <si>
    <t>bc0ab82d-6d96-42e9-9c3e-1ea6e6be8a6e</t>
  </si>
  <si>
    <t>C9</t>
  </si>
  <si>
    <t>C9.1.3.3</t>
  </si>
  <si>
    <t>C2-47</t>
  </si>
  <si>
    <t>4baca927-b374-455b-a65b-b0b19a30d6e2</t>
  </si>
  <si>
    <t>C11.1.7</t>
  </si>
  <si>
    <t>NON-STRUCTURAL GABIONS</t>
  </si>
  <si>
    <t>C11.4.1</t>
  </si>
  <si>
    <t>Erecting of guardrails at 3,81m spacing</t>
  </si>
  <si>
    <t>4ac142fe-09f9-4abe-9314-80e4f9e6a659</t>
  </si>
  <si>
    <t>C11.4.5</t>
  </si>
  <si>
    <t>2576a401-44b7-487f-acbf-3bf7cd753ca3</t>
  </si>
  <si>
    <t>Straight or curved longitudinal guardrails</t>
  </si>
  <si>
    <t>End treatments with single guardrails</t>
  </si>
  <si>
    <t>C11.5</t>
  </si>
  <si>
    <t>C11.5.3</t>
  </si>
  <si>
    <t>eea6c043-2009-4055-817a-2924c8afef1a</t>
  </si>
  <si>
    <t>50d332da-e303-41ce-9150-55d883b741be</t>
  </si>
  <si>
    <t>C11.5.7</t>
  </si>
  <si>
    <t>C11.5.10.1</t>
  </si>
  <si>
    <t>C2-54</t>
  </si>
  <si>
    <t>C11.6.1</t>
  </si>
  <si>
    <t>57bec7c5-86ab-4e0c-a3cc-f5ea2146ff57</t>
  </si>
  <si>
    <t xml:space="preserve">Kilometre Markers  </t>
  </si>
  <si>
    <t>C11.6.5</t>
  </si>
  <si>
    <t>C11.6.9</t>
  </si>
  <si>
    <t>C11.7.3</t>
  </si>
  <si>
    <t>Variations in rate of application</t>
  </si>
  <si>
    <t>e9001ebb-8c62-4dc3-9aea-09876c8e7ebe</t>
  </si>
  <si>
    <t>C11.7.7</t>
  </si>
  <si>
    <t>C2-58</t>
  </si>
  <si>
    <t>C11.8.1</t>
  </si>
  <si>
    <t>Trimming using machines for trimming or shaping (alternative to subitem C11.8.1.1)</t>
  </si>
  <si>
    <t>Grassing</t>
  </si>
  <si>
    <t>C11.8.5</t>
  </si>
  <si>
    <t>Unspecified work for landscaping</t>
  </si>
  <si>
    <t>C11.9</t>
  </si>
  <si>
    <t>FINISHING THE ROAD AND ROAD RESERVE AND TREATING OLD ROADS</t>
  </si>
  <si>
    <t>C2-61</t>
  </si>
  <si>
    <t>Establishment on site</t>
  </si>
  <si>
    <t>3698256e-1a09-4c6b-9eb0-6ed1245408ea</t>
  </si>
  <si>
    <t>C12.5.3.1</t>
  </si>
  <si>
    <t>C12.5.4.3</t>
  </si>
  <si>
    <t>C12.5.7.1</t>
  </si>
  <si>
    <t>8157d5e6-6fa9-4397-ac87-496cdee45bb2</t>
  </si>
  <si>
    <t>C2-65</t>
  </si>
  <si>
    <t>A2.1.8</t>
  </si>
  <si>
    <t>35684f0b-3611-45fa-92af-9763d4ccc227</t>
  </si>
  <si>
    <t>ec8df1ed-78c5-43e2-b7fe-f59d0528a9a9</t>
  </si>
  <si>
    <t>3518f393-b96f-41a9-9064-05024bd9931f</t>
  </si>
  <si>
    <t>e3325d37-8fc3-4be1-8b4e-5497b2a92aed</t>
  </si>
  <si>
    <t>ec816fa0-33c1-4e10-93a2-067a2bf49bc1</t>
  </si>
  <si>
    <t>557a8053-c22e-4b6c-aba0-bb1aceb4774f</t>
  </si>
  <si>
    <t>ad953204-c097-4d1f-8430-58982a4bf68c</t>
  </si>
  <si>
    <t>Mild-steel bars</t>
  </si>
  <si>
    <t>d9baf88c-c96b-4453-989f-34cd37f9b5e3</t>
  </si>
  <si>
    <t>f4568478-6443-442a-a866-0945ee9373bf</t>
  </si>
  <si>
    <t>C2-69</t>
  </si>
  <si>
    <t>b1201585-5f54-4638-ac42-98c30a6790b1</t>
  </si>
  <si>
    <t>9510bc3f-fb8c-4d44-be5a-175a30e1f538</t>
  </si>
  <si>
    <t>ANCILLARY STRUCTURAL ELEMENTS</t>
  </si>
  <si>
    <t>C2-72</t>
  </si>
  <si>
    <t>C13.9</t>
  </si>
  <si>
    <t>STRUCTURAL STEELWORK FOR MINOR STRUCTURES</t>
  </si>
  <si>
    <t>31abfaa3-b379-4695-9cf9-55bb1254e372</t>
  </si>
  <si>
    <t>03540b58-03c5-4580-8d99-d8de9e3ddcd9</t>
  </si>
  <si>
    <t>C2-76</t>
  </si>
  <si>
    <t>3d0ebf28-a510-4d0e-b577-0d9ed03c9d95</t>
  </si>
  <si>
    <t>3299faef-e18e-4ded-92bd-7f7327905851</t>
  </si>
  <si>
    <t>C13.3.1.2</t>
  </si>
  <si>
    <t>08d8c0e5-6531-4725-9e70-ed7e5e3cefbc</t>
  </si>
  <si>
    <t>C13.3.1.6</t>
  </si>
  <si>
    <t>d419218e-9a1f-4a2c-90a7-fd75a2871db4</t>
  </si>
  <si>
    <t>10eb84a8-07c7-43db-a0ef-331f4a915494</t>
  </si>
  <si>
    <t>5946407f-a88d-496b-8e45-034c13cea051</t>
  </si>
  <si>
    <t>9bef3acf-4a4c-4422-bdaf-8034c16f496b</t>
  </si>
  <si>
    <t>71bd2e55-ec28-4c19-a391-c4f01b77fe1a</t>
  </si>
  <si>
    <t>C2-83</t>
  </si>
  <si>
    <t>e0f25e00-cdf8-416d-a577-95d7ff52d9dc</t>
  </si>
  <si>
    <t>8d5fddf8-f3a7-4b54-aa70-0caf52daaaf4</t>
  </si>
  <si>
    <t>7a4939af-13ca-47b0-bcd1-226f3be19a55</t>
  </si>
  <si>
    <t>5c402cd1-8873-4358-b524-ad7b3db2bc00</t>
  </si>
  <si>
    <t>08f38115-cf51-42cb-8298-29ff78da2bbc</t>
  </si>
  <si>
    <t>8fe430ab-756f-4d0d-9ad7-76d7de04dbfc</t>
  </si>
  <si>
    <t>ce535989-a5e9-422a-8db1-db398e4eb546</t>
  </si>
  <si>
    <t>f308289b-a5fc-4375-85e9-b8acfcfaaa25</t>
  </si>
  <si>
    <t>1eea818f-47d3-4448-aee2-b042d0c327aa</t>
  </si>
  <si>
    <t>C2-90</t>
  </si>
  <si>
    <t>352977be-854b-4497-aa8c-e6dcff2e7c6c</t>
  </si>
  <si>
    <t>C2-94</t>
  </si>
  <si>
    <t>8bda9df0-1b5e-4ba4-98c2-dd142e85cfaf</t>
  </si>
  <si>
    <t>71abdb0b-c561-4afa-b5d7-fe065edb9796</t>
  </si>
  <si>
    <t>b265a4e8-fa8f-426f-ac06-852de24bc43a</t>
  </si>
  <si>
    <t>476be980-1ebc-45a8-94f3-b458d799806e</t>
  </si>
  <si>
    <t>9baafdde-2f9c-4268-bea8-0b7216b5da34</t>
  </si>
  <si>
    <t>25a344cb-e3bb-451c-9627-a136620ba51d</t>
  </si>
  <si>
    <t>e7aa90cc-64ee-49be-b04e-c471fa266b68</t>
  </si>
  <si>
    <t>fb513871-98ca-48e0-8ab9-ef24d8bce442</t>
  </si>
  <si>
    <t>3483a250-d4f6-41a3-bd13-38f8f0826f90</t>
  </si>
  <si>
    <t>536998df-3669-460b-b721-5e39d32e06b2</t>
  </si>
  <si>
    <t>50bdc8ec-57f3-42dd-b335-e48cffdd68ad</t>
  </si>
  <si>
    <t>494450f1-d575-4c72-bddb-0bc09993afec</t>
  </si>
  <si>
    <t>c171ca7d-0869-4bfd-ba70-8817aafc7386</t>
  </si>
  <si>
    <t>325a6e68-3d8b-4848-869a-a3605742fab8</t>
  </si>
  <si>
    <t>ceb960b9-788d-4d87-9dd7-6ec6ec8c4099</t>
  </si>
  <si>
    <t>&gt; 4,5m and &lt; 6,0m</t>
  </si>
  <si>
    <t>88b512d3-16f1-452c-b0c0-678901a76c1b</t>
  </si>
  <si>
    <t>12d19cf7-101c-48b1-845c-eccc2254c488</t>
  </si>
  <si>
    <t>Polyethylene sheeting, 0.25 mm thick to approach slab</t>
  </si>
  <si>
    <t>6283fad8-c0af-4d45-8c6b-3acbd94efb32</t>
  </si>
  <si>
    <t>406883ea-23c8-41b5-b5bb-799574d13716</t>
  </si>
  <si>
    <t>f9a67b66-1a15-46f5-bb90-d1f58d9d842b</t>
  </si>
  <si>
    <t>Inclined formwork to provide:</t>
  </si>
  <si>
    <t>C2-118</t>
  </si>
  <si>
    <t>6001d958-6ea4-4234-99fc-347d3f097ab4</t>
  </si>
  <si>
    <t>7ffff08b-9519-491b-b492-27667a3405bd</t>
  </si>
  <si>
    <t>17575586-1466-4c01-ac3f-59f492469e8c</t>
  </si>
  <si>
    <t>100mm diameter cement- fibre pipes filled with no-fines concrete</t>
  </si>
  <si>
    <t>abb59445-ba62-493d-bf25-5b5cefe16c40</t>
  </si>
  <si>
    <t>dca649ea-8db0-47ba-905f-e2d374521240</t>
  </si>
  <si>
    <t>4d4b9ce2-e08d-4a70-a43e-38967fdff0e9</t>
  </si>
  <si>
    <t>90ddd8d7-beb1-41dc-bcff-19f9d30e33dd</t>
  </si>
  <si>
    <t>526e0d8b-c450-43fe-aab1-3815014ddf35</t>
  </si>
  <si>
    <t>060c8cfd-cf1b-4971-95f5-f3a13e2475e7</t>
  </si>
  <si>
    <t>6068a467-7a5f-4377-bc58-135e63cbadad</t>
  </si>
  <si>
    <t>732df26a-99fd-4582-a036-a2523e1f144f</t>
  </si>
  <si>
    <t>C2-129</t>
  </si>
  <si>
    <t>08d5ab0e-6240-4521-80ac-11a167070a0c</t>
  </si>
  <si>
    <t>26d66d4e-0b34-4f87-a77e-c852a9bce6a8</t>
  </si>
  <si>
    <t>6a2639ed-87c5-4a86-9a61-30b1dd23c756</t>
  </si>
  <si>
    <t>6e61a007-bd22-4d8f-84e0-0beb3969871d</t>
  </si>
  <si>
    <t>C2-136</t>
  </si>
  <si>
    <t>1a0c3dca-720e-4211-ae62-13873cc1cab1</t>
  </si>
  <si>
    <t>b9445be7-2f78-46ec-a2dc-1a04b6a07b34</t>
  </si>
  <si>
    <t>ee545104-43de-4f3f-8392-bc2ee1f5f138</t>
  </si>
  <si>
    <t>8a8f2a44-cbca-4320-9e5e-8aaa3d68be05</t>
  </si>
  <si>
    <t>e5404891-6b55-4098-94b1-9367ee596fc8</t>
  </si>
  <si>
    <t>c4e21e84-452e-40cc-bd10-c9707aa04f3c</t>
  </si>
  <si>
    <t>C2-143</t>
  </si>
  <si>
    <t>43f97000-b501-497d-a331-5858735f84ff</t>
  </si>
  <si>
    <t>C2-147</t>
  </si>
  <si>
    <t>7cc70794-a138-42cf-8247-e96adfa884f5</t>
  </si>
  <si>
    <t>Two component gun-grade polysulphide sealant, 10x10mm to expansion joints as shown on the drawings</t>
  </si>
  <si>
    <t>14d38fec-2a0f-42b8-8852-b0feb7960275</t>
  </si>
  <si>
    <t>C12.1.15.1</t>
  </si>
  <si>
    <t>Steel reinforcement in cast in situ piles:</t>
  </si>
  <si>
    <t>C12.1.16</t>
  </si>
  <si>
    <t>C12.1.27</t>
  </si>
  <si>
    <t>Drilling the cores 55 mm in:</t>
  </si>
  <si>
    <t>C2-154</t>
  </si>
  <si>
    <t>Class F1 surface finish to:</t>
  </si>
  <si>
    <t>490dd8de-80e5-4fcb-95a5-12a26c9307a7</t>
  </si>
  <si>
    <t xml:space="preserve">Curing membranes to structural element and surface for spread footings, pier wall faces and abutments </t>
  </si>
  <si>
    <t>Transporting and erecting precast concrete members Precast panels between beams 1,000 m in length, dwg GBP17/02/25, approximate mass 0.171 t</t>
  </si>
  <si>
    <t>C2-158</t>
  </si>
  <si>
    <t>End blocks 1220m high F Shape 4000 mm long</t>
  </si>
  <si>
    <t>C2-161</t>
  </si>
  <si>
    <t>c85641a2-e5b1-4741-a323-28d77ee78570</t>
  </si>
  <si>
    <t>0m up to 1,5 m</t>
  </si>
  <si>
    <t>eddce75f-357c-4f35-931b-783091b7678b</t>
  </si>
  <si>
    <t>41a89114-4131-4a8b-96b0-59a062853612</t>
  </si>
  <si>
    <t>04e6e576-22c3-4d58-8d21-118c576e1880</t>
  </si>
  <si>
    <t>Rate Only</t>
  </si>
  <si>
    <t>Provision of designs and drawings of falsework and formwork by an ECSA registered Professional Engineer or Technologist (description of member to which applicable)</t>
  </si>
  <si>
    <t>C2-165</t>
  </si>
  <si>
    <t>8fce48e4-b16e-4000-b73b-18ad684f1b79</t>
  </si>
  <si>
    <t>53cc2297-ff9f-454b-a3e1-e6f439abfd1e</t>
  </si>
  <si>
    <t>c3184f52-13ff-42dc-894b-d42cfb993537</t>
  </si>
  <si>
    <t>635d4304-844e-41f0-85e9-b242755ce5b2</t>
  </si>
  <si>
    <t>f7d68e7a-d8a9-44cb-8ef6-9eda5f4dc71a</t>
  </si>
  <si>
    <t>C2-172</t>
  </si>
  <si>
    <t>e0091768-25bb-49c0-afbd-e3a8a2952a64</t>
  </si>
  <si>
    <t>Class D24/30 - XC3 (100)-20 in foundations, barrels, wingwalls, headwalls and apron slabs</t>
  </si>
  <si>
    <t>8dddf84c-9a70-42d5-a3d9-5a5d8727cf88</t>
  </si>
  <si>
    <t>3410ebc7-3f4d-4992-b9f4-15f628023498</t>
  </si>
  <si>
    <t>C2-176</t>
  </si>
  <si>
    <t>bdd05a61-470e-4019-afde-bcb6892a4b4d</t>
  </si>
  <si>
    <t>0ed1d070-b27b-4a31-9968-d33aada09155</t>
  </si>
  <si>
    <t>d910a609-f75b-4a74-9487-ace001ea7c50</t>
  </si>
  <si>
    <t>d0fe0da7-f9c7-452a-8187-66b1f188353a</t>
  </si>
  <si>
    <t>C2-183</t>
  </si>
  <si>
    <t>b81b2b0a-6f22-49b8-ab42-8866f76090f1</t>
  </si>
  <si>
    <t>31718a5b-80ce-4ca3-b58f-5dac210396cc</t>
  </si>
  <si>
    <t>777f6ad0-7644-4884-8333-06cab9ba7b1c</t>
  </si>
  <si>
    <t>6c8ebabd-d68f-448b-8664-652f1090f5f1</t>
  </si>
  <si>
    <t>&gt; 3,0 m and &lt; 4,5 m</t>
  </si>
  <si>
    <t>0c610789-bacb-4298-9411-6a1085afe1bf</t>
  </si>
  <si>
    <t>efbf15d6-cea1-4cec-89f0-b9b47638e7fa</t>
  </si>
  <si>
    <t>c5f853c6-687d-4d88-a4da-df1239fdd7f7</t>
  </si>
  <si>
    <t>C2-190</t>
  </si>
  <si>
    <t>24edc617-ff2f-41a3-80a9-a4de08b11aa2</t>
  </si>
  <si>
    <t>2bd65d75-373f-41f5-87f2-0d674ff91cfe</t>
  </si>
  <si>
    <t>C2-194</t>
  </si>
  <si>
    <t>d128fdee-3de5-4284-b50a-ec72cba5cae6</t>
  </si>
  <si>
    <t>e3a3479e-e21b-4458-bda7-d8a6d20842aa</t>
  </si>
  <si>
    <t>b71db13c-7871-49bc-917e-e83274128f95</t>
  </si>
  <si>
    <t>dac22ddd-a109-466a-a964-4dcd0d044e08</t>
  </si>
  <si>
    <t>3a719bbd-2bbb-4630-b71d-77cc639402d6</t>
  </si>
  <si>
    <t>Handling costs and profit in respect of payment associated with sub-item D10.06(d)(i).</t>
  </si>
  <si>
    <t>35d6a428-8af4-4aa8-8a3e-89b28b62de50</t>
  </si>
  <si>
    <t>bda97cbd-13c4-4374-93a7-08b08827b6b6</t>
  </si>
  <si>
    <t>0d8578d9-4833-4076-9cdf-78ca8b46743c</t>
  </si>
  <si>
    <t>c5f78329-2b77-4c12-984a-3870c9563381</t>
  </si>
  <si>
    <t>F Shaped Parapets</t>
  </si>
  <si>
    <t>db5885bc-79e4-4c90-97ba-e18509688fc4</t>
  </si>
  <si>
    <t>98677ab5-ed41-456d-b59f-f85dec826d61</t>
  </si>
  <si>
    <t>7805132a-d182-432c-b277-84a467c59094</t>
  </si>
  <si>
    <t>Welded Mesh (Ref : 888)</t>
  </si>
  <si>
    <t>b4c6fdfe-0631-4cef-8f3b-be1003e935ee</t>
  </si>
  <si>
    <t>e55d0357-dbf9-4aac-b091-4450e2576b08</t>
  </si>
  <si>
    <t>C13.9.2.2</t>
  </si>
  <si>
    <t>C2-209</t>
  </si>
  <si>
    <t>f1b10ab9-82c5-4892-a9c9-80dd9fe3925b</t>
  </si>
  <si>
    <t>cb2dd772-7fa8-4634-ad6e-f872247cb662</t>
  </si>
  <si>
    <t>1.2</t>
  </si>
  <si>
    <t>Application for way-leaves and permits (Telkom, Civil, Electrical and Eskom)</t>
  </si>
  <si>
    <t>1.6</t>
  </si>
  <si>
    <t>10mm² 4 core cable – SWA/PVC</t>
  </si>
  <si>
    <t>Recover existing PVC/SWA/PVC/PVC Cu or Alu cable (inclusive of trenching over cable, recovery of cable and reinstatement of all cable trenches)</t>
  </si>
  <si>
    <t>2.2.1</t>
  </si>
  <si>
    <t>61aeba9c-6932-4e50-b54c-ee6c5d923093</t>
  </si>
  <si>
    <t>2.4</t>
  </si>
  <si>
    <t>a3b0ceef-f34d-4897-93ed-44553018ea00</t>
  </si>
  <si>
    <t>323d371d-b392-4c3c-aa5b-f2ce530f57f2</t>
  </si>
  <si>
    <t>Works not identified at tender stage</t>
  </si>
  <si>
    <t>43ea4910-d515-44db-8023-0fbca66b6a43</t>
  </si>
  <si>
    <t>Artisan (Electrician)</t>
  </si>
  <si>
    <t>Overtime:</t>
  </si>
  <si>
    <t>Sunday time:</t>
  </si>
  <si>
    <t>85823bb6-7ec3-4342-8f53-fa863fb9caf9</t>
  </si>
  <si>
    <t>3.1.7</t>
  </si>
  <si>
    <t>Reinstate "direct-plant-pole" holes with 1:10 soilcrete mixture</t>
  </si>
  <si>
    <t>3.1.13</t>
  </si>
  <si>
    <t>Repairs to existing paved or pre-mix surfaces</t>
  </si>
  <si>
    <t>3.2</t>
  </si>
  <si>
    <t>3.2.5</t>
  </si>
  <si>
    <t>231a7f11-a348-4a19-ad2e-e7c6f850467c</t>
  </si>
  <si>
    <t>060c43ba-be8f-4e05-a7d1-f3b78a79f3d1</t>
  </si>
  <si>
    <t>7.2m Streetlight pole (total length; 6m MH)</t>
  </si>
  <si>
    <t>3.6</t>
  </si>
  <si>
    <t>3.6.5</t>
  </si>
  <si>
    <t>3.7.3</t>
  </si>
  <si>
    <t>3.9.3</t>
  </si>
  <si>
    <t>3.11.6</t>
  </si>
  <si>
    <t>Earthing and Bonding</t>
  </si>
  <si>
    <t xml:space="preserve">LV Distribution Kiosk - Anti-Vandal Kiosk </t>
  </si>
  <si>
    <t>3.14.4</t>
  </si>
  <si>
    <t>Additional earth spikes 2.4m x 16mm</t>
  </si>
  <si>
    <t>3.15.6</t>
  </si>
  <si>
    <t>3.16.4</t>
  </si>
  <si>
    <t>3.18.4</t>
  </si>
  <si>
    <t>SERIES C3</t>
  </si>
  <si>
    <t>ACCESS COLLECTOR ROADS TOTAL</t>
  </si>
  <si>
    <t>STREETLIGHTING TOTAL</t>
  </si>
  <si>
    <t>of Subtotal B</t>
  </si>
  <si>
    <t>SCHEDULE B10:</t>
  </si>
  <si>
    <t xml:space="preserve">Safety </t>
  </si>
  <si>
    <t>C1.2.2.5</t>
  </si>
  <si>
    <t>Submission of a Scheme 2 Initial Programme</t>
  </si>
  <si>
    <t>4045fb85-0ff1-4e2f-91ed-a650de046a9b</t>
  </si>
  <si>
    <t>C1.2.6.1</t>
  </si>
  <si>
    <t>C1.2.7.3</t>
  </si>
  <si>
    <t>C1.2.8.1</t>
  </si>
  <si>
    <t>BROUGHT FORWARD FROM THE PREVIOUS PAGE</t>
  </si>
  <si>
    <t>(iii)</t>
  </si>
  <si>
    <t>Gang leader</t>
  </si>
  <si>
    <t>ad39eeeb-7dd9-4031-a659-2af6ae0f07ed</t>
  </si>
  <si>
    <t>e1d96e78-f488-47a0-9633-6c06f542d1a4</t>
  </si>
  <si>
    <t>0779991f-e16e-40e4-aba7-14f8bebfe90f</t>
  </si>
  <si>
    <t>(m)</t>
  </si>
  <si>
    <t>10d55707-c4fe-4a93-95c3-9d69ef3b1905</t>
  </si>
  <si>
    <t>(q)</t>
  </si>
  <si>
    <t>C1.2.9.3</t>
  </si>
  <si>
    <t>PC1.2.10</t>
  </si>
  <si>
    <t>Time-related obligations</t>
  </si>
  <si>
    <t>2b44325a-ea04-4d17-b468-11ad5d6aee81</t>
  </si>
  <si>
    <t>Laboratories</t>
  </si>
  <si>
    <t>Roofs over open concrete working floors and verandas</t>
  </si>
  <si>
    <t>Office swivel chair</t>
  </si>
  <si>
    <t>db7386fb-746e-41d9-aa48-7a8b9c73ecb1</t>
  </si>
  <si>
    <t>C1.4.3.28</t>
  </si>
  <si>
    <t>4b4be4fa-fa21-489a-95fb-d6e48a43ef95</t>
  </si>
  <si>
    <t>e1383a63-7be9-437b-bb10-766b3c07a4b0</t>
  </si>
  <si>
    <t>C1.4.3.35</t>
  </si>
  <si>
    <t>Measuring wheel</t>
  </si>
  <si>
    <t>C1.4.3.39</t>
  </si>
  <si>
    <t>Handling costs and profit in respect of item C1.4.4.5</t>
  </si>
  <si>
    <t>Handling costs and profit in respect of item C1.4.4.9</t>
  </si>
  <si>
    <t>f60940af-21bb-4648-8de2-86f62a1c7ec4</t>
  </si>
  <si>
    <t>C1.5.4 / C1.6.1</t>
  </si>
  <si>
    <t xml:space="preserve">Excavating in all material situated within the following depth ranges below the surface level:_x000D_
</t>
  </si>
  <si>
    <t>C5.1.3.1</t>
  </si>
  <si>
    <t>C5.1.1.1</t>
  </si>
  <si>
    <t>5019853d-6d2f-49fe-8dcc-de8d0d7fee5d</t>
  </si>
  <si>
    <t>ad892f55-7529-4e7a-85a9-a0298d4c23a8</t>
  </si>
  <si>
    <t>2bf08c6b-f4c7-476a-be76-05b627de79c4</t>
  </si>
  <si>
    <t>1982cd73-dd8c-4658-934c-06a4a6eda21e</t>
  </si>
  <si>
    <t>d0ede602-9ff6-4002-bec1-af650f087545</t>
  </si>
  <si>
    <t>3d2a37f0-f164-4b85-bf32-dfcb45994841</t>
  </si>
  <si>
    <t>C10.1.22.2</t>
  </si>
  <si>
    <t>C1.5.4 / C11.4.2</t>
  </si>
  <si>
    <t>Relocation of temporary systems</t>
  </si>
  <si>
    <t>C1.5.4 / C11.5.4</t>
  </si>
  <si>
    <t>Delineators including mounting bases and ballast</t>
  </si>
  <si>
    <t>99f6a0fa-0176-4096-9090-9e263327108f</t>
  </si>
  <si>
    <t>200 x 800 mm</t>
  </si>
  <si>
    <t>C1.5.7.4</t>
  </si>
  <si>
    <t>77de4b52-2c7b-4168-8557-e791c2ce4ddc</t>
  </si>
  <si>
    <t>2d9ccd3c-c51d-4b2c-bcaf-890a1a695899</t>
  </si>
  <si>
    <t>50 mm high x 500 mm wide asphalt rumble strips</t>
  </si>
  <si>
    <t>Road signboards with painted or coloured semi-matt background. Symbols, lettering and borders in semi- matt black or in Class I retro-reflective material, where the sign board is constructed from:</t>
  </si>
  <si>
    <t>C11.6.1.8</t>
  </si>
  <si>
    <t>C11.6.2.2</t>
  </si>
  <si>
    <t>man-month</t>
  </si>
  <si>
    <t>73da1002-5928-4b38-aae2-027c8e3e800d</t>
  </si>
  <si>
    <t>Provision of gloves for visitors</t>
  </si>
  <si>
    <t>Provision of eye protection for visitors</t>
  </si>
  <si>
    <t>Higher than 2 m but less than 4m</t>
  </si>
  <si>
    <t>cf4c2011-18fd-430d-9738-c6faac1ee5b4</t>
  </si>
  <si>
    <t>004c08c9-bffd-495e-9aa5-497d368360c7</t>
  </si>
  <si>
    <t>C2.1.2</t>
  </si>
  <si>
    <t>17b535b5-2b98-4bc6-99ac-fb07556f0b25</t>
  </si>
  <si>
    <t xml:space="preserve">Using hand excavation to locate, expose and verify services  </t>
  </si>
  <si>
    <t>Backfilling trenches using stabilised G6 material compacted to 93% of MDD</t>
  </si>
  <si>
    <t>a4ffedf5-7bee-4bba-bcee-d1c570d5e967</t>
  </si>
  <si>
    <t>Excavation for open drains</t>
  </si>
  <si>
    <t>C3.1.1.2</t>
  </si>
  <si>
    <t>Extra over sub-item C3.1.4.1 for excavation in hard and boulder material, irrespective of depth</t>
  </si>
  <si>
    <t>C3.1.5.2</t>
  </si>
  <si>
    <t>C3.1.7.2</t>
  </si>
  <si>
    <t>58f0d3c2-0071-4b13-a3af-75286b4450a8</t>
  </si>
  <si>
    <t>1200 mm deep</t>
  </si>
  <si>
    <t>Cleaning eyes  refer, Dwg No. J36259/TD-D-SD-1003)</t>
  </si>
  <si>
    <t>Loading and hauling of material in excess of 1,0 km</t>
  </si>
  <si>
    <t>Excavating in all material situated within the following depth ranges below the surface level:</t>
  </si>
  <si>
    <t>738d835c-c611-4eec-b35c-80a54f63c98b</t>
  </si>
  <si>
    <t>c1f40cbc-7ed0-477e-9b17-6536c7c3baf3</t>
  </si>
  <si>
    <t>692be704-269c-45c7-b2c2-52c69d0dc737</t>
  </si>
  <si>
    <t>5e55dc1e-f201-486e-af3c-07c38cd24e9e</t>
  </si>
  <si>
    <t>C3.2.7.6</t>
  </si>
  <si>
    <t>ab488681-ab33-41c3-aabe-e89aa01bd1bc</t>
  </si>
  <si>
    <t>b5e6f8b9-1b21-42a8-b97e-db20a9543d73</t>
  </si>
  <si>
    <t>High-tensile steel bars</t>
  </si>
  <si>
    <t>8b6c660e-2266-4e7a-8dfc-d4524418e496</t>
  </si>
  <si>
    <t>C3.3.6</t>
  </si>
  <si>
    <t>Stone pitched lining (200 mm thickness):</t>
  </si>
  <si>
    <t>525bfbd4-2402-4a19-a64b-8fab9f1dc389</t>
  </si>
  <si>
    <t>To sides with formwork on both internal and external faces (each face measured)</t>
  </si>
  <si>
    <t>Lined trapezoidal channel, expansion joints, Ref.Dwg. No. J36259/TD-D-TC-1001</t>
  </si>
  <si>
    <t>C3.3.12</t>
  </si>
  <si>
    <t>3faafef7-03e7-43ec-b467-7a33ac253bf7</t>
  </si>
  <si>
    <t>C3.3.16</t>
  </si>
  <si>
    <t>d96dfe95-4203-4868-8194-bf11028ec0ab</t>
  </si>
  <si>
    <t>3b1aca71-7528-4b6c-9177-236d610b86ba</t>
  </si>
  <si>
    <t>0b4afba5-a14f-4460-8f4f-560c5e25b8e8</t>
  </si>
  <si>
    <t xml:space="preserve">Boulder excavation class B </t>
  </si>
  <si>
    <t>2e0acb06-b2fc-4e7e-a4f2-b052539a390f</t>
  </si>
  <si>
    <t>a777860d-3376-4714-bf12-d36ace2c2bb8</t>
  </si>
  <si>
    <t>C4.3.6.2</t>
  </si>
  <si>
    <t>63b3b6fb-6c3b-43bf-81ae-c0c0ced96231</t>
  </si>
  <si>
    <t>797a8265-7450-4d69-8bfb-ec846157a8c2</t>
  </si>
  <si>
    <t>ae13a7ed-9ed6-4e7d-bcb4-03b39f483e39</t>
  </si>
  <si>
    <t>C5.1.5.1</t>
  </si>
  <si>
    <t>C5.1.6.3</t>
  </si>
  <si>
    <t>C5.1.13</t>
  </si>
  <si>
    <t>Normal fill material in compacted layer thicknesses of 200 mm and less:</t>
  </si>
  <si>
    <t>Compacted to 90% of MDD</t>
  </si>
  <si>
    <t>0c8f4c19-ae93-4764-8d09-4d90facf028d</t>
  </si>
  <si>
    <t>cba6879d-48b9-4a6c-a4e5-37f6d4145753</t>
  </si>
  <si>
    <t>C5.2 / C1.7.1</t>
  </si>
  <si>
    <t>e76be93b-afbc-4f42-9ccf-067db08d741c</t>
  </si>
  <si>
    <t>b24765d2-0f17-4e71-aa1d-7e76fe85d32a</t>
  </si>
  <si>
    <t>d48bae79-5dbb-4a00-84d4-80814e10932a</t>
  </si>
  <si>
    <t>Provision of materials</t>
  </si>
  <si>
    <t>Contractor’s charges and profit added to the prime cost sum</t>
  </si>
  <si>
    <t>Asphalt layers:</t>
  </si>
  <si>
    <t>45mm layer thickness, A-P1 binder, Level II design wiith 14 mm nominal maximum particle size (NMPS), paver laid</t>
  </si>
  <si>
    <t xml:space="preserve">Applied by hand using brushes on all exposed transverse and longitudinal construction joints </t>
  </si>
  <si>
    <t>C9.1.4</t>
  </si>
  <si>
    <t>1793de33-3a31-4aa1-8809-db0c08324a6e</t>
  </si>
  <si>
    <t>Diluted cationic spray-grade emulsion (indicate % bitumen  in 35 % emulsion/65 % water)</t>
  </si>
  <si>
    <t>C10.1.22</t>
  </si>
  <si>
    <t>Excavating soft material within 1,5 m below the surface level using labour enhanced construction methods</t>
  </si>
  <si>
    <t>C11</t>
  </si>
  <si>
    <t>f4c771a4-f7a3-4887-8f57-03daa6a7f042</t>
  </si>
  <si>
    <t>10d2d1c0-bc21-4e5a-8a98-212d04669546</t>
  </si>
  <si>
    <t>FENCING</t>
  </si>
  <si>
    <t>dedd6f88-6ccd-44b2-9a22-9a7518947536</t>
  </si>
  <si>
    <t>ddabe285-8542-47fb-bbee-359de66c7a4f</t>
  </si>
  <si>
    <t>cae7b442-cf25-4ba8-af64-22f7a90f7f64</t>
  </si>
  <si>
    <t>Ringbolts for anchoring fencing to structures</t>
  </si>
  <si>
    <t>053bd7eb-c0a7-4ff2-81a3-852edfab8b0f</t>
  </si>
  <si>
    <t>C11.6.1.4</t>
  </si>
  <si>
    <t>Excavation and backfilling for road sign supports (not applicable to kilometre posts)</t>
  </si>
  <si>
    <t>9adf608e-72c9-45ce-b159-9bcdaef8ab1b</t>
  </si>
  <si>
    <t>C11.6.5.4</t>
  </si>
  <si>
    <t>C11.6.8.2</t>
  </si>
  <si>
    <t>C11.6.10.2</t>
  </si>
  <si>
    <t>Thermoplastic road marking</t>
  </si>
  <si>
    <t>37a8c7a6-ac80-4e4b-b7ba-b740bc263db5</t>
  </si>
  <si>
    <t>347e85ab-e790-466f-ac6f-9ecda96e098a</t>
  </si>
  <si>
    <t>White/White</t>
  </si>
  <si>
    <t>Trimming</t>
  </si>
  <si>
    <t>d21c9aca-930f-487a-9628-ac7725347486</t>
  </si>
  <si>
    <t>Finishing the road and road reserve</t>
  </si>
  <si>
    <t>C11.9.1.1</t>
  </si>
  <si>
    <t>Intermediate coat/s (50 mm thick x 2 layers)</t>
  </si>
  <si>
    <t>2c05d762-c38d-4b48-a18c-3547fe3c46b5</t>
  </si>
  <si>
    <t>Handling costs and profit in respect of item C20.1.2.1(c)</t>
  </si>
  <si>
    <t>ACCESS COLLECTOR ROADS</t>
  </si>
  <si>
    <t>A2.1</t>
  </si>
  <si>
    <t>6b27aaf6-f390-44ce-b0d5-3cbf3cf6da5e</t>
  </si>
  <si>
    <t>5424283c-0f90-42b5-93db-9669166c171d</t>
  </si>
  <si>
    <t>Access</t>
  </si>
  <si>
    <t>C13.2.2</t>
  </si>
  <si>
    <t>047e8920-924a-4e17-84d6-87238945534a</t>
  </si>
  <si>
    <t>C13.2.6</t>
  </si>
  <si>
    <t>6cc2938f-3a48-4e30-9c94-2b5aeea30259</t>
  </si>
  <si>
    <t>cec4932e-5f0c-4727-8a5b-42cbc4d72156</t>
  </si>
  <si>
    <t>c2ee7e86-3dd4-4970-aa2a-8dc97dcde57b</t>
  </si>
  <si>
    <t>Mist spray on:</t>
  </si>
  <si>
    <t>Access ramps</t>
  </si>
  <si>
    <t>C13.7.4</t>
  </si>
  <si>
    <t>C13.8.10.1</t>
  </si>
  <si>
    <t>C13.10</t>
  </si>
  <si>
    <t>4cdd29de-2d25-44d5-8e81-848a25afdd89</t>
  </si>
  <si>
    <t>c6db5066-c9ca-4b47-9d89-638e272ebd62</t>
  </si>
  <si>
    <t>eca1384c-f076-408f-8701-a96ba779c86a</t>
  </si>
  <si>
    <t>070107c9-ac1b-4795-b9d6-a8af18b629c7</t>
  </si>
  <si>
    <t>fea87789-4df0-4483-afb0-a4d7d9901eb0</t>
  </si>
  <si>
    <t>90f4a173-8e92-4f4a-b87e-90d69350a204</t>
  </si>
  <si>
    <t>4e4156ac-c419-47ce-ae24-304c551a6643</t>
  </si>
  <si>
    <t>96525398-0a04-4fda-a8c9-600d0361810d</t>
  </si>
  <si>
    <t>32823824-61e3-408d-b1bd-8939a744ed7c</t>
  </si>
  <si>
    <t>d9925206-b764-44ac-8a27-a409dd63d494</t>
  </si>
  <si>
    <t>C2-87</t>
  </si>
  <si>
    <t>dcc587b6-81ea-4f7e-934e-96814ce031b0</t>
  </si>
  <si>
    <t>d5505817-5886-45c9-8351-926d8bc45096</t>
  </si>
  <si>
    <t>31e2abdf-ef99-439f-8196-c2b8f4d89e7b</t>
  </si>
  <si>
    <t>8e8e8d1f-7d1d-4a23-81d4-3b53098a9c9c</t>
  </si>
  <si>
    <t>e6ed0c59-3d64-4e92-9298-2dfbd49c02f6</t>
  </si>
  <si>
    <t>bc5e8669-86cb-40f9-a1a1-9c744ae03498</t>
  </si>
  <si>
    <t>C2-98</t>
  </si>
  <si>
    <t>db4edaf1-3ae7-4d66-8818-06becfe1aa24</t>
  </si>
  <si>
    <t>89b824fb-c89c-43be-bc23-08056646bd16</t>
  </si>
  <si>
    <t>bca634ce-5fbc-4233-a7ed-c8f59f6fddf1</t>
  </si>
  <si>
    <t>6fcbd4b6-8d13-4fac-b4eb-a994f10d2276</t>
  </si>
  <si>
    <t>6f403c24-63bc-4432-b0bf-69e32e5707b3</t>
  </si>
  <si>
    <t>fb8c7435-1bf7-45ef-b36f-f7d3d445a888</t>
  </si>
  <si>
    <t>6b3def31-d516-4688-bb72-202264122345</t>
  </si>
  <si>
    <t>05afe787-6b8e-42b9-89b4-fa9c3174a0fd</t>
  </si>
  <si>
    <t>6de3096c-6294-4402-a674-fb3318089122</t>
  </si>
  <si>
    <t>3655bdf0-ec6c-49db-aec9-7d0fa6dc25b1</t>
  </si>
  <si>
    <t>e5f3727c-4314-4ace-819a-9b2e1456ac7d</t>
  </si>
  <si>
    <t>&gt; 3.0m and &lt; 4.5m</t>
  </si>
  <si>
    <t xml:space="preserve">Note:_x000D_
Quantities allow for 500 mm working space around perimeter of excavations_x000D_
_x000D_
The tendered rate shall include for strutting, shoring and safeguarding the excavations </t>
  </si>
  <si>
    <t>3a8b0094-a05a-4f70-8d65-f16a26399897</t>
  </si>
  <si>
    <t>Portal foundations</t>
  </si>
  <si>
    <t>e3161526-a362-4ce6-8844-d70afebfa11b</t>
  </si>
  <si>
    <t>216f1f87-7af2-4fd3-8eae-6fec91dc7003</t>
  </si>
  <si>
    <t>17dd98c9-7740-41c2-a310-dbf2bc37f299</t>
  </si>
  <si>
    <t>C13.4.2</t>
  </si>
  <si>
    <t>3b0c6888-fa64-43ae-bbe9-f510422a2b2b</t>
  </si>
  <si>
    <t>3496fa49-8e52-461a-bee6-c976f2308829</t>
  </si>
  <si>
    <t>de5835cd-fe26-4c98-a61b-5d90e64eabb5</t>
  </si>
  <si>
    <t>C13.8.2</t>
  </si>
  <si>
    <t>Weep holes:</t>
  </si>
  <si>
    <t>C13.8.15</t>
  </si>
  <si>
    <t>9be06198-3dfb-4708-b159-d295591c2d6a</t>
  </si>
  <si>
    <t>5b2339f8-c5bd-4f60-a6e7-1c41e2aa43fa</t>
  </si>
  <si>
    <t>e52f73a3-0b6a-4ca8-9679-45c44c0cdcc9</t>
  </si>
  <si>
    <t>3331ab63-09a2-4bbd-bda3-565ae3417d16</t>
  </si>
  <si>
    <t>a2e90faa-b64d-4b2c-b618-535943a5576c</t>
  </si>
  <si>
    <t>df7d4364-722d-45d9-b6ba-bcc308d2a6ba</t>
  </si>
  <si>
    <t>e22f5c3d-4a55-4b69-ae42-05404fa597df</t>
  </si>
  <si>
    <t>09de835f-3dc7-4bf6-b0c9-a152e4694fe7</t>
  </si>
  <si>
    <t>e28fdb75-db29-4958-a922-a25f0711592b</t>
  </si>
  <si>
    <t>69412ac5-ab80-4ae3-a95f-3a738d646550</t>
  </si>
  <si>
    <t>f3abb929-206d-4f24-9871-17a886fbb4b5</t>
  </si>
  <si>
    <t>7f7d294c-516c-48d5-b978-ab286e080988</t>
  </si>
  <si>
    <t>bd116ce6-4341-479d-93c5-10bfb0c6b3ac</t>
  </si>
  <si>
    <t>92188048-8901-40f2-aee4-5988e278b7c7</t>
  </si>
  <si>
    <t>0859430d-4c29-4385-bd26-1b7af878682b</t>
  </si>
  <si>
    <t>96db03c3-07ec-49a7-beba-8e0e428978ea</t>
  </si>
  <si>
    <t>3cdf03c1-8206-4ede-9181-8a5f4be62145</t>
  </si>
  <si>
    <t>08b0928e-c3f1-44a7-90d9-8fb870b21689</t>
  </si>
  <si>
    <t>309ff218-9518-4785-9468-ce5ad0f6d566</t>
  </si>
  <si>
    <t>47738e17-12e1-443e-87a8-82f675c77992</t>
  </si>
  <si>
    <t>9baf71b8-d082-46a6-bcdb-d810c1fe120a</t>
  </si>
  <si>
    <t>c5546b45-6b8b-4dda-bf39-8ca172c6445d</t>
  </si>
  <si>
    <t>8979cde5-acc7-47fb-907a-f375a14a85fb</t>
  </si>
  <si>
    <t>dd40b9d9-d9fc-46ae-a618-6dc4de945891</t>
  </si>
  <si>
    <t>b5a4bbbe-4d5e-4801-9a39-090836e5ea89</t>
  </si>
  <si>
    <t>3b8e9d98-c039-4813-ae53-c2e5c129a9ee</t>
  </si>
  <si>
    <t>7a4ab734-291b-4506-a02c-f3de7d9b078e</t>
  </si>
  <si>
    <t>C12.1.6.2</t>
  </si>
  <si>
    <t xml:space="preserve">Establishment on site for core drilling </t>
  </si>
  <si>
    <t>4e04294e-7fce-4460-879b-befba0988eb7</t>
  </si>
  <si>
    <t>Concrete</t>
  </si>
  <si>
    <t>5add854b-eef8-40d8-b35c-4999a972b2a0</t>
  </si>
  <si>
    <t>04fcf58d-3e76-4def-b15b-24b90eb5ac3a</t>
  </si>
  <si>
    <t>531beccf-ae8d-45a3-a2c8-88bf6fa293e2</t>
  </si>
  <si>
    <t>5409276d-b575-4350-b8fb-622a852e6ac6</t>
  </si>
  <si>
    <t>650mm wide cover plate</t>
  </si>
  <si>
    <t>19fc7d02-3f50-44c2-864a-086267693cd5</t>
  </si>
  <si>
    <t>Apron and barrel floor slabs</t>
  </si>
  <si>
    <t>C13.1.20</t>
  </si>
  <si>
    <t>C13.2.3.2</t>
  </si>
  <si>
    <t>1d9f6167-c5de-407c-b2a5-33d386c1c75b</t>
  </si>
  <si>
    <t>5fd1c1fa-2efc-44bb-a1fc-c76725dd42ec</t>
  </si>
  <si>
    <t>a823bfe0-b944-46c2-a262-1fa1dd9341cb</t>
  </si>
  <si>
    <t>42df9f45-d662-4b33-a42c-5785e6a24b54</t>
  </si>
  <si>
    <t>On mounting block positioned behind guardrail</t>
  </si>
  <si>
    <t>23f9cfaf-99b5-4cd9-aa99-fef4c04bc99f</t>
  </si>
  <si>
    <t>C2-169</t>
  </si>
  <si>
    <t>c213f899-2a5e-41b6-870f-8aed010e42f4</t>
  </si>
  <si>
    <t>264a541c-64a5-4123-aa62-73d8acfbf709</t>
  </si>
  <si>
    <t>5ccbcc65-18be-49e1-8031-f35597e04261</t>
  </si>
  <si>
    <t>82284e60-29c6-4310-9b16-27a2ae72202c</t>
  </si>
  <si>
    <t>65cc1642-61ed-4ef4-b074-af3ab36d2b2b</t>
  </si>
  <si>
    <t>3097cc89-47fc-488e-b3de-43dd602a1bb5</t>
  </si>
  <si>
    <t>ac9dd74c-8901-432c-ac95-788cb1206426</t>
  </si>
  <si>
    <t>370fe80c-3af8-4a57-a4ee-62ddf317fc5d</t>
  </si>
  <si>
    <t>C2-187</t>
  </si>
  <si>
    <t>e0d6e15a-4547-4053-be51-39f096aa7f1f</t>
  </si>
  <si>
    <t>488104b7-b525-4877-8296-62021bf650c7</t>
  </si>
  <si>
    <t>a6336aa0-ff9b-487f-bc1c-add1f1aab9eb</t>
  </si>
  <si>
    <t>371fbd05-b85f-483b-870a-01e58726c314</t>
  </si>
  <si>
    <t>5553f78b-9902-410a-bafb-28f95bffff7a</t>
  </si>
  <si>
    <t>e3f8d6f9-165a-4006-8d7a-0bd151fc7e54</t>
  </si>
  <si>
    <t>TRAINING, COACHING, GUIDANCE, MENTORING AND ASSISTANCE</t>
  </si>
  <si>
    <t>4eea66d3-f05e-4674-b573-298a5d9ff009</t>
  </si>
  <si>
    <t>2be7a450-27a1-4836-bc37-7752d7178c57</t>
  </si>
  <si>
    <t>Concrete for wall base foundation</t>
  </si>
  <si>
    <t>Excavation for wall base foundation</t>
  </si>
  <si>
    <t>32ea2d98-e312-45c4-84b6-59c161344718</t>
  </si>
  <si>
    <t>1776a25a-868e-4931-95ea-0007b2f02320</t>
  </si>
  <si>
    <t>Excavating all material situated within the following depth ranges below the surface level:</t>
  </si>
  <si>
    <t>C2-198</t>
  </si>
  <si>
    <t>800b570d-14c2-431c-9fe2-1d7e77b46f48</t>
  </si>
  <si>
    <t>Cast in-situ concrete:</t>
  </si>
  <si>
    <t>857e8cb4-42f6-4763-9de3-1887fe603c2a</t>
  </si>
  <si>
    <t>0d73059c-44bb-4090-bc2d-8f7b7eb0a671</t>
  </si>
  <si>
    <t>4cd3beb6-6c69-4fb6-9496-08ee961cf0b5</t>
  </si>
  <si>
    <t>Standard Median Barrier Type MA,MB,MC,MD</t>
  </si>
  <si>
    <t>de1af05d-2306-435a-92f5-fef6e8d02247</t>
  </si>
  <si>
    <t>509331ca-2315-448d-83d2-f6ffc6e9855d</t>
  </si>
  <si>
    <t>Class D32/40 - XC3 (100)-20 in foundations, plinth and parapet sections of median barriers</t>
  </si>
  <si>
    <t>26e4b97a-66ac-4bac-9d5e-1f7b3e060f7c</t>
  </si>
  <si>
    <t>8f2e961a-a6ad-4655-9917-bd91c6230099</t>
  </si>
  <si>
    <t>1c26b12d-09d8-4e51-97e2-3aca017d7a0a</t>
  </si>
  <si>
    <t>Voltage tests</t>
  </si>
  <si>
    <t>Allow for all clauses in Contract Documentation</t>
  </si>
  <si>
    <t>Security on Site (Allow for security from cable installation commencement to hand-over to KSD Municipality)</t>
  </si>
  <si>
    <t>2.1.3</t>
  </si>
  <si>
    <t>6913a178-8212-4b90-ac27-d4c31c7b6fa2</t>
  </si>
  <si>
    <t>c2badc3b-2efe-4bbe-b152-a814844eb219</t>
  </si>
  <si>
    <t>2.2.5</t>
  </si>
  <si>
    <t>2.3.3</t>
  </si>
  <si>
    <t>d9413918-6c1c-4247-bc12-e885870f7f54</t>
  </si>
  <si>
    <t>2.4.1</t>
  </si>
  <si>
    <t>2.4.5</t>
  </si>
  <si>
    <t>2.4.9</t>
  </si>
  <si>
    <t>2.5.3</t>
  </si>
  <si>
    <t>2.6.1</t>
  </si>
  <si>
    <t>41c4f8d5-6655-44e4-958d-472d0ba55756</t>
  </si>
  <si>
    <t>2.6.2.2</t>
  </si>
  <si>
    <t>2.6.4.2</t>
  </si>
  <si>
    <t>Truck with crane (&gt;5 ton)</t>
  </si>
  <si>
    <t>c2bfa95f-83a3-4013-84f6-60542b43666a</t>
  </si>
  <si>
    <t>3b180bfb-e0fa-476b-9d1b-a410bb21960f</t>
  </si>
  <si>
    <t>8845c58d-63e3-49a5-9f4b-ccd614db741f</t>
  </si>
  <si>
    <t>fc7f11c3-e957-4b84-acf3-39611104de39</t>
  </si>
  <si>
    <t>2.5mm  Galvanized draw wire installed in all sleeves</t>
  </si>
  <si>
    <t xml:space="preserve">Supply and install 110mm Ø sleeves: </t>
  </si>
  <si>
    <t>3.10</t>
  </si>
  <si>
    <t>9871a034-a5ee-4e95-bdee-ec4b03f30ac3</t>
  </si>
  <si>
    <t>16mm² Bare Copper Conductor - Earth Wire</t>
  </si>
  <si>
    <t>9dc0d903-0192-4f7f-89f3-183baf3f22a0</t>
  </si>
  <si>
    <t>Miniature Substations</t>
  </si>
  <si>
    <t>354e605f-c03f-47f0-9f55-d8e1dcb45cd4</t>
  </si>
  <si>
    <t>954e6301-3248-499a-a071-57d3a23bacb5</t>
  </si>
  <si>
    <t>cbdc1ccd-9938-4773-b0f4-e7b875ecc314</t>
  </si>
  <si>
    <t>SCHEDULE B10</t>
  </si>
  <si>
    <t>STAKEHOLDER AND COMMUNITY LIAISON, AND TARGET LABOUR AND TARGETED ENTERPRISES UTILISATION AND DEVELOPMENT TOTAL</t>
  </si>
  <si>
    <t>Blank Rate &amp; Amount for Tender</t>
  </si>
  <si>
    <t>Work adjacent to properties</t>
  </si>
  <si>
    <t>DRY SERVICES</t>
  </si>
  <si>
    <t>Preventive and/or mitigation measures</t>
  </si>
  <si>
    <t>59ebe8da-50a6-4198-9994-1aa758c82536</t>
  </si>
  <si>
    <t>(iv)</t>
  </si>
  <si>
    <t>Foreman</t>
  </si>
  <si>
    <t>Skilled artisan</t>
  </si>
  <si>
    <t>Motor grader, self-propelled, mass not less than 9 tons, power approx. 100 kW</t>
  </si>
  <si>
    <t>3edbe732-1d68-4aa4-aa7e-14563b2d944e</t>
  </si>
  <si>
    <t>Gridroller, 15 tons mass</t>
  </si>
  <si>
    <t>2a3ba36d-b893-4d4d-b94d-478489d953cb</t>
  </si>
  <si>
    <t>e065b9f0-5735-4e0f-a590-acca10d1f766</t>
  </si>
  <si>
    <t>C1.4.1.4</t>
  </si>
  <si>
    <t>C1.4.1.13</t>
  </si>
  <si>
    <t>C1.4.2.2</t>
  </si>
  <si>
    <t>White boards</t>
  </si>
  <si>
    <t>24340bb0-b449-467d-b05d-551e08ac58e2</t>
  </si>
  <si>
    <t>C1.4.3.4</t>
  </si>
  <si>
    <t>Office desk with 3 drawers (at least one lockable drawer)</t>
  </si>
  <si>
    <t>7e64fab6-163b-4556-8228-5f9c6cd77f71</t>
  </si>
  <si>
    <t>b37eea42-a0fb-48ff-bc50-53a9a208ff27</t>
  </si>
  <si>
    <t>Large screen (65”) television for boardroom</t>
  </si>
  <si>
    <t>15aa0fe5-cfec-4438-8802-12eac010027e</t>
  </si>
  <si>
    <t>38868abd-c1f6-4221-8dae-2d5d95eae85e</t>
  </si>
  <si>
    <t>C1.4.8.2</t>
  </si>
  <si>
    <t>Grubbing</t>
  </si>
  <si>
    <t>C1.5.4 / C1.6.9</t>
  </si>
  <si>
    <t>Hauling</t>
  </si>
  <si>
    <t>6cfb4b2a-642b-4b62-bf28-d2a5eb6fb220</t>
  </si>
  <si>
    <t>133e3acc-766d-49c7-a040-730695da6b11</t>
  </si>
  <si>
    <t>Construction of roadbed comprising a pioneer layer</t>
  </si>
  <si>
    <t>150 mm thick</t>
  </si>
  <si>
    <t>t</t>
  </si>
  <si>
    <t>8946f89c-bf41-45c0-beb1-ccba0d7d2807</t>
  </si>
  <si>
    <t>C8.1.1.2</t>
  </si>
  <si>
    <t>354071ba-0a71-42a3-bad8-c47a6faee0e4</t>
  </si>
  <si>
    <t>Not exceeding 50 mm</t>
  </si>
  <si>
    <t>fe3d07f6-30d7-4e34-b188-13274808a70f</t>
  </si>
  <si>
    <t>Exceeding 50 m² up to 100 m² including for edge repairs wider than 250 mm</t>
  </si>
  <si>
    <t xml:space="preserve">m²_x000D_
</t>
  </si>
  <si>
    <t>ea2d7d6b-b0cc-4c4a-b7d1-8127bb26c49c</t>
  </si>
  <si>
    <t>Concrete barrier system (Type EN 1317 : H2/W4)</t>
  </si>
  <si>
    <t>Dismantling existing fences and gates</t>
  </si>
  <si>
    <t>7dadb214-a9fd-4d02-853f-7b4b261cb7f9</t>
  </si>
  <si>
    <t>ad6d0ef3-381a-4c77-b09a-38e968fc32e7</t>
  </si>
  <si>
    <t>C11.7.10.3</t>
  </si>
  <si>
    <t>d4472a7a-0975-4da9-ae47-811cb22e230e</t>
  </si>
  <si>
    <t>Illuminated road sign – R &amp; TR series:</t>
  </si>
  <si>
    <t>150 mm high x 3 m wide asphalt speed control humps</t>
  </si>
  <si>
    <t>C1.5.7.8</t>
  </si>
  <si>
    <t>C1.5.7 / C11.6.2</t>
  </si>
  <si>
    <t>Background of retro-reflective material:</t>
  </si>
  <si>
    <t>4991882b-4e44-4471-94bc-8225b7fd6801</t>
  </si>
  <si>
    <t>Establishment of a temporary nursery</t>
  </si>
  <si>
    <t>56fa1837-e2f3-49e5-8703-5ed809560f78</t>
  </si>
  <si>
    <t>c9175fda-931b-4098-b136-a1f53d9fe64c</t>
  </si>
  <si>
    <t>Disposal of hazardous waste material at an approved hazardous waste material facility</t>
  </si>
  <si>
    <t>Handling costs and profit in respect of item C2.1.2.1 above</t>
  </si>
  <si>
    <t>f65527c2-6777-420f-a81b-09b12bbd9bb1</t>
  </si>
  <si>
    <t>C2.1.6</t>
  </si>
  <si>
    <t>EARTHWORKS AND PAVEMENT LAYERS CONSTRUCTION</t>
  </si>
  <si>
    <t>C2.2.1.1</t>
  </si>
  <si>
    <t>Ordinary pipes  (Utility duct - Normal duty PVC pipe,conforming to SANS 2001-DP3):</t>
  </si>
  <si>
    <t>C2.2.4</t>
  </si>
  <si>
    <t>Duct accessories (markers, marking, draw wires and end caps etc.)</t>
  </si>
  <si>
    <t>End plug as per Ref. Dwg. No. J36259/TD-R-MS-1100</t>
  </si>
  <si>
    <t>81873013-1a6d-440a-a8f0-d28d81ab3d80</t>
  </si>
  <si>
    <t>Extra over sub-item C3.1.1.1 for excavation in hard and boulder material, irrespective of depth</t>
  </si>
  <si>
    <t>Extra over sub-item C3.1.1.1 for excavation in stabilised existing road layers, irrespective of depth</t>
  </si>
  <si>
    <t>Excavation and disposal of material for subsoil drainage systems</t>
  </si>
  <si>
    <t>C3.1.4.4</t>
  </si>
  <si>
    <t>Banks and dykes using labour enhanced construction methods</t>
  </si>
  <si>
    <t>04ca940e-0f02-409e-a577-771a0a13ce13</t>
  </si>
  <si>
    <t>2944930f-1161-4a6e-a73b-e9e748f38131</t>
  </si>
  <si>
    <t>1262f301-cd71-4b11-8469-f73ac8892e30</t>
  </si>
  <si>
    <t>7280ea9c-8837-46cd-93bb-f186a9f84894</t>
  </si>
  <si>
    <t>Circular structured wall pipe PVC:</t>
  </si>
  <si>
    <t>b5d76d4d-44a0-4298-85db-14fcda11e8b5</t>
  </si>
  <si>
    <t>In inlet and outlet structures including kerbs, chutes and downpipes, skewed ends, catchpits, manholes, thrust and anchor blocks, excluding formwork but including Class U2 surfacing finish:</t>
  </si>
  <si>
    <t>Formwork of concrete under item C3.2.7.5 above:</t>
  </si>
  <si>
    <t>C3.2.19.2</t>
  </si>
  <si>
    <t>8fad549f-5866-4e14-890a-f9eafaff69d0</t>
  </si>
  <si>
    <t>147b0ed6-e3e1-47f5-8878-dd1bf3fe0e75</t>
  </si>
  <si>
    <t>C3.2.23</t>
  </si>
  <si>
    <t>Compaction of bedding for inlets, outlets, manholes and catchpits</t>
  </si>
  <si>
    <t>C1.7.1.1</t>
  </si>
  <si>
    <t>Prefabricated kerbing-channeling with class C16/20-20 cast in situ concrete bedding:</t>
  </si>
  <si>
    <t>Cast in situ kerbing-channeling (with reference to drawing and class of concrete and finish indicated):</t>
  </si>
  <si>
    <t>c4e3ef3f-61f2-45fd-b976-dd3f2d2d3edd</t>
  </si>
  <si>
    <t>e988556d-d8fb-476a-b092-9056ca8e976e</t>
  </si>
  <si>
    <t>Prefabricated kerb with class C16/20-20 cast in situ concrete bedding and cast in situ channel (Ref. Dwg. No. J36259/TD-D-RD-1001):</t>
  </si>
  <si>
    <t>d81075f9-c03d-4db9-a904-dbd771aa4cbe</t>
  </si>
  <si>
    <t>d3405059-a43a-45dd-a290-ce3b2b867900</t>
  </si>
  <si>
    <t>0d67e4eb-3b4a-45dd-996b-eb4a101b6ce4</t>
  </si>
  <si>
    <t>To ends of slabs</t>
  </si>
  <si>
    <t>C3.3.10.1</t>
  </si>
  <si>
    <t>Demolition and removal of existing kerbs and/or channel (maximum dimension 300 mm x 300 mm)</t>
  </si>
  <si>
    <t>f42fe6f2-91b3-445d-b891-ad2b538db398</t>
  </si>
  <si>
    <t>C4.2.1.4</t>
  </si>
  <si>
    <t>C4.2.3.4</t>
  </si>
  <si>
    <t>C4.2.8.2</t>
  </si>
  <si>
    <t>C4.2.12.1</t>
  </si>
  <si>
    <t>Excavating material by milling</t>
  </si>
  <si>
    <t>419fd83d-372a-464f-9eb7-a8a585baa722</t>
  </si>
  <si>
    <t>f1ac378c-d307-4569-b6bf-a4ae94a63969</t>
  </si>
  <si>
    <t>SHOTCRETE</t>
  </si>
  <si>
    <t>C5.1.3</t>
  </si>
  <si>
    <t>Excavate material to spoil from roadbed construction, material obtained from:</t>
  </si>
  <si>
    <t>Pad foot vibratory rollers</t>
  </si>
  <si>
    <t>C5.1 / C1.7.1</t>
  </si>
  <si>
    <t>Fill construction</t>
  </si>
  <si>
    <t>1cf75733-e397-401d-a7df-8a20598649c3</t>
  </si>
  <si>
    <t>C5.2.5</t>
  </si>
  <si>
    <t>7278fc16-0b3a-41db-bbab-2c0b263079b1</t>
  </si>
  <si>
    <t>C5.2.9</t>
  </si>
  <si>
    <t>cf912d61-12c7-429e-aee7-084e95940dd3</t>
  </si>
  <si>
    <t>d37525e0-0f64-4049-8663-c0b96853397d</t>
  </si>
  <si>
    <t>Finishing off rock fill slopes with soft material using labour enhancement and light hand equipment</t>
  </si>
  <si>
    <t>Finishing off fill slopes, medians and interchange areas</t>
  </si>
  <si>
    <t>a2633e53-685b-4485-8a8f-c471c67ba8d1</t>
  </si>
  <si>
    <t>32b9bada-31ea-4d86-ad07-40d689766e8a</t>
  </si>
  <si>
    <t>(aa)</t>
  </si>
  <si>
    <t>712ba36e-b88e-49f5-8701-42c7643d263c</t>
  </si>
  <si>
    <t>a3da047b-d9dc-4784-82ca-045b82092cb9</t>
  </si>
  <si>
    <t>C5.1.10.1</t>
  </si>
  <si>
    <t>C5.4.5</t>
  </si>
  <si>
    <t>Addition of cementitious stabilisation agents for pavement layers:</t>
  </si>
  <si>
    <t>C5.4.10</t>
  </si>
  <si>
    <t>4e3e7cbc-cc82-4ce8-9d89-c09ffb7c2eb1</t>
  </si>
  <si>
    <t>Aggregate for blinding</t>
  </si>
  <si>
    <t>0d62e9c3-e320-46e8-bf61-9e985f85b751</t>
  </si>
  <si>
    <t>87de50c8-e30d-4d66-97cd-0ad47f2310c8</t>
  </si>
  <si>
    <t>6b5657bd-5ab2-45c4-be1c-cf595ac898b0</t>
  </si>
  <si>
    <t>9e669f75-6267-44bf-b7fd-e1ab05105d2d</t>
  </si>
  <si>
    <t>C9.1.13.2</t>
  </si>
  <si>
    <t>412591ae-4473-4ffa-b9e0-8e2156972656</t>
  </si>
  <si>
    <t>f605cfca-1771-421e-a334-f6bf561733d0</t>
  </si>
  <si>
    <t>39a1f00e-9f1e-4386-95fc-8efa325280b5</t>
  </si>
  <si>
    <t>C10.1.9.5</t>
  </si>
  <si>
    <t>Homogeneous modified binder (SC-E1 (70-73) (t)) cold applied</t>
  </si>
  <si>
    <t>4fba3684-19f1-44ca-9f74-98d11f813aa0</t>
  </si>
  <si>
    <t xml:space="preserve">Product containing low flashpoint solvent (precoating fluid to be proposed by Contractor)  </t>
  </si>
  <si>
    <t>C10.1.19</t>
  </si>
  <si>
    <t>C10.1.19.4</t>
  </si>
  <si>
    <t>Hot applied polymer modified bitumen binder of Class S-E1</t>
  </si>
  <si>
    <t>5e7ba0f2-bd12-4c45-aa77-4ee1c86e47bd</t>
  </si>
  <si>
    <t>1dd8a4c3-fc89-4674-8e2b-3d0ed2992427</t>
  </si>
  <si>
    <t>Excavating all material situated within the following depth ranges below the surface level</t>
  </si>
  <si>
    <t>C11.2.1.3</t>
  </si>
  <si>
    <t>6a8f594d-4e4f-4ace-bbe8-4c93d37d133c</t>
  </si>
  <si>
    <t>C11.2.3.3</t>
  </si>
  <si>
    <t>End treatments where double guardrail sections are specified (Ref. Dwg No. J36259/TD-R-GR-1000)</t>
  </si>
  <si>
    <t>Extra over C11.4.1 for horizontally curved guard rails factory bent to a radius of less than 45 m</t>
  </si>
  <si>
    <t>ec810626-d109-4c7c-af14-95fc785efb06</t>
  </si>
  <si>
    <t>c87a37e2-6e3d-4770-8496-45dcadf35d53</t>
  </si>
  <si>
    <t>Timber stays and anchors (2000 x 100mm)</t>
  </si>
  <si>
    <t>C11.5.4.2</t>
  </si>
  <si>
    <t>1c8d0951-5801-4994-8b40-f1f1a9293345</t>
  </si>
  <si>
    <t>5d786ce7-be90-4128-bca8-2d60cf39909b</t>
  </si>
  <si>
    <t>dcfc1219-4ba4-4dd6-a9d3-f882d02bfcb4</t>
  </si>
  <si>
    <t>Yellow lines broken or unbroken (paint type indicated)</t>
  </si>
  <si>
    <t>9066b38d-73fd-4800-a325-080f70ec3a73</t>
  </si>
  <si>
    <t>Cold plastic road marking material</t>
  </si>
  <si>
    <t>0ff9d898-0142-4837-922c-28bc88173e76</t>
  </si>
  <si>
    <t>cd423c66-24f0-40e0-8de5-3ee27e55c221</t>
  </si>
  <si>
    <t>Re-establishing the painting unit during the defects notification period and at other instances on instruction of the Engineer</t>
  </si>
  <si>
    <t>7843b35f-67db-4fee-a1b6-8ba70f8f22f3</t>
  </si>
  <si>
    <t>C11.8.3.1</t>
  </si>
  <si>
    <t>Providing and applying chemical fertilisers and/or soil-improvement material:</t>
  </si>
  <si>
    <t>0f3666af-c7ae-4b5f-b6f2-bac31d747e75</t>
  </si>
  <si>
    <t>cea2263d-83d5-4f33-bc83-92d623b8661f</t>
  </si>
  <si>
    <t>C11.8.4.3</t>
  </si>
  <si>
    <t>Hydroseeding:</t>
  </si>
  <si>
    <t>Hydroseeding</t>
  </si>
  <si>
    <t>C11.8.10</t>
  </si>
  <si>
    <t>Weeding all grass-seeded areas and the grass when established by topsoiling only</t>
  </si>
  <si>
    <t>Treatment of old roads and temporary deviations</t>
  </si>
  <si>
    <t>b7ae3e80-44cf-465c-ac20-2cb4f799f534</t>
  </si>
  <si>
    <t>C12.10</t>
  </si>
  <si>
    <t>Surface preparation for shotcreting</t>
  </si>
  <si>
    <t>Geopipe collectors - (uPVC slotted 100mm diameter pipe)</t>
  </si>
  <si>
    <t>7cf110d4-64e4-4442-b9c9-cc5aa8495d14</t>
  </si>
  <si>
    <t>cd9c08b5-3858-4e1c-9ef6-17d5e397c041</t>
  </si>
  <si>
    <t>17c9ea7e-42f3-4652-854b-31c1b4c97678</t>
  </si>
  <si>
    <t>Tests for concrete cover</t>
  </si>
  <si>
    <t>C20.1.4</t>
  </si>
  <si>
    <t>C13.1.3.2</t>
  </si>
  <si>
    <t>Provisional Sum allowed for Targeted Enterprises to construct community access Road 5 length = 2.60km</t>
  </si>
  <si>
    <t>PAINTING OF MINOR STRUCTURES</t>
  </si>
  <si>
    <t>Extra over subitem C13.1.3.1 for excavation by hand</t>
  </si>
  <si>
    <t>Backfill to excavations utilising:</t>
  </si>
  <si>
    <t>C13.1.8</t>
  </si>
  <si>
    <t>0b68c629-ef9c-4d1e-bf60-4b25801c3580</t>
  </si>
  <si>
    <t>baf27f93-7dc4-4463-895e-e6eae1f4d30c</t>
  </si>
  <si>
    <t>be4c0dfa-f007-4f16-9173-c9181bec3e6c</t>
  </si>
  <si>
    <t>Bridge deck</t>
  </si>
  <si>
    <t>Between Access Ramps and Access Ramps</t>
  </si>
  <si>
    <t>45711483-5854-4b5f-9350-9268ad31c25f</t>
  </si>
  <si>
    <t>63ab7384-99fb-49df-8fe7-32d29061b0e4</t>
  </si>
  <si>
    <t>Durable concrete (class D):</t>
  </si>
  <si>
    <t>Bridge Beams(Precast) : Class D40/50 - XC3(100) - 20</t>
  </si>
  <si>
    <t>C13.4.6</t>
  </si>
  <si>
    <t>Curing membranes to vertical faces</t>
  </si>
  <si>
    <t>Bearings:</t>
  </si>
  <si>
    <t>Galvanising</t>
  </si>
  <si>
    <t>56ef3781-8425-43c1-af48-989c865e65d5</t>
  </si>
  <si>
    <t>4e583301-6304-493f-9231-077ae47fefeb</t>
  </si>
  <si>
    <t>6dde6c06-640a-4183-8771-fdfe9040402b</t>
  </si>
  <si>
    <t>44bcf8d3-b0ab-4a5b-8492-53963edbd0c9</t>
  </si>
  <si>
    <t>1027cc58-736e-4dc4-b91c-ececf441402d</t>
  </si>
  <si>
    <t>0527a0e3-4e05-4aa9-9476-7be66b8407dd</t>
  </si>
  <si>
    <t>6c34f8a3-7f7e-480c-829a-6c0f0bf09faa</t>
  </si>
  <si>
    <t>eb487fad-8b14-4dc4-8e11-42e4a0b9bfaf</t>
  </si>
  <si>
    <t>Fill within a restricted area (extra over item C5.2.2)</t>
  </si>
  <si>
    <t>8c6ab4e3-d85f-4c8e-b753-a38aaa3202f9</t>
  </si>
  <si>
    <t>1adccca9-ecc3-4101-8b91-e3416861cc54</t>
  </si>
  <si>
    <t>60cbaaaa-f302-402a-9628-b72849ccd4a1</t>
  </si>
  <si>
    <t>b8aa80d1-4580-41a4-9c49-2065367463f1</t>
  </si>
  <si>
    <t>ee8468fc-8413-4a77-bc5a-af3f11905f30</t>
  </si>
  <si>
    <t>eb773b33-59ee-43d0-9f2a-530264033de1</t>
  </si>
  <si>
    <t>9906870f-ffb3-4957-a306-94c2e2d40a88</t>
  </si>
  <si>
    <t>26fd7f60-78ba-46df-aca5-2169f46e6f41</t>
  </si>
  <si>
    <t>fc05496f-7df2-4ab4-8e2f-f6df414b4bf3</t>
  </si>
  <si>
    <t>49827b16-2d32-49c9-978c-bae4a723d850</t>
  </si>
  <si>
    <t>9e54c186-56fa-4de3-8196-d73650172a40</t>
  </si>
  <si>
    <t>32701c44-b132-4b20-95bb-21f17c05eece</t>
  </si>
  <si>
    <t>07ae9ac7-ad65-4196-87c3-eebc971529c6</t>
  </si>
  <si>
    <t>ed285ebf-8d57-493c-954a-94388f6c31a1</t>
  </si>
  <si>
    <t>1a945ef0-3ed6-46fa-a2ff-07e14c19ef7a</t>
  </si>
  <si>
    <t>9e533a15-306f-4689-bc4b-3b890b9e877b</t>
  </si>
  <si>
    <t>33b4c695-cabf-4c75-9cc3-0c89545ed28d</t>
  </si>
  <si>
    <t>44621692-fbbe-4d7b-b281-701fcc56e588</t>
  </si>
  <si>
    <t>ff15ac58-5dab-4d66-b574-d72f35df8a60</t>
  </si>
  <si>
    <t>8b3544d0-6f60-4c21-87a5-24b5080558dc</t>
  </si>
  <si>
    <t>7fe1e39a-59fd-4cff-b5f2-6ae16b542fbb</t>
  </si>
  <si>
    <t>77cb1d17-579d-464c-8af0-c3fc4b78a945</t>
  </si>
  <si>
    <t>279337cc-7dba-4afd-97c3-ad5a882b7759</t>
  </si>
  <si>
    <t>fb124652-19e3-46b5-af1f-b26d001018f6</t>
  </si>
  <si>
    <t>Class F1 surface finish to</t>
  </si>
  <si>
    <t>High-yield-stress-steel bars (type indicated)</t>
  </si>
  <si>
    <t>df533076-3c62-4c65-8a82-63c5c0a265e7</t>
  </si>
  <si>
    <t>1cb2b284-b504-4a37-a44a-fb94d1428acd</t>
  </si>
  <si>
    <t>e2373368-16ee-4be3-bc3f-3dde90dc025b</t>
  </si>
  <si>
    <t>9eee49ba-ccb5-4f20-a0e9-e95d020a98bf</t>
  </si>
  <si>
    <t>Other tests</t>
  </si>
  <si>
    <t>21b091db-c899-48c2-a965-6afa45ad17d7</t>
  </si>
  <si>
    <t>05aac857-f240-4a10-b89b-121563e77571</t>
  </si>
  <si>
    <t>b18322d6-4fcf-4249-9742-e317b81ecdb3</t>
  </si>
  <si>
    <t>9b709ce7-c7da-4faf-bb2c-32bee92cce9c</t>
  </si>
  <si>
    <t>38e06b88-c9e3-44fb-9522-f1eaf4dabb5a</t>
  </si>
  <si>
    <t>c861c3c3-ab01-4a40-be36-667644c8f308</t>
  </si>
  <si>
    <t>3cd5e9ed-395c-42e7-b54c-482cdc13a177</t>
  </si>
  <si>
    <t>69df58c9-3586-495b-8750-66b6d926ae8e</t>
  </si>
  <si>
    <t>9730e168-640b-4bf5-ae26-0234b5770ffb</t>
  </si>
  <si>
    <t>6a20d404-641f-40af-a3fd-85edd4f7b808</t>
  </si>
  <si>
    <t>3657ddb0-8d43-4b33-a6b6-d319f443f4f3</t>
  </si>
  <si>
    <t>f88d1526-9433-4588-b5ea-d5f2d65a0554</t>
  </si>
  <si>
    <t>93cbfbd5-1dd0-4058-a108-aae600bf348d</t>
  </si>
  <si>
    <t>Lateral support for excavations:</t>
  </si>
  <si>
    <t>093362f8-831d-442d-8cbb-1423f6871a8e</t>
  </si>
  <si>
    <t>f3117b4f-5f8b-4782-b0b9-7a7d17636acd</t>
  </si>
  <si>
    <t>91d0dada-fa00-4c85-a43f-d06ae75a8dee</t>
  </si>
  <si>
    <t>6c19aea0-05b4-45de-90fb-816018003084</t>
  </si>
  <si>
    <t>8eb4aa13-1042-43fe-8b2e-d482aa13410a</t>
  </si>
  <si>
    <t>4b70d949-f620-4b5a-a9c3-217a50747ce5</t>
  </si>
  <si>
    <t>805bdf71-45c4-4af6-a252-5eae559378f7</t>
  </si>
  <si>
    <t>e4271396-7c45-4026-a9e3-f9410b2eccc7</t>
  </si>
  <si>
    <t>b0b5dc28-561e-444f-ba55-b6de2600e85a</t>
  </si>
  <si>
    <t>IAN WOODS ROAD OVER RAIL BRIDGE B0678 @ KM 78.450</t>
  </si>
  <si>
    <t>C12.1.4</t>
  </si>
  <si>
    <t>84bef218-4c75-4bb9-bc20-4ace8126e491</t>
  </si>
  <si>
    <t>3f32d8e9-9ac7-4f07-8014-c6a19087db0c</t>
  </si>
  <si>
    <t>75c1aad4-9a61-4cf6-bf17-16ea44a09cea</t>
  </si>
  <si>
    <t>C12.1.31.2</t>
  </si>
  <si>
    <t>ad25a38a-7193-4e24-9af5-7040b50929b8</t>
  </si>
  <si>
    <t>ab94d334-9a49-4d07-bfc8-06a1e32aa13e</t>
  </si>
  <si>
    <t>d06b547c-716c-43e4-9cc1-21667d20e61a</t>
  </si>
  <si>
    <t>Concrete blinding (C12/15 - X0 (100)-20)</t>
  </si>
  <si>
    <t>f064bc4d-c498-4ed6-bfb8-c640aec4ce34</t>
  </si>
  <si>
    <t>e4f36542-b633-4e12-b7f3-452c5c5153b7</t>
  </si>
  <si>
    <t>1642c0e2-49c8-4a62-b1ac-150ce7459d40</t>
  </si>
  <si>
    <t>3592d218-61c6-4c34-9695-bd087949123c</t>
  </si>
  <si>
    <t>Labour enhanced no fines concrete (Class NF)</t>
  </si>
  <si>
    <t>C13.7.8</t>
  </si>
  <si>
    <t>ed88b09e-df88-4072-9096-7048ea50ec82</t>
  </si>
  <si>
    <t>C13.8.16.1</t>
  </si>
  <si>
    <t>2ce61a48-47ea-4ca2-97b2-38ef07a65c8c</t>
  </si>
  <si>
    <t>f9c12169-e855-471e-aeb6-daa3f633fdaa</t>
  </si>
  <si>
    <t>5caefa86-a2b0-4c51-b7de-e191a6fb1ad7</t>
  </si>
  <si>
    <t>7db9e76c-774b-46c1-90b5-41e181822235</t>
  </si>
  <si>
    <t>d55ed99c-63bd-4be3-a3b8-1aef99faeb18</t>
  </si>
  <si>
    <t>5bd7895c-4f2d-4e1c-a0f7-8c0f9090c5db</t>
  </si>
  <si>
    <t>C13.8.18.1</t>
  </si>
  <si>
    <t>8c1f942b-116d-4e53-b72d-25451333e844</t>
  </si>
  <si>
    <t>924a8d97-34c4-4485-afd7-861d9e4903e6</t>
  </si>
  <si>
    <t>cc6fc020-3a56-459c-b151-1e6f85aa219f</t>
  </si>
  <si>
    <t>0e0fe922-0bc1-4930-8233-1b800e54ab3f</t>
  </si>
  <si>
    <t>c402477c-d89e-4fd1-b8ef-56845fa4cb56</t>
  </si>
  <si>
    <t>7dcde119-3038-4220-8c44-acfd6c5974c3</t>
  </si>
  <si>
    <t>2d53ec78-5f4a-4e9d-96d2-d4a8febe6afa</t>
  </si>
  <si>
    <t>05bbffec-677e-4096-8b22-4f4b419a42b0</t>
  </si>
  <si>
    <t>32afa370-1799-4947-bfbe-4f0c6a1aa2dd</t>
  </si>
  <si>
    <t xml:space="preserve">Handling cost and profit in respect of sub-item D10.02(a) </t>
  </si>
  <si>
    <t>54a98e9e-c89b-4fed-97f5-0ee90ea7ec32</t>
  </si>
  <si>
    <t>b21a0e2e-cfcc-45a8-95aa-38fd72a49fb2</t>
  </si>
  <si>
    <t>C12.6.2</t>
  </si>
  <si>
    <t>D10.03</t>
  </si>
  <si>
    <t>4a0fd35e-b151-4ba7-b6f1-8b3ff0482b27</t>
  </si>
  <si>
    <t>Handling costs and profit in respect of payment associated with sub-item D10.05(a)</t>
  </si>
  <si>
    <t>282f302c-833b-4e34-b588-f8a0c2fc57a0</t>
  </si>
  <si>
    <t>209fff80-2be0-4e79-bb70-ac070acd11de</t>
  </si>
  <si>
    <t>Facings (2.25m2 grey Cruciform shape concrete panels):</t>
  </si>
  <si>
    <t>C12.6.14</t>
  </si>
  <si>
    <t>Foundation trench excavation:</t>
  </si>
  <si>
    <t>dece06ab-1511-426e-9145-83f09475f458</t>
  </si>
  <si>
    <t>e9a3509d-7571-46d3-9c8a-3de05b096f5b</t>
  </si>
  <si>
    <t>b0640fe2-9e6a-4441-b114-92c7bdd4c783</t>
  </si>
  <si>
    <t>Durable concrete (Class D):</t>
  </si>
  <si>
    <t>1.4.1</t>
  </si>
  <si>
    <t>614dae76-9360-4697-82ce-880f272e65b1</t>
  </si>
  <si>
    <t>6ef8d170-7e91-44db-b566-1d724f5ba462</t>
  </si>
  <si>
    <t>c2afbfbe-aa8c-45d3-9c5c-1da810edd21e</t>
  </si>
  <si>
    <t>Concrete infill:</t>
  </si>
  <si>
    <t>bcd858cf-48d9-4789-ac65-a30b5ea367af</t>
  </si>
  <si>
    <t>f6bc7631-a997-464c-aac9-8decf68baee1</t>
  </si>
  <si>
    <t>C13.8.6</t>
  </si>
  <si>
    <t xml:space="preserve">No._x000D_
</t>
  </si>
  <si>
    <t>2</t>
  </si>
  <si>
    <t>2c9ff7c3-be00-4f69-81bd-44598e1c06a9</t>
  </si>
  <si>
    <t>1.6.1</t>
  </si>
  <si>
    <t>572f1377-9e8f-41ef-96ea-8154577c740c</t>
  </si>
  <si>
    <t>SERIES C10 : SURFACE TREATMENTS : TOTAL</t>
  </si>
  <si>
    <t>Remove existing XLPE 2-core ABC suspended from streetlighting poles (inclusive of pole attachments and luminaire connections)</t>
  </si>
  <si>
    <t>f9dd80ea-49cd-46c3-82ad-cc76fd20afcc</t>
  </si>
  <si>
    <t>62342967-601d-437b-a345-ac32b1c7f8a9</t>
  </si>
  <si>
    <t>b5972680-c419-41c4-afd0-741f2bdb56e1</t>
  </si>
  <si>
    <t>Disconnection of streetlight cable</t>
  </si>
  <si>
    <t>Remove equipment from kiosk:</t>
  </si>
  <si>
    <t>5f8cd7a6-d808-412b-aec0-37af05cf9edb</t>
  </si>
  <si>
    <t>979aa191-99ba-424f-974b-b50bfe65a8c3</t>
  </si>
  <si>
    <t>fa57041d-dd66-4345-a034-157641048552</t>
  </si>
  <si>
    <t>Backfilling with backfilling material</t>
  </si>
  <si>
    <t>3.3.1.1</t>
  </si>
  <si>
    <t>3.3.1.5</t>
  </si>
  <si>
    <t>3.3.2.3</t>
  </si>
  <si>
    <t>Supply and install streetlight pole (including all wiring, circuit breakers and accessories) directly into prepared hole or onto concrete foundation and bolt-group</t>
  </si>
  <si>
    <t>ff7278ad-297e-4433-93f2-7d6ce2dabdbd</t>
  </si>
  <si>
    <t>e549ba22-93f5-4134-9388-0bf2be898fb3</t>
  </si>
  <si>
    <t>Supply and installation of 11kV 3 Core screened, PILC, 6.35/11 kV circular stranded Al cables, PVC sheathed to Table 19 of SANS 97:1991 installed in cable trenches or sleeves</t>
  </si>
  <si>
    <t>35mm²</t>
  </si>
  <si>
    <t>229bd434-8207-483d-9ece-cad7f602530d</t>
  </si>
  <si>
    <t>4855c7a2-1c13-4b96-9408-7e0088a85bca</t>
  </si>
  <si>
    <t>3.14</t>
  </si>
  <si>
    <t>Earthing of minisub as specified</t>
  </si>
  <si>
    <t>Minisub and Kiosk Security Measures as specified</t>
  </si>
  <si>
    <t>24fd76ed-9dcd-42ee-9dad-2ccaea038f59</t>
  </si>
  <si>
    <t>3.18</t>
  </si>
  <si>
    <t>Provision of As Built documentation</t>
  </si>
  <si>
    <t>4.2.2</t>
  </si>
  <si>
    <t>SERIES C20</t>
  </si>
  <si>
    <t>SCHEDULE A2</t>
  </si>
  <si>
    <t>SERIES C13</t>
  </si>
  <si>
    <t>SCHEDULE B3</t>
  </si>
  <si>
    <t>SCHEDULE B7</t>
  </si>
  <si>
    <t>CATTLE CREEP CULVERT C0941 @ KM 69.618 TOTAL</t>
  </si>
  <si>
    <t>SCHEDULE C4</t>
  </si>
  <si>
    <t>SCHEDULE E2</t>
  </si>
  <si>
    <t>SCHEDULE A1:</t>
  </si>
  <si>
    <t>SCHEDULE B3:</t>
  </si>
  <si>
    <t>SCHEDULE C1:</t>
  </si>
  <si>
    <t>SCHEDULE E1:</t>
  </si>
  <si>
    <t>Tender Amount</t>
  </si>
  <si>
    <t>C1.2.8</t>
  </si>
  <si>
    <t>C1.2.4</t>
  </si>
  <si>
    <t>eb6bd968-b39c-491a-8c65-f6694bfe1efc</t>
  </si>
  <si>
    <t>Semi-skilled labourer</t>
  </si>
  <si>
    <t>C2-1</t>
  </si>
  <si>
    <t>Skilled labourer</t>
  </si>
  <si>
    <t>0665887f-1222-4410-85b9-bd3740e566b7</t>
  </si>
  <si>
    <t>151d7999-7c60-47e6-92be-88318a55a7db</t>
  </si>
  <si>
    <t>(d)</t>
  </si>
  <si>
    <t>Vibratory roller, hand propelled, 0,5 ton mass</t>
  </si>
  <si>
    <t>Vibrating plate compactor, minimum power 2 kW</t>
  </si>
  <si>
    <t>87dc02f4-98aa-4a8f-9ff2-48c8b0f1f247</t>
  </si>
  <si>
    <t>b8ffe430-64d0-4375-9d65-57bc0f68ced7</t>
  </si>
  <si>
    <t>Contractor's handling costs, profit and all other charges in respect of item C1.2.8.4(a)</t>
  </si>
  <si>
    <t>Handling cost, profit and all other charges in respect of item C1.2.9.2</t>
  </si>
  <si>
    <t>b53b8c1d-a67e-4698-89e4-7091cc5e5ebb</t>
  </si>
  <si>
    <t>0bf5355f-9d24-4f8c-b84f-63c3e328e39e</t>
  </si>
  <si>
    <t>C2-5</t>
  </si>
  <si>
    <t>C1.3.2</t>
  </si>
  <si>
    <t>C1.4</t>
  </si>
  <si>
    <t>FACILITIES FOR THE ENGINEER</t>
  </si>
  <si>
    <t>Site accommodation</t>
  </si>
  <si>
    <t>f85a0742-ce7e-4c18-bc44-34b9ed7e8cd3</t>
  </si>
  <si>
    <t>a45fa221-d321-428a-90d6-be87c1776d5b</t>
  </si>
  <si>
    <t>20b639c0-e237-4cec-9bab-2fb9844ce978</t>
  </si>
  <si>
    <t>Air-conditioning unit</t>
  </si>
  <si>
    <t>C1.4.3.8</t>
  </si>
  <si>
    <t>668bee03-47f3-499b-a7c2-6900cedfbda3</t>
  </si>
  <si>
    <t>No</t>
  </si>
  <si>
    <t>af849948-2be8-4548-9031-a64539a567c6</t>
  </si>
  <si>
    <t>C1.4.4</t>
  </si>
  <si>
    <t>3f602570-8ca7-4cc5-ad3e-380462509eb5</t>
  </si>
  <si>
    <t>C1.4.4.6</t>
  </si>
  <si>
    <t>Services at site offices, laboratories and site accommodation</t>
  </si>
  <si>
    <t>C1.4.4.10</t>
  </si>
  <si>
    <t>C1.4.4.14</t>
  </si>
  <si>
    <t>Supply and installation of an alarm system at the Engineer’s rented accommodation (8 houses)</t>
  </si>
  <si>
    <t>C1.4.8</t>
  </si>
  <si>
    <t>27b04fae-e87b-40f5-9f56-67e86d8ba507</t>
  </si>
  <si>
    <t>Accommodation of pedestrian and non-motorised traffic</t>
  </si>
  <si>
    <t>C1.4.8.6</t>
  </si>
  <si>
    <t>Liaison with traffic authorities</t>
  </si>
  <si>
    <t>C1.5.2</t>
  </si>
  <si>
    <t>dcb1ce42-739d-4383-b0d0-4ec8745a5493</t>
  </si>
  <si>
    <t>a4a4317f-c16f-4319-8515-516b73e81d93</t>
  </si>
  <si>
    <t>C1.6.1.1</t>
  </si>
  <si>
    <t>Excavate material to spoil sites designed by the Contractor</t>
  </si>
  <si>
    <t xml:space="preserve">C1.5.4/C3.2.2_x000D_
</t>
  </si>
  <si>
    <t>04ea2220-f972-433c-a477-5a096076d0b0</t>
  </si>
  <si>
    <t>G5A crushed rock/boulder subbase layer (150 mm thick) compacted to 97 % of MDD</t>
  </si>
  <si>
    <t>C1.5.4/C5.2.2</t>
  </si>
  <si>
    <t>C2-11</t>
  </si>
  <si>
    <t>kℓ</t>
  </si>
  <si>
    <t>c2f280e3-e468-4a42-9654-8fe8a07f4481</t>
  </si>
  <si>
    <t>C1.5.4 / C5.4.11</t>
  </si>
  <si>
    <t>Bituminous single seal and slurry, including a cover spray if specified</t>
  </si>
  <si>
    <t>Stock-proof fences</t>
  </si>
  <si>
    <t>C11.4.2.2</t>
  </si>
  <si>
    <t>72bd4a7d-ba88-470a-bd9d-cd453ecda85e</t>
  </si>
  <si>
    <t>66f10842-28c3-444a-bb13-c908a0aec60b</t>
  </si>
  <si>
    <t>C1.5.5.11</t>
  </si>
  <si>
    <t>C1.5.6</t>
  </si>
  <si>
    <t>C2-15</t>
  </si>
  <si>
    <t>5e286427-f9d4-4685-b8fd-b908b209ebc1</t>
  </si>
  <si>
    <t>d1cd12a4-89dc-4ac7-b74a-0c6fb8ffae38</t>
  </si>
  <si>
    <t>Extra over on item C11.6.1 for using</t>
  </si>
  <si>
    <t>331e121a-6e1d-40ed-a4f0-2150331fc05d</t>
  </si>
  <si>
    <t>ab33bc76-bbd5-41af-a16c-33c2b36b994c</t>
  </si>
  <si>
    <t>Traffic safety officer</t>
  </si>
  <si>
    <t>Provision of safety boots for visitors</t>
  </si>
  <si>
    <t>C1.5.11.3</t>
  </si>
  <si>
    <t>CLEARING AND GRUBBING</t>
  </si>
  <si>
    <t>C1.5.12.1</t>
  </si>
  <si>
    <t>Clearing for new fence lines (over a width of 2,0 m)</t>
  </si>
  <si>
    <t>Topsoil pushed or bladed into heaps next to the area from which it was taken</t>
  </si>
  <si>
    <t>C1.6.8</t>
  </si>
  <si>
    <t>C2</t>
  </si>
  <si>
    <t>Location, identification, protection and relocation of existing services</t>
  </si>
  <si>
    <t>Existing electrical services</t>
  </si>
  <si>
    <t>C2.1.1.1</t>
  </si>
  <si>
    <t>Existing water and sanitation services</t>
  </si>
  <si>
    <t>fd1a9ce5-1793-4e57-a025-71ed8c751f14</t>
  </si>
  <si>
    <t>9283efc9-042a-40f5-9060-f2d522f15164</t>
  </si>
  <si>
    <t>C2-22</t>
  </si>
  <si>
    <t>C2.1.13.1</t>
  </si>
  <si>
    <t>C2.2</t>
  </si>
  <si>
    <t>521fe677-52f6-4c72-9a7b-1100423d4524</t>
  </si>
  <si>
    <t>C2.2.6.3</t>
  </si>
  <si>
    <t>DRAINAGE</t>
  </si>
  <si>
    <t>329b74ca-5d29-431e-b7a8-62b02fe9d017</t>
  </si>
  <si>
    <t>ea3c2c66-2cc7-4974-b8ad-1eee23d95d73</t>
  </si>
  <si>
    <t>Outlet structures (Type A, refer Dwg No. J36259/TD-D-SD-1002)</t>
  </si>
  <si>
    <t>C3.1.12</t>
  </si>
  <si>
    <t>Backfilling of drains with selected material compacted to 93% of MDD prior to construction of concrete lining and/or stone pitched lining</t>
  </si>
  <si>
    <t>C3.1.16</t>
  </si>
  <si>
    <t>Breaking into existing drainage structures and install subsoil drain pipe</t>
  </si>
  <si>
    <t>Submission of as built drawings by the Contractor</t>
  </si>
  <si>
    <t>C3.1.23</t>
  </si>
  <si>
    <t>C2-26</t>
  </si>
  <si>
    <t>Extra over sub-item C3.2.1.1 for excavation in hard or boulder material, irrespective of depth</t>
  </si>
  <si>
    <t>Using the excavated material</t>
  </si>
  <si>
    <t>62c9f4cf-e342-4b0e-a05b-49e58e74bf48</t>
  </si>
  <si>
    <t>kg</t>
  </si>
  <si>
    <t>42aae4c3-3284-4f87-8027-51a091a1fc36</t>
  </si>
  <si>
    <t>54e73417-3d04-40f3-9940-ea0763908e49</t>
  </si>
  <si>
    <t>c0c85827-769a-4fd5-bc13-d50d44774622</t>
  </si>
  <si>
    <t>3953c0b9-142f-45d3-a174-5413f3ea9649</t>
  </si>
  <si>
    <t>C3.3.2.1</t>
  </si>
  <si>
    <t>Concrete chutes (typical designs)</t>
  </si>
  <si>
    <t>Cast in situ concrete chutes (Type E down chute, Ref.Dwg. No. J36259/TD-D-RD-1007)</t>
  </si>
  <si>
    <t>Class U2 surface finish to cast in situ concrete:</t>
  </si>
  <si>
    <t>C3.3.8.1</t>
  </si>
  <si>
    <t>1ce2b1ce-3e1b-4e34-8682-377c6a029085</t>
  </si>
  <si>
    <t>c7f683d1-10d3-4bd1-94ab-b434e9001df8</t>
  </si>
  <si>
    <t>15b933c8-4ffd-491d-b497-ad3823b86d95</t>
  </si>
  <si>
    <t>C3.3.9.3</t>
  </si>
  <si>
    <t>Concrete screed or backfill below chutes (thickness and class of concrete indicated)</t>
  </si>
  <si>
    <t>1eeea404-05ec-4fe4-95f5-4ce72039a649</t>
  </si>
  <si>
    <t>b3a8c054-ed5b-4fc2-9a85-b1035275b2f2</t>
  </si>
  <si>
    <t>C2-33</t>
  </si>
  <si>
    <t>EARTHWORKS AND PAVEMENT LAYERS MATERIALS</t>
  </si>
  <si>
    <t>C4.2</t>
  </si>
  <si>
    <t>Natural gravel material</t>
  </si>
  <si>
    <t>C4.2.1</t>
  </si>
  <si>
    <t>Type G5A materials</t>
  </si>
  <si>
    <t>f03b9581-906a-4b8b-b1ae-fa1d4c41c2d0</t>
  </si>
  <si>
    <t>C4.4.3.1</t>
  </si>
  <si>
    <t>C4.4.7.1</t>
  </si>
  <si>
    <t>3dfe8ab9-113f-4bca-9008-e1bcbfe211fd</t>
  </si>
  <si>
    <t>f73ae290-1b4c-494a-9b03-fda5701ca8ac</t>
  </si>
  <si>
    <t>8ee0e40b-d1a3-4637-8af1-ff929dc2481e</t>
  </si>
  <si>
    <t>76397531-e037-4dc8-8d93-5bf530eac683</t>
  </si>
  <si>
    <t>C2-40</t>
  </si>
  <si>
    <t>C5.2.10.2</t>
  </si>
  <si>
    <t xml:space="preserve">G1 crushed stone base layer compacted to 88% of AD </t>
  </si>
  <si>
    <t>C6</t>
  </si>
  <si>
    <t>C5.3.10</t>
  </si>
  <si>
    <t>C6.2</t>
  </si>
  <si>
    <t>95b3fc81-dc32-4edc-b44e-b90d52833118</t>
  </si>
  <si>
    <t>Removal of trial section where so instructed by the Engineer</t>
  </si>
  <si>
    <t>C9.1.2.2</t>
  </si>
  <si>
    <t>7a02a15e-ea91-4c78-8b32-a41310b0e926</t>
  </si>
  <si>
    <t>1bd69be9-1612-4e69-89ad-5db21cbee928</t>
  </si>
  <si>
    <t>a052582e-23d0-4135-8167-580e7444d639</t>
  </si>
  <si>
    <t xml:space="preserve">Coring of asphalt layers  </t>
  </si>
  <si>
    <t xml:space="preserve">Surface regularity testing as described in Clause A9.1.8.4  </t>
  </si>
  <si>
    <t>Homogeneous modified binder (S-E1) hot applied</t>
  </si>
  <si>
    <t>C9.1.16</t>
  </si>
  <si>
    <t>22430f03-b880-4c15-852a-5fa35865b02c</t>
  </si>
  <si>
    <t>44ca31a0-a79f-4c92-9d2c-20e4f1a59c90</t>
  </si>
  <si>
    <t>Bituminous single seal with 20 mm aggregate (Grade A) and first slurry (fine/medium grade) with:</t>
  </si>
  <si>
    <t>Lime</t>
  </si>
  <si>
    <t>4ff0d5c4-0041-41f8-a98a-2cdc70dd19d2</t>
  </si>
  <si>
    <t>Galvanized gabion mattresses (2,0 m x 1,0 m x 1,0 m, 80 mm x 100 mm mesh with 2,7 mm diameter wire, diaphragm spacing 1,0 m) Ref. Dwg. No. J36259/TD-D-EC-1002</t>
  </si>
  <si>
    <t>C2-51</t>
  </si>
  <si>
    <t>ROAD RESTRAINT SYSTEMS</t>
  </si>
  <si>
    <t>Extra over C11.4.1.1(a) for excavating holes of posts using labour enhanced methods (soft and intermediate)</t>
  </si>
  <si>
    <t>049a21ef-5d4c-4046-8698-42a22d2c5b5f</t>
  </si>
  <si>
    <t>0c575969-3ca3-4057-8e35-900c4a3fa727</t>
  </si>
  <si>
    <t>Timber</t>
  </si>
  <si>
    <t>ed1d90ea-0daf-45d6-948b-d0987e8d1245</t>
  </si>
  <si>
    <t>C11.4.6.2</t>
  </si>
  <si>
    <t>Removing existing guardrails</t>
  </si>
  <si>
    <t>71492533-42c9-4314-b5f4-ca3990f7d2c3</t>
  </si>
  <si>
    <t>f6f1d655-ea10-4fec-8ef4-886b26814a8a</t>
  </si>
  <si>
    <t>C11.4.13</t>
  </si>
  <si>
    <t>C11.4.15.3</t>
  </si>
  <si>
    <t>Droppers (1 400 x 36 mm) Ref. Dwg. No. J36259/TD-R-FG-1003</t>
  </si>
  <si>
    <t>C11.5.1.8</t>
  </si>
  <si>
    <t>9a1cd81c-e4c1-4929-b3d5-3e1117f8357f</t>
  </si>
  <si>
    <t>Stock-proof fence</t>
  </si>
  <si>
    <t>Gates (4200 mm single leaf, "W"pattern)</t>
  </si>
  <si>
    <t>Lettering, symbols, numbers, arrows, emblems and borders of retro-reflective material:</t>
  </si>
  <si>
    <t>5cf95116-b195-42ae-8d28-b5589c66f4ed</t>
  </si>
  <si>
    <t>bd86a20d-5f5e-4c9f-9ab0-a311f11bd39a</t>
  </si>
  <si>
    <t>C11.7.3.1</t>
  </si>
  <si>
    <t>6f603d8d-785a-4e89-be8e-ba31b187cfe0</t>
  </si>
  <si>
    <t>C11.7.5.1</t>
  </si>
  <si>
    <t>C11.7.7.1</t>
  </si>
  <si>
    <t>462df855-aff3-4350-9dba-a0ac5c88fd36</t>
  </si>
  <si>
    <t>C11.7.10</t>
  </si>
  <si>
    <t>90155021-889d-49fe-9dac-6caab9a84db2</t>
  </si>
  <si>
    <t>Veld sods</t>
  </si>
  <si>
    <t>C11.8.3.5</t>
  </si>
  <si>
    <t>30a685c3-2557-462c-98e5-280c14b9c428</t>
  </si>
  <si>
    <t>5702cded-f2ad-4e6a-a709-0249ae98358e</t>
  </si>
  <si>
    <t>3256bab8-5965-4e20-b1c7-61b92f469573</t>
  </si>
  <si>
    <t>Watering the already planted grass, trees and shrubs during the growing season</t>
  </si>
  <si>
    <t>Supply and installation of reinforcement</t>
  </si>
  <si>
    <t>Geocomposite/geosynthetic drainage strip 100mm wide with propriety diameter core.</t>
  </si>
  <si>
    <t>C12.5.4</t>
  </si>
  <si>
    <t>C12.5.8</t>
  </si>
  <si>
    <t>HARD EXCAVATION BY BLASTING</t>
  </si>
  <si>
    <t xml:space="preserve">Excavation in hard rock using controlled blasting techniques </t>
  </si>
  <si>
    <t>Payment of independent site laboratory</t>
  </si>
  <si>
    <t>A2.1.5</t>
  </si>
  <si>
    <t>A2.1.1</t>
  </si>
  <si>
    <t>Foundation fill consisting of:</t>
  </si>
  <si>
    <t>02ed528a-7f7e-4409-9746-41f138222a77</t>
  </si>
  <si>
    <t>B1</t>
  </si>
  <si>
    <t>C13.4.1.3</t>
  </si>
  <si>
    <t>C13.1.7.2</t>
  </si>
  <si>
    <t>c0142587-90c6-4911-8ec6-6827c54dd325</t>
  </si>
  <si>
    <t>Piers - Ramps</t>
  </si>
  <si>
    <t>dfa19ff1-69ca-422a-bbfb-2d31587eee14</t>
  </si>
  <si>
    <t>f4dba05e-a588-49f7-8119-8601ffb30d69</t>
  </si>
  <si>
    <t>Pier wall faces</t>
  </si>
  <si>
    <t>(vii)</t>
  </si>
  <si>
    <t>C13.4.6.1</t>
  </si>
  <si>
    <t>Sealant:</t>
  </si>
  <si>
    <t>44dcdbe0-0fc4-494e-9573-a074040f3ab8</t>
  </si>
  <si>
    <t>05223b21-5846-4caa-bf67-460dde135660</t>
  </si>
  <si>
    <t>Drainage pipes and weep holes:</t>
  </si>
  <si>
    <t>a992df7f-201b-40a3-806c-6709b2fd60f9</t>
  </si>
  <si>
    <t>546c9070-b032-4bc2-acab-d796431eca4a</t>
  </si>
  <si>
    <t>Painting:</t>
  </si>
  <si>
    <t xml:space="preserve">Mass Concrete Ramp: Class C24/30 - XC3 (100)-20 </t>
  </si>
  <si>
    <t>d8dc41b0-24b5-47ae-a6c4-3fb7d268ee64</t>
  </si>
  <si>
    <t>QOKANA PEDESTRIAN OVERPASS BRIDGE B0670 @ KM 68.883</t>
  </si>
  <si>
    <t>c661ba99-c47d-417c-b485-966681f5112a</t>
  </si>
  <si>
    <t>570bc0b3-038f-47be-892f-243f4ebde03c</t>
  </si>
  <si>
    <t>338b0f28-5cf8-44f3-91f7-beefef856fa5</t>
  </si>
  <si>
    <t>01ce1690-765d-46d6-bc62-8d98e220be6a</t>
  </si>
  <si>
    <t>2a1ca740-0905-4dda-a748-8dc2fc61f271</t>
  </si>
  <si>
    <t>b15aaaf3-4488-4740-a043-ea3a4bd1f1cc</t>
  </si>
  <si>
    <t>24ce896d-5f88-4e66-b437-11358c6ca63c</t>
  </si>
  <si>
    <t>9acccffd-32db-43e1-80bb-356f98abdae2</t>
  </si>
  <si>
    <t>ed458fac-c8c2-4ece-9a8c-cd752ce3ff37</t>
  </si>
  <si>
    <t>dc184b71-eac8-46d1-ae65-cbf5170f95d1</t>
  </si>
  <si>
    <t>577776cc-2f81-41f0-a686-d35dbb0f615a</t>
  </si>
  <si>
    <t>026a8e80-fe72-430f-b2e1-0aa584a53fd2</t>
  </si>
  <si>
    <t>2b340380-6a9d-40ce-bb8f-2350082510d8</t>
  </si>
  <si>
    <t>76d76abe-449b-4ded-8f7d-f79aa1967528</t>
  </si>
  <si>
    <t>e120b493-065e-431d-b527-90a88ba8a8a8</t>
  </si>
  <si>
    <t>a676a824-aa70-4df9-9dbd-95ccfbb8001c</t>
  </si>
  <si>
    <t>df3ed56c-5167-4b14-9187-12a5e7b8f03b</t>
  </si>
  <si>
    <t>C2-100</t>
  </si>
  <si>
    <t>31a4307f-bf06-4b93-95e4-64e03b08ea62</t>
  </si>
  <si>
    <t>c3584abc-0d64-4dfb-a743-1d337a3e4a47</t>
  </si>
  <si>
    <t>C2-104</t>
  </si>
  <si>
    <t>445b00b4-5ff5-4a6f-936e-79e2969f9632</t>
  </si>
  <si>
    <t>9d59c4da-b720-4160-9ce9-22c5cad6697f</t>
  </si>
  <si>
    <t>B5</t>
  </si>
  <si>
    <t>7e12fc85-cc72-4fec-b673-5a5f2cf15f4b</t>
  </si>
  <si>
    <t>C2-108</t>
  </si>
  <si>
    <t>eac3cfa2-e9a3-4303-8b01-c9071f0be242</t>
  </si>
  <si>
    <t>C2-111</t>
  </si>
  <si>
    <t>2d3728ab-91d0-4ba8-b8a4-334eac469a1c</t>
  </si>
  <si>
    <t>C2-115</t>
  </si>
  <si>
    <t>14efd5ce-7068-4597-bd11-ec76f4aa1f67</t>
  </si>
  <si>
    <t xml:space="preserve">Foundations </t>
  </si>
  <si>
    <t>Horizontal formwork to provide:</t>
  </si>
  <si>
    <t>C13.7.2.2</t>
  </si>
  <si>
    <t>2c03c62b-7977-45b4-889c-bf8e5b191e10</t>
  </si>
  <si>
    <t>C2-122</t>
  </si>
  <si>
    <t>e5540112-d4da-4fa0-8939-69384bc198fc</t>
  </si>
  <si>
    <t>29328296-5981-41dc-be78-6efe46a6db50</t>
  </si>
  <si>
    <t>d80985fe-bcac-44dd-8bcb-948aa670e652</t>
  </si>
  <si>
    <t>0d917f39-77ff-4a81-b2c8-6fe008083fe4</t>
  </si>
  <si>
    <t>0f8261fb-346f-4ba2-b43f-8e7175fcef3c</t>
  </si>
  <si>
    <t>24a833bd-3ce3-4d86-ac13-edb466cd917f</t>
  </si>
  <si>
    <t>cb07269d-94c0-4edf-bcd3-bdf3fff0160b</t>
  </si>
  <si>
    <t>a2ebf548-4f11-487d-9982-705e67b6229a</t>
  </si>
  <si>
    <t>0f895b57-ae32-4a86-882e-9ef371819f65</t>
  </si>
  <si>
    <t>7af9def1-17f7-44df-872e-5190393ce991</t>
  </si>
  <si>
    <t>671bfc14-caba-4dc2-af5d-3d6bba403b03</t>
  </si>
  <si>
    <t>C2-133</t>
  </si>
  <si>
    <t>674bb8bf-d3e8-4923-b450-64fc48885c6a</t>
  </si>
  <si>
    <t>d3de1e68-b596-4d1c-8cce-c2c4a0605f2d</t>
  </si>
  <si>
    <t>cf8d1cd7-09ab-450d-8011-143a41b2fff5</t>
  </si>
  <si>
    <t>1467949c-905a-4074-9ffb-9391a1df42ba</t>
  </si>
  <si>
    <t>b680e464-9baa-4d60-aac6-ef48a40755ba</t>
  </si>
  <si>
    <t>f4316d4b-c205-4342-9528-e39c091d621d</t>
  </si>
  <si>
    <t>ddf6bfbd-ef5d-4e41-8278-85ab7cb311f1</t>
  </si>
  <si>
    <t>C2-140</t>
  </si>
  <si>
    <t>db1db4c4-b792-4025-8292-9d65deadf3ea</t>
  </si>
  <si>
    <t>23a7b66e-f576-4364-b5b1-c477d38124fa</t>
  </si>
  <si>
    <t>ab165b78-9be7-45c7-aa91-ca3f4a9f3fed</t>
  </si>
  <si>
    <t>d3c2cb73-fef1-443d-ada6-1741a2a22dc5</t>
  </si>
  <si>
    <t>403f18a2-5a1f-4e02-80e7-8c7d589a974b</t>
  </si>
  <si>
    <t>B9</t>
  </si>
  <si>
    <t>c6a940ed-f5ff-4b69-bffd-136110ac54d5</t>
  </si>
  <si>
    <t>c19ba78c-4cf2-4923-9ce3-9b291661cca3</t>
  </si>
  <si>
    <t>1b82c58d-e152-49be-9d58-7ef36baf5bea</t>
  </si>
  <si>
    <t>70ae8806-8978-4795-9b7e-141fe709f955</t>
  </si>
  <si>
    <t>C2-151</t>
  </si>
  <si>
    <t>Class R2 soft rock</t>
  </si>
  <si>
    <t>C11.1.2.1</t>
  </si>
  <si>
    <t>Boulders of max size 600 mm</t>
  </si>
  <si>
    <t>cd042c2e-e51c-4f95-bb59-bed7adf005d7</t>
  </si>
  <si>
    <t>C12.1.29.2</t>
  </si>
  <si>
    <t>596e6937-0b5b-479c-9bc2-bf171bb18a1c</t>
  </si>
  <si>
    <t>c72d71ff-03aa-438e-913d-aa89c5436b40</t>
  </si>
  <si>
    <t>dfb9c35e-87e7-4fd6-a27b-2b7449d99533</t>
  </si>
  <si>
    <t>4efd6fd7-2d18-4693-845b-bc2d3fc7a70a</t>
  </si>
  <si>
    <t>C13.4.5.3</t>
  </si>
  <si>
    <t>7ee5af18-63b9-492b-9ac6-65678cbde704</t>
  </si>
  <si>
    <t>Joint Protection plates:</t>
  </si>
  <si>
    <t>Etc. at other locations</t>
  </si>
  <si>
    <t>92f8fb86-a870-4157-885b-0f52fc9c49ed</t>
  </si>
  <si>
    <t>fe70dc03-3de2-4a71-b8ed-450821887a5f</t>
  </si>
  <si>
    <t>Vertical faces- Curing membrane</t>
  </si>
  <si>
    <t>60749995-463f-49df-812c-097641e4d6bd</t>
  </si>
  <si>
    <t>10 mm thick bitumen impregnated fibre board to joints between barrel sections</t>
  </si>
  <si>
    <t>decee89a-26be-4ed9-9110-39c9c9f0b2f2</t>
  </si>
  <si>
    <t>5231ba37-1f23-464c-9bc6-52a5ba959d02</t>
  </si>
  <si>
    <t>68890507-90e0-48c8-83ed-5bf0d2f1f1be</t>
  </si>
  <si>
    <t>3e565c83-94c9-49cc-ad3c-58f10f88d97f</t>
  </si>
  <si>
    <t>a50fa20d-311d-47e3-9606-f469f61fbcac</t>
  </si>
  <si>
    <t>01cd7921-2cc2-4e0c-8fcd-8a152f13338a</t>
  </si>
  <si>
    <t>d91ac190-1196-4c67-bcc9-f1fae1996adb</t>
  </si>
  <si>
    <t>a1e23e3e-9476-4914-a35b-5d5a890f5027</t>
  </si>
  <si>
    <t>71d7c7f1-8e01-4dd6-acaa-31c752f12f83</t>
  </si>
  <si>
    <t>03721a1f-e6c4-4ccc-8d78-2647b9c8dfc3</t>
  </si>
  <si>
    <t>63d5ecb6-9de5-472e-a197-b1cae590958c</t>
  </si>
  <si>
    <t>df86973f-ca71-4916-9fdf-69a0be114f96</t>
  </si>
  <si>
    <t>4fa6ebcc-4622-4642-8a03-6e90a08c942c</t>
  </si>
  <si>
    <t>b0fec093-fa0e-4c66-aa9b-edecdebc666f</t>
  </si>
  <si>
    <t>53676e12-7eb5-486b-8067-34e20b99a4f2</t>
  </si>
  <si>
    <t>6ae48ec9-d0c0-41cd-acc2-5fc5a349b334</t>
  </si>
  <si>
    <t>60f81c4c-b3c2-4c77-82cd-5d7f11db5e11</t>
  </si>
  <si>
    <t>75503160-924f-4704-a579-2077612a5f5b</t>
  </si>
  <si>
    <t>83e5bcfc-0236-4f42-ab5a-4c89e98f035b</t>
  </si>
  <si>
    <t>c844b4f5-52b9-4aa8-85d4-1d7a68a67dfe</t>
  </si>
  <si>
    <t>Targeted Enterprise Procurement Coordinator</t>
  </si>
  <si>
    <t>Procurement process for the totality of all tenders concluded for the appointment of Targeted Enterprise subcontractors of CIDB 3 and 4 contractor grading</t>
  </si>
  <si>
    <t>Stakeholder and Community Liaison and Social Facilitation</t>
  </si>
  <si>
    <t>Sum</t>
  </si>
  <si>
    <t>Handling costs and profit in respect of payment associated with sub-item D10.06(c)(i).</t>
  </si>
  <si>
    <t>fb28334e-5e8f-43c0-a75b-a17903582d9e</t>
  </si>
  <si>
    <t>C2-202</t>
  </si>
  <si>
    <t>ca54d581-580d-4714-9805-cb33d0c3e96d</t>
  </si>
  <si>
    <t>eecc4808-95d2-444e-8c76-929e66702366</t>
  </si>
  <si>
    <t>C12.6.6</t>
  </si>
  <si>
    <t>e4791dcf-1ef9-4c66-8303-cc7d486cdefe</t>
  </si>
  <si>
    <t>1ddd6073-948b-4665-ac5e-226553cc5c7c</t>
  </si>
  <si>
    <t>C2-206</t>
  </si>
  <si>
    <t>643fe117-fc11-4e19-9be9-bea651f81d0e</t>
  </si>
  <si>
    <t>8e8ae3ae-89fa-4d2e-a7d8-bf0493a55199</t>
  </si>
  <si>
    <t>5440f61b-662b-4f95-9c69-12bf72eddafb</t>
  </si>
  <si>
    <t>198ec918-0db1-4474-b8e2-a7c9a15ae240</t>
  </si>
  <si>
    <t>Any other "Subcontractor General Obligations" in terms of COTO C1.3</t>
  </si>
  <si>
    <t>d4fe4ca7-e539-4592-b28d-fe0c63fae437</t>
  </si>
  <si>
    <t>Site Establishment</t>
  </si>
  <si>
    <t>16mm² 4 core cable – SWA/PVC</t>
  </si>
  <si>
    <t>Install existing luminaires onto new temporary poles or out-reach or as required: All types</t>
  </si>
  <si>
    <t>Transport redundant light fittings to Municipal Stores (including loading, off-loading and transport)</t>
  </si>
  <si>
    <t>Disconnection of feeder cables</t>
  </si>
  <si>
    <t>2.4.10</t>
  </si>
  <si>
    <t>C2-213</t>
  </si>
  <si>
    <t>abb93c34-f08b-43ef-b571-1f9edafac438</t>
  </si>
  <si>
    <t>3.1.10</t>
  </si>
  <si>
    <t>Drilling - Soft Material</t>
  </si>
  <si>
    <t>3.2.2</t>
  </si>
  <si>
    <t>8dcf4732-b3e4-48e8-bdf9-ce7a441209d5</t>
  </si>
  <si>
    <t>30ab3469-1ee3-4286-a446-817e0dd336d8</t>
  </si>
  <si>
    <t>9bd03877-4769-4c69-8aea-2665fc0289dd</t>
  </si>
  <si>
    <t>3.4.2</t>
  </si>
  <si>
    <t>623fd267-6005-40d5-bc5b-c03ac4780cb2</t>
  </si>
  <si>
    <t>Luminaires associated with task specific lighting (underpass lighting, LED tube) at a mounting height as specified</t>
  </si>
  <si>
    <t>3.6.2</t>
  </si>
  <si>
    <t>Supply and install 600V/1000V PVC/SWA/PVC/PVC/ECC 2 core Cu cable in cable trenches or sleeves</t>
  </si>
  <si>
    <t>d7bc83d9-0bc1-4855-a8ed-12e9b0c0923d</t>
  </si>
  <si>
    <t>3.10.1</t>
  </si>
  <si>
    <t>3.11.3</t>
  </si>
  <si>
    <t>3.12.1</t>
  </si>
  <si>
    <t>200 kVA Minisub - Anti-Vandal Mini-Substation</t>
  </si>
  <si>
    <t>3.13.3</t>
  </si>
  <si>
    <t>3.14.1</t>
  </si>
  <si>
    <t>c9ea82b4-61b7-4d47-aa1a-234421757610</t>
  </si>
  <si>
    <t>3.15.3</t>
  </si>
  <si>
    <t>3.16.1</t>
  </si>
  <si>
    <t>3.18.1</t>
  </si>
  <si>
    <t>Issuing of Certificates of Compliance for the complete electrical installation</t>
  </si>
  <si>
    <t>C2-220</t>
  </si>
  <si>
    <t>3c3b4aba-be5a-4dd0-995d-9501f7ae9242</t>
  </si>
  <si>
    <t>c1c03038-3288-42b3-816a-176314dc07c7</t>
  </si>
  <si>
    <t>Removal of existing street lighting equipment not identified at Tender stage</t>
  </si>
  <si>
    <t>47906218-e2c7-4aa7-94a3-ecff023c4148</t>
  </si>
  <si>
    <t>QWE-QWE UNDERPASS BRIDGE B0675 @ KM 72.504 TOTAL</t>
  </si>
  <si>
    <t>SCHEDULE B7:</t>
  </si>
  <si>
    <t>SUBTOTAL B</t>
  </si>
  <si>
    <t>Y</t>
  </si>
  <si>
    <t>Provisional Sum allowed for Target Enteprise to construct community access Road 2  length = 2,84km</t>
  </si>
  <si>
    <t>CONTRACT SANRAL N.002-180-2018/1R</t>
  </si>
  <si>
    <t>CONTRACT SANRAL N.002-180-2018/1RR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</si>
</sst>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 #,##0.00_ ;_ * \-#,##0.00_ ;_ * &quot;-&quot;??_ ;_ @_ "/>
    <numFmt numFmtId="165" formatCode="General&quot; &quot;"/>
    <numFmt numFmtId="166" formatCode="General\ "/>
    <numFmt numFmtId="167" formatCode="0.00%_ "/>
    <numFmt numFmtId="168" formatCode="#,##0.0"/>
    <numFmt numFmtId="169" formatCode="#,##0.000"/>
    <numFmt numFmtId="170" formatCode="#,##0.00_ ;\-#,##0.00\ "/>
    <numFmt numFmtId="171" formatCode="@*."/>
    <numFmt numFmtId="172" formatCode="0.0%"/>
    <numFmt numFmtId="173" formatCode="_-[$R-1C09]* #,##0.00_-;\-[$R-1C09]* #,##0.00_-;_-[$R-1C09]* &quot;-&quot;??_-;_-@_-"/>
  </numFmts>
  <fonts count="10" x14ac:knownFonts="1">
    <font>
      <sz val="10"/>
      <color theme="1"/>
      <name val="Arial"/>
    </font>
    <font>
      <sz val="11"/>
      <color theme="1"/>
      <name val="Calibri"/>
      <family val="2"/>
      <scheme val="minor"/>
    </font>
    <font>
      <sz val="10"/>
      <color theme="1"/>
      <name val="Arial Narrow"/>
      <family val="2"/>
    </font>
    <font>
      <b/>
      <sz val="10"/>
      <color theme="1"/>
      <name val="Arial Narrow"/>
      <family val="2"/>
    </font>
    <font>
      <sz val="10"/>
      <color rgb="FF00008B"/>
      <name val="Arial Narrow"/>
      <family val="2"/>
    </font>
    <font>
      <b/>
      <sz val="9"/>
      <color theme="1"/>
      <name val="Arial"/>
      <family val="2"/>
    </font>
    <font>
      <b/>
      <sz val="10"/>
      <color theme="1"/>
      <name val="Arial"/>
      <family val="2"/>
    </font>
    <font>
      <sz val="10"/>
      <color rgb="FF0000FF"/>
      <name val="Arial Narrow"/>
      <family val="2"/>
    </font>
    <font>
      <i/>
      <sz val="10"/>
      <color theme="1"/>
      <name val="Arial Narrow"/>
      <family val="2"/>
    </font>
    <font>
      <sz val="10"/>
      <color theme="1"/>
      <name val="Arial"/>
      <family val="2"/>
    </font>
  </fonts>
  <fills count="9">
    <fill>
      <patternFill patternType="none"/>
    </fill>
    <fill>
      <patternFill patternType="gray125"/>
    </fill>
    <fill>
      <patternFill patternType="solid">
        <fgColor rgb="FFFAFAD2"/>
        <bgColor indexed="64"/>
      </patternFill>
    </fill>
    <fill>
      <patternFill patternType="solid">
        <fgColor rgb="FFF5F5DC"/>
        <bgColor indexed="64"/>
      </patternFill>
    </fill>
    <fill>
      <patternFill patternType="solid">
        <fgColor rgb="FFF5F5F5"/>
        <bgColor indexed="64"/>
      </patternFill>
    </fill>
    <fill>
      <patternFill patternType="solid">
        <fgColor rgb="FFFFFAF0"/>
        <bgColor indexed="64"/>
      </patternFill>
    </fill>
    <fill>
      <patternFill patternType="solid">
        <fgColor rgb="FF48D1CC"/>
        <bgColor indexed="64"/>
      </patternFill>
    </fill>
    <fill>
      <patternFill patternType="solid">
        <fgColor rgb="FFDCDCDC"/>
        <bgColor indexed="64"/>
      </patternFill>
    </fill>
    <fill>
      <patternFill patternType="solid">
        <fgColor rgb="FF90EE9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76">
    <xf numFmtId="0" fontId="0" fillId="0" borderId="0" xfId="0"/>
    <xf numFmtId="0" fontId="3" fillId="0" borderId="1" xfId="0" applyFont="1" applyBorder="1" applyAlignment="1">
      <alignment horizontal="center" vertical="center" wrapText="1"/>
    </xf>
    <xf numFmtId="0" fontId="3" fillId="0" borderId="0" xfId="0" applyFont="1" applyAlignment="1">
      <alignment vertical="center"/>
    </xf>
    <xf numFmtId="0" fontId="2" fillId="0" borderId="2" xfId="0" applyFont="1" applyBorder="1" applyAlignment="1">
      <alignment vertical="center"/>
    </xf>
    <xf numFmtId="4" fontId="2" fillId="2" borderId="3" xfId="1" applyNumberFormat="1" applyFont="1" applyFill="1" applyBorder="1" applyAlignment="1">
      <alignment horizontal="right" vertical="top"/>
    </xf>
    <xf numFmtId="49" fontId="3" fillId="0" borderId="5" xfId="0" applyNumberFormat="1" applyFont="1" applyBorder="1" applyAlignment="1">
      <alignment horizontal="center" vertical="center" wrapText="1"/>
    </xf>
    <xf numFmtId="166" fontId="2" fillId="0" borderId="3" xfId="0" applyNumberFormat="1" applyFont="1" applyBorder="1" applyAlignment="1">
      <alignment horizontal="right" vertical="top" wrapText="1"/>
    </xf>
    <xf numFmtId="49" fontId="2" fillId="0" borderId="3" xfId="0" applyNumberFormat="1" applyFont="1" applyBorder="1" applyAlignment="1">
      <alignment horizontal="center" vertical="top" wrapText="1"/>
    </xf>
    <xf numFmtId="0" fontId="0" fillId="0" borderId="0" xfId="0" applyAlignment="1">
      <alignment horizontal="center" vertical="top"/>
    </xf>
    <xf numFmtId="49" fontId="2" fillId="0" borderId="6" xfId="0" applyNumberFormat="1" applyFont="1" applyBorder="1" applyAlignment="1">
      <alignment horizontal="left" vertical="top" wrapText="1"/>
    </xf>
    <xf numFmtId="4" fontId="2" fillId="0" borderId="3" xfId="1" applyNumberFormat="1" applyFont="1" applyBorder="1" applyAlignment="1">
      <alignment horizontal="right" vertical="top"/>
    </xf>
    <xf numFmtId="4" fontId="2" fillId="3" borderId="3" xfId="1" applyNumberFormat="1" applyFont="1" applyFill="1" applyBorder="1" applyAlignment="1">
      <alignment horizontal="right" vertical="top"/>
    </xf>
    <xf numFmtId="49" fontId="2" fillId="0" borderId="6" xfId="0" applyNumberFormat="1" applyFont="1" applyBorder="1" applyAlignment="1">
      <alignment vertical="top" wrapText="1"/>
    </xf>
    <xf numFmtId="4" fontId="4" fillId="0" borderId="3" xfId="1" applyNumberFormat="1" applyFont="1" applyBorder="1" applyAlignment="1" applyProtection="1">
      <alignment horizontal="right" vertical="top"/>
      <protection locked="0"/>
    </xf>
    <xf numFmtId="0" fontId="3" fillId="0" borderId="0" xfId="0" applyFont="1" applyAlignment="1">
      <alignment vertical="top"/>
    </xf>
    <xf numFmtId="0" fontId="5" fillId="0" borderId="0" xfId="0" applyFont="1" applyAlignment="1">
      <alignment vertical="center"/>
    </xf>
    <xf numFmtId="0" fontId="2" fillId="0" borderId="3" xfId="0" applyFont="1" applyBorder="1" applyAlignment="1">
      <alignment vertical="top"/>
    </xf>
    <xf numFmtId="49" fontId="2" fillId="0" borderId="0" xfId="0" applyNumberFormat="1" applyFont="1" applyAlignment="1">
      <alignment vertical="top" wrapText="1"/>
    </xf>
    <xf numFmtId="0" fontId="0" fillId="2" borderId="0" xfId="0" applyFill="1" applyAlignment="1">
      <alignment horizontal="center" vertical="top"/>
    </xf>
    <xf numFmtId="49" fontId="2" fillId="2" borderId="6" xfId="0" applyNumberFormat="1" applyFont="1" applyFill="1" applyBorder="1" applyAlignment="1">
      <alignment horizontal="left" vertical="top" wrapText="1"/>
    </xf>
    <xf numFmtId="165" fontId="2" fillId="2" borderId="3" xfId="0" applyNumberFormat="1" applyFont="1" applyFill="1" applyBorder="1" applyAlignment="1">
      <alignment horizontal="right" vertical="top" wrapText="1"/>
    </xf>
    <xf numFmtId="49" fontId="2" fillId="2" borderId="3" xfId="0" applyNumberFormat="1" applyFont="1" applyFill="1" applyBorder="1" applyAlignment="1">
      <alignment horizontal="center" vertical="top" wrapText="1"/>
    </xf>
    <xf numFmtId="49" fontId="3" fillId="2" borderId="6" xfId="0" applyNumberFormat="1" applyFont="1" applyFill="1" applyBorder="1" applyAlignment="1">
      <alignment horizontal="left" vertical="top" wrapText="1"/>
    </xf>
    <xf numFmtId="49" fontId="3" fillId="0" borderId="0" xfId="0" applyNumberFormat="1" applyFont="1" applyAlignment="1">
      <alignment vertical="center"/>
    </xf>
    <xf numFmtId="49" fontId="2" fillId="0" borderId="3" xfId="0" applyNumberFormat="1" applyFont="1" applyBorder="1" applyAlignment="1">
      <alignment vertical="top"/>
    </xf>
    <xf numFmtId="0" fontId="0" fillId="3" borderId="0" xfId="0" applyFill="1" applyAlignment="1">
      <alignment horizontal="center" vertical="top"/>
    </xf>
    <xf numFmtId="49" fontId="2" fillId="3" borderId="3" xfId="0" applyNumberFormat="1" applyFont="1" applyFill="1" applyBorder="1" applyAlignment="1">
      <alignment horizontal="center" vertical="top" wrapText="1"/>
    </xf>
    <xf numFmtId="165" fontId="2" fillId="3" borderId="3" xfId="0" applyNumberFormat="1" applyFont="1" applyFill="1" applyBorder="1" applyAlignment="1">
      <alignment horizontal="right" vertical="top" wrapText="1"/>
    </xf>
    <xf numFmtId="49" fontId="2" fillId="3" borderId="6" xfId="0" applyNumberFormat="1" applyFont="1" applyFill="1" applyBorder="1" applyAlignment="1">
      <alignment horizontal="left" vertical="top" wrapText="1"/>
    </xf>
    <xf numFmtId="49" fontId="2" fillId="3" borderId="6" xfId="0" applyNumberFormat="1" applyFont="1" applyFill="1" applyBorder="1" applyAlignment="1">
      <alignment vertical="top" wrapText="1"/>
    </xf>
    <xf numFmtId="0" fontId="5" fillId="0" borderId="0" xfId="0" applyFont="1" applyAlignment="1">
      <alignment horizontal="right" vertical="center"/>
    </xf>
    <xf numFmtId="0" fontId="0" fillId="0" borderId="0" xfId="0" applyAlignment="1">
      <alignment vertical="center"/>
    </xf>
    <xf numFmtId="0" fontId="6" fillId="0" borderId="0" xfId="0" applyFont="1" applyAlignment="1">
      <alignment horizontal="center" vertical="center"/>
    </xf>
    <xf numFmtId="49" fontId="0" fillId="0" borderId="0" xfId="0" applyNumberFormat="1" applyAlignment="1">
      <alignment vertical="center"/>
    </xf>
    <xf numFmtId="0" fontId="3" fillId="0" borderId="11" xfId="0" applyFont="1" applyBorder="1" applyAlignment="1">
      <alignment vertical="center"/>
    </xf>
    <xf numFmtId="4" fontId="2" fillId="0" borderId="1" xfId="1" applyNumberFormat="1" applyFont="1" applyBorder="1" applyAlignment="1">
      <alignment horizontal="right" vertical="center" wrapText="1"/>
    </xf>
    <xf numFmtId="0" fontId="2" fillId="0" borderId="12" xfId="0" applyFont="1" applyBorder="1" applyAlignment="1">
      <alignment vertical="center"/>
    </xf>
    <xf numFmtId="0" fontId="2" fillId="0" borderId="3" xfId="0" applyFont="1" applyBorder="1" applyAlignment="1">
      <alignment vertical="center"/>
    </xf>
    <xf numFmtId="0" fontId="2" fillId="0" borderId="6" xfId="0" applyFont="1" applyBorder="1" applyAlignment="1">
      <alignment vertical="center"/>
    </xf>
    <xf numFmtId="49" fontId="2" fillId="0" borderId="10" xfId="0" applyNumberFormat="1" applyFont="1" applyBorder="1" applyAlignment="1">
      <alignment horizontal="left" vertical="top" wrapText="1"/>
    </xf>
    <xf numFmtId="4" fontId="2" fillId="4" borderId="3" xfId="1" applyNumberFormat="1" applyFont="1" applyFill="1" applyBorder="1" applyAlignment="1">
      <alignment horizontal="right" vertical="top"/>
    </xf>
    <xf numFmtId="4" fontId="2" fillId="0" borderId="3" xfId="0" applyNumberFormat="1" applyFont="1" applyBorder="1" applyAlignment="1">
      <alignment horizontal="right" vertical="top" wrapText="1"/>
    </xf>
    <xf numFmtId="167" fontId="4" fillId="0" borderId="3" xfId="1" applyNumberFormat="1" applyFont="1" applyBorder="1" applyAlignment="1" applyProtection="1">
      <alignment horizontal="right" vertical="top"/>
      <protection locked="0"/>
    </xf>
    <xf numFmtId="0" fontId="3" fillId="0" borderId="2" xfId="0" applyFont="1" applyBorder="1" applyAlignment="1">
      <alignment vertical="center"/>
    </xf>
    <xf numFmtId="4" fontId="2" fillId="5" borderId="3" xfId="1" applyNumberFormat="1" applyFont="1" applyFill="1" applyBorder="1" applyAlignment="1">
      <alignment horizontal="right" vertical="top"/>
    </xf>
    <xf numFmtId="49" fontId="2" fillId="3" borderId="0" xfId="0" applyNumberFormat="1" applyFont="1" applyFill="1" applyAlignment="1">
      <alignment vertical="top" wrapText="1"/>
    </xf>
    <xf numFmtId="0" fontId="2" fillId="0" borderId="0" xfId="0" applyFont="1"/>
    <xf numFmtId="49" fontId="2" fillId="0" borderId="0" xfId="0" applyNumberFormat="1" applyFont="1" applyAlignment="1">
      <alignment horizontal="center" vertical="center" wrapText="1"/>
    </xf>
    <xf numFmtId="49" fontId="2" fillId="0" borderId="0" xfId="0" applyNumberFormat="1" applyFont="1" applyAlignment="1">
      <alignment horizontal="left" vertical="center" wrapText="1"/>
    </xf>
    <xf numFmtId="49" fontId="2" fillId="0" borderId="3" xfId="0" applyNumberFormat="1" applyFont="1" applyBorder="1" applyAlignment="1">
      <alignment horizontal="left" vertical="center" wrapText="1"/>
    </xf>
    <xf numFmtId="4" fontId="2" fillId="0" borderId="3" xfId="1" applyNumberFormat="1" applyFont="1" applyBorder="1" applyAlignment="1">
      <alignment horizontal="right" vertical="center"/>
    </xf>
    <xf numFmtId="0" fontId="3" fillId="0" borderId="6" xfId="0" applyFont="1" applyBorder="1" applyAlignment="1">
      <alignment vertical="center"/>
    </xf>
    <xf numFmtId="49" fontId="3" fillId="0" borderId="0" xfId="0" applyNumberFormat="1" applyFont="1" applyAlignment="1">
      <alignment horizontal="left" vertical="center" wrapText="1"/>
    </xf>
    <xf numFmtId="4" fontId="3" fillId="0" borderId="3" xfId="1" applyNumberFormat="1" applyFont="1" applyBorder="1" applyAlignment="1">
      <alignment horizontal="right" vertical="center"/>
    </xf>
    <xf numFmtId="0" fontId="2" fillId="0" borderId="11" xfId="0" applyFont="1" applyBorder="1" applyAlignment="1">
      <alignment vertical="center"/>
    </xf>
    <xf numFmtId="4" fontId="2" fillId="0" borderId="13" xfId="0" applyNumberFormat="1" applyFont="1" applyBorder="1" applyAlignment="1">
      <alignment horizontal="right" vertical="center"/>
    </xf>
    <xf numFmtId="0" fontId="3" fillId="0" borderId="10" xfId="0" applyFont="1" applyBorder="1" applyAlignment="1">
      <alignment vertical="center"/>
    </xf>
    <xf numFmtId="4" fontId="2" fillId="0" borderId="14" xfId="1" applyNumberFormat="1" applyFont="1" applyBorder="1" applyAlignment="1">
      <alignment horizontal="right" vertical="center"/>
    </xf>
    <xf numFmtId="164" fontId="2" fillId="0" borderId="3" xfId="1" applyFont="1" applyBorder="1" applyAlignment="1">
      <alignment horizontal="right" vertical="center"/>
    </xf>
    <xf numFmtId="49" fontId="3" fillId="0" borderId="3" xfId="0" applyNumberFormat="1" applyFont="1" applyBorder="1" applyAlignment="1">
      <alignment horizontal="left" vertical="center" wrapText="1"/>
    </xf>
    <xf numFmtId="49" fontId="2" fillId="5" borderId="6" xfId="0" applyNumberFormat="1" applyFont="1" applyFill="1" applyBorder="1" applyAlignment="1">
      <alignment vertical="top" wrapText="1"/>
    </xf>
    <xf numFmtId="49" fontId="2" fillId="5" borderId="0" xfId="0" applyNumberFormat="1" applyFont="1" applyFill="1" applyAlignment="1">
      <alignment vertical="top" wrapText="1"/>
    </xf>
    <xf numFmtId="49" fontId="2" fillId="5" borderId="6" xfId="0" applyNumberFormat="1" applyFont="1" applyFill="1" applyBorder="1" applyAlignment="1">
      <alignment horizontal="left" vertical="top" wrapText="1"/>
    </xf>
    <xf numFmtId="165" fontId="2" fillId="5" borderId="3" xfId="0" applyNumberFormat="1" applyFont="1" applyFill="1" applyBorder="1" applyAlignment="1">
      <alignment horizontal="right" vertical="top" wrapText="1"/>
    </xf>
    <xf numFmtId="0" fontId="0" fillId="5" borderId="0" xfId="0" applyFill="1" applyAlignment="1">
      <alignment horizontal="center" vertical="top"/>
    </xf>
    <xf numFmtId="49" fontId="2" fillId="5" borderId="3" xfId="0" applyNumberFormat="1" applyFont="1" applyFill="1" applyBorder="1" applyAlignment="1">
      <alignment horizontal="center" vertical="top" wrapText="1"/>
    </xf>
    <xf numFmtId="49" fontId="3" fillId="6" borderId="0" xfId="0" applyNumberFormat="1" applyFont="1" applyFill="1" applyAlignment="1">
      <alignment horizontal="left" vertical="center" wrapText="1"/>
    </xf>
    <xf numFmtId="49" fontId="2" fillId="6" borderId="0" xfId="0" applyNumberFormat="1" applyFont="1" applyFill="1" applyAlignment="1">
      <alignment horizontal="center" vertical="center" wrapText="1"/>
    </xf>
    <xf numFmtId="4" fontId="3" fillId="6" borderId="3" xfId="1" applyNumberFormat="1" applyFont="1" applyFill="1" applyBorder="1" applyAlignment="1">
      <alignment horizontal="right" vertical="center"/>
    </xf>
    <xf numFmtId="49" fontId="3" fillId="6" borderId="3" xfId="0" applyNumberFormat="1" applyFont="1" applyFill="1" applyBorder="1" applyAlignment="1">
      <alignment horizontal="left" vertical="center" wrapText="1"/>
    </xf>
    <xf numFmtId="4" fontId="2" fillId="7" borderId="3" xfId="1" applyNumberFormat="1" applyFont="1" applyFill="1" applyBorder="1" applyAlignment="1">
      <alignment horizontal="right" vertical="top"/>
    </xf>
    <xf numFmtId="0" fontId="3" fillId="0" borderId="0" xfId="0" applyFont="1"/>
    <xf numFmtId="0" fontId="3" fillId="0" borderId="1"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Alignment="1">
      <alignment horizontal="center" vertical="center"/>
    </xf>
    <xf numFmtId="0" fontId="2" fillId="0" borderId="3" xfId="1" applyNumberFormat="1" applyFont="1" applyBorder="1" applyAlignment="1">
      <alignment horizontal="center" vertical="center"/>
    </xf>
    <xf numFmtId="49" fontId="2" fillId="0" borderId="10" xfId="0" applyNumberFormat="1" applyFont="1" applyBorder="1" applyAlignment="1">
      <alignment vertical="center" wrapText="1"/>
    </xf>
    <xf numFmtId="0" fontId="2" fillId="0" borderId="7" xfId="0" applyFont="1" applyBorder="1"/>
    <xf numFmtId="0" fontId="3" fillId="0" borderId="3" xfId="1" applyNumberFormat="1" applyFont="1" applyBorder="1" applyAlignment="1">
      <alignment horizontal="center" vertical="center"/>
    </xf>
    <xf numFmtId="49" fontId="3" fillId="0" borderId="10" xfId="0" applyNumberFormat="1" applyFont="1" applyBorder="1" applyAlignment="1">
      <alignment vertical="center" wrapText="1"/>
    </xf>
    <xf numFmtId="49" fontId="3" fillId="8" borderId="3" xfId="0" applyNumberFormat="1" applyFont="1" applyFill="1" applyBorder="1" applyAlignment="1">
      <alignment horizontal="left" vertical="center" wrapText="1"/>
    </xf>
    <xf numFmtId="49" fontId="3" fillId="0" borderId="0" xfId="0" applyNumberFormat="1" applyFont="1" applyAlignment="1">
      <alignment horizontal="center" vertical="center"/>
    </xf>
    <xf numFmtId="4" fontId="3" fillId="8" borderId="3" xfId="1" applyNumberFormat="1" applyFont="1" applyFill="1" applyBorder="1" applyAlignment="1">
      <alignment horizontal="right" vertical="center"/>
    </xf>
    <xf numFmtId="49" fontId="3" fillId="8" borderId="0" xfId="0" applyNumberFormat="1" applyFont="1" applyFill="1" applyAlignment="1">
      <alignment horizontal="left" vertical="center" wrapText="1"/>
    </xf>
    <xf numFmtId="49" fontId="2" fillId="8" borderId="0" xfId="0" applyNumberFormat="1" applyFont="1" applyFill="1" applyAlignment="1">
      <alignment horizontal="center" vertical="center" wrapText="1"/>
    </xf>
    <xf numFmtId="49" fontId="3" fillId="0" borderId="3" xfId="0" applyNumberFormat="1" applyFont="1" applyBorder="1" applyAlignment="1">
      <alignment horizontal="center" vertical="center"/>
    </xf>
    <xf numFmtId="49" fontId="2" fillId="2" borderId="6" xfId="0" applyNumberFormat="1" applyFont="1" applyFill="1" applyBorder="1" applyAlignment="1">
      <alignment vertical="top" wrapText="1"/>
    </xf>
    <xf numFmtId="49" fontId="2" fillId="0" borderId="7" xfId="0" applyNumberFormat="1" applyFont="1" applyBorder="1" applyAlignment="1">
      <alignment horizontal="center" vertical="center"/>
    </xf>
    <xf numFmtId="0" fontId="3" fillId="0" borderId="11" xfId="0" applyFont="1" applyBorder="1" applyAlignment="1">
      <alignment horizontal="center" vertical="center"/>
    </xf>
    <xf numFmtId="49" fontId="2" fillId="7" borderId="3" xfId="0" applyNumberFormat="1" applyFont="1" applyFill="1" applyBorder="1" applyAlignment="1">
      <alignment horizontal="center" vertical="top" wrapText="1"/>
    </xf>
    <xf numFmtId="0" fontId="0" fillId="7" borderId="0" xfId="0" applyFill="1" applyAlignment="1">
      <alignment horizontal="center" vertical="top"/>
    </xf>
    <xf numFmtId="49" fontId="2" fillId="7" borderId="6" xfId="0" applyNumberFormat="1" applyFont="1" applyFill="1" applyBorder="1" applyAlignment="1">
      <alignment horizontal="left" vertical="top" wrapText="1"/>
    </xf>
    <xf numFmtId="49" fontId="2" fillId="2" borderId="0" xfId="0" applyNumberFormat="1" applyFont="1" applyFill="1" applyAlignment="1">
      <alignment vertical="top" wrapText="1"/>
    </xf>
    <xf numFmtId="4" fontId="7" fillId="0" borderId="3" xfId="1" applyNumberFormat="1" applyFont="1" applyBorder="1" applyAlignment="1">
      <alignment horizontal="center" vertical="top"/>
    </xf>
    <xf numFmtId="165" fontId="2" fillId="7" borderId="3" xfId="0" applyNumberFormat="1" applyFont="1" applyFill="1" applyBorder="1" applyAlignment="1">
      <alignment horizontal="right" vertical="top" wrapText="1"/>
    </xf>
    <xf numFmtId="0" fontId="3" fillId="0" borderId="0" xfId="0" applyFont="1" applyAlignment="1">
      <alignment horizontal="center" vertical="center"/>
    </xf>
    <xf numFmtId="0" fontId="2" fillId="0" borderId="14" xfId="0" applyFont="1" applyBorder="1"/>
    <xf numFmtId="0" fontId="3" fillId="0" borderId="5" xfId="0" applyFont="1" applyBorder="1" applyAlignment="1">
      <alignment horizontal="center" vertical="center"/>
    </xf>
    <xf numFmtId="164" fontId="2" fillId="0" borderId="3" xfId="0" applyNumberFormat="1" applyFont="1" applyBorder="1" applyAlignment="1">
      <alignment horizontal="right" vertical="top" wrapText="1"/>
    </xf>
    <xf numFmtId="49" fontId="3" fillId="3" borderId="6" xfId="0" applyNumberFormat="1" applyFont="1" applyFill="1" applyBorder="1" applyAlignment="1">
      <alignment horizontal="left" vertical="top" wrapText="1"/>
    </xf>
    <xf numFmtId="49" fontId="2" fillId="7" borderId="0" xfId="0" applyNumberFormat="1" applyFont="1" applyFill="1" applyAlignment="1">
      <alignment vertical="top" wrapText="1"/>
    </xf>
    <xf numFmtId="0" fontId="3" fillId="0" borderId="0" xfId="0" applyFont="1" applyAlignment="1">
      <alignment horizontal="center"/>
    </xf>
    <xf numFmtId="170" fontId="2" fillId="0" borderId="7" xfId="1" applyNumberFormat="1" applyFont="1" applyBorder="1" applyAlignment="1">
      <alignment horizontal="right" vertical="center"/>
    </xf>
    <xf numFmtId="0" fontId="3" fillId="0" borderId="12" xfId="0" applyFont="1" applyBorder="1" applyAlignment="1">
      <alignment horizontal="center" vertical="center" wrapText="1"/>
    </xf>
    <xf numFmtId="49" fontId="2" fillId="0" borderId="7" xfId="0" applyNumberFormat="1" applyFont="1" applyBorder="1" applyAlignment="1">
      <alignment vertical="center"/>
    </xf>
    <xf numFmtId="0" fontId="3" fillId="0" borderId="0" xfId="0" applyFont="1" applyAlignment="1">
      <alignment vertical="center" wrapText="1"/>
    </xf>
    <xf numFmtId="0" fontId="2" fillId="0" borderId="15" xfId="0" applyFont="1" applyBorder="1"/>
    <xf numFmtId="0" fontId="2" fillId="0" borderId="4" xfId="0" applyFont="1" applyBorder="1"/>
    <xf numFmtId="0" fontId="3" fillId="0" borderId="12" xfId="0" applyFont="1" applyBorder="1" applyAlignment="1">
      <alignment horizontal="center" vertical="center"/>
    </xf>
    <xf numFmtId="49" fontId="2" fillId="7" borderId="10" xfId="0" applyNumberFormat="1" applyFont="1" applyFill="1" applyBorder="1" applyAlignment="1">
      <alignment horizontal="left" vertical="top" wrapText="1"/>
    </xf>
    <xf numFmtId="49" fontId="2" fillId="7" borderId="6" xfId="0" applyNumberFormat="1" applyFont="1" applyFill="1" applyBorder="1" applyAlignment="1">
      <alignment vertical="top" wrapText="1"/>
    </xf>
    <xf numFmtId="168" fontId="2" fillId="0" borderId="3" xfId="0" applyNumberFormat="1" applyFont="1" applyBorder="1" applyAlignment="1">
      <alignment horizontal="right" vertical="top" wrapText="1"/>
    </xf>
    <xf numFmtId="4" fontId="3" fillId="3" borderId="3" xfId="1" applyNumberFormat="1" applyFont="1" applyFill="1" applyBorder="1" applyAlignment="1">
      <alignment horizontal="right" vertical="top"/>
    </xf>
    <xf numFmtId="0" fontId="0" fillId="0" borderId="0" xfId="0" applyAlignment="1">
      <alignment horizontal="left"/>
    </xf>
    <xf numFmtId="172" fontId="0" fillId="0" borderId="0" xfId="2" applyNumberFormat="1" applyFont="1" applyAlignment="1">
      <alignment horizontal="left"/>
    </xf>
    <xf numFmtId="165" fontId="2" fillId="0" borderId="3" xfId="0" applyNumberFormat="1" applyFont="1" applyBorder="1" applyAlignment="1">
      <alignment horizontal="right" vertical="top" wrapText="1"/>
    </xf>
    <xf numFmtId="4" fontId="3" fillId="2" borderId="3" xfId="1" applyNumberFormat="1" applyFont="1" applyFill="1" applyBorder="1" applyAlignment="1">
      <alignment horizontal="right" vertical="top"/>
    </xf>
    <xf numFmtId="49" fontId="3" fillId="3" borderId="3" xfId="0" applyNumberFormat="1" applyFont="1" applyFill="1" applyBorder="1" applyAlignment="1">
      <alignment horizontal="center" vertical="top" wrapText="1"/>
    </xf>
    <xf numFmtId="169" fontId="2" fillId="0" borderId="3" xfId="0" applyNumberFormat="1" applyFont="1" applyBorder="1" applyAlignment="1">
      <alignment horizontal="right" vertical="top" wrapText="1"/>
    </xf>
    <xf numFmtId="165" fontId="3" fillId="3" borderId="3" xfId="0" applyNumberFormat="1" applyFont="1" applyFill="1" applyBorder="1" applyAlignment="1">
      <alignment horizontal="right" vertical="top" wrapText="1"/>
    </xf>
    <xf numFmtId="4" fontId="4" fillId="0" borderId="3" xfId="0" applyNumberFormat="1" applyFont="1" applyBorder="1" applyAlignment="1" applyProtection="1">
      <alignment horizontal="right" vertical="top" wrapText="1"/>
      <protection locked="0"/>
    </xf>
    <xf numFmtId="0" fontId="6" fillId="0" borderId="0" xfId="0" applyFont="1"/>
    <xf numFmtId="49" fontId="3" fillId="2" borderId="3" xfId="0" applyNumberFormat="1" applyFont="1" applyFill="1" applyBorder="1" applyAlignment="1">
      <alignment horizontal="center" vertical="top" wrapText="1"/>
    </xf>
    <xf numFmtId="165" fontId="3" fillId="2" borderId="3" xfId="0" applyNumberFormat="1" applyFont="1" applyFill="1" applyBorder="1" applyAlignment="1">
      <alignment horizontal="right" vertical="top" wrapText="1"/>
    </xf>
    <xf numFmtId="0" fontId="2" fillId="0" borderId="1" xfId="0" applyFont="1" applyBorder="1" applyAlignment="1">
      <alignment horizontal="left" vertical="center"/>
    </xf>
    <xf numFmtId="173" fontId="2" fillId="0" borderId="1" xfId="0" applyNumberFormat="1" applyFont="1" applyBorder="1" applyAlignment="1">
      <alignment horizontal="right" vertical="center"/>
    </xf>
    <xf numFmtId="173" fontId="3" fillId="0" borderId="1" xfId="0" applyNumberFormat="1" applyFont="1" applyBorder="1" applyAlignment="1">
      <alignment horizontal="right" vertical="center"/>
    </xf>
    <xf numFmtId="0" fontId="3" fillId="0" borderId="1" xfId="0" applyFont="1" applyBorder="1" applyAlignment="1">
      <alignment vertical="center"/>
    </xf>
    <xf numFmtId="0" fontId="2" fillId="0" borderId="1" xfId="0" applyFont="1" applyBorder="1" applyAlignment="1">
      <alignment vertical="center"/>
    </xf>
    <xf numFmtId="10" fontId="2" fillId="0" borderId="1" xfId="2" applyNumberFormat="1" applyFont="1" applyBorder="1" applyAlignment="1">
      <alignment vertical="center"/>
    </xf>
    <xf numFmtId="10" fontId="2" fillId="0" borderId="1" xfId="2" applyNumberFormat="1" applyFont="1" applyBorder="1" applyAlignment="1">
      <alignment horizontal="right" vertical="center"/>
    </xf>
    <xf numFmtId="0" fontId="3" fillId="0" borderId="0" xfId="0" applyFont="1" applyAlignment="1">
      <alignment vertical="top" wrapText="1"/>
    </xf>
    <xf numFmtId="0" fontId="3" fillId="0" borderId="11" xfId="0" applyFont="1" applyBorder="1" applyAlignment="1">
      <alignment horizontal="center" vertical="center"/>
    </xf>
    <xf numFmtId="0" fontId="3" fillId="0" borderId="2" xfId="0" applyFont="1" applyBorder="1" applyAlignment="1">
      <alignment horizontal="center" vertical="center"/>
    </xf>
    <xf numFmtId="0" fontId="2" fillId="0" borderId="0" xfId="0" applyFont="1" applyAlignment="1">
      <alignment horizontal="center"/>
    </xf>
    <xf numFmtId="0" fontId="3" fillId="0" borderId="0" xfId="0" applyFont="1" applyAlignment="1">
      <alignment horizontal="center"/>
    </xf>
    <xf numFmtId="49" fontId="3" fillId="0" borderId="0" xfId="0" applyNumberFormat="1" applyFont="1" applyAlignment="1">
      <alignment vertical="center" wrapText="1"/>
    </xf>
    <xf numFmtId="49" fontId="3" fillId="0" borderId="4" xfId="0" applyNumberFormat="1" applyFont="1" applyBorder="1" applyAlignment="1">
      <alignment vertical="center" wrapText="1"/>
    </xf>
    <xf numFmtId="0" fontId="3" fillId="0" borderId="1"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2" borderId="6" xfId="0" applyNumberFormat="1" applyFont="1" applyFill="1" applyBorder="1" applyAlignment="1">
      <alignment horizontal="left" vertical="top" wrapText="1"/>
    </xf>
    <xf numFmtId="49" fontId="3" fillId="2" borderId="0" xfId="0" applyNumberFormat="1" applyFont="1" applyFill="1" applyAlignment="1">
      <alignment horizontal="left" vertical="top" wrapText="1"/>
    </xf>
    <xf numFmtId="49" fontId="2" fillId="0" borderId="0" xfId="0" applyNumberFormat="1" applyFont="1" applyAlignment="1">
      <alignment horizontal="left" vertical="top" wrapText="1"/>
    </xf>
    <xf numFmtId="49" fontId="3" fillId="0" borderId="6" xfId="0" applyNumberFormat="1" applyFont="1" applyBorder="1" applyAlignment="1">
      <alignment horizontal="left" vertical="top" wrapText="1"/>
    </xf>
    <xf numFmtId="49" fontId="3" fillId="0" borderId="0" xfId="0" applyNumberFormat="1" applyFont="1" applyAlignment="1">
      <alignment horizontal="left" vertical="top" wrapText="1"/>
    </xf>
    <xf numFmtId="49" fontId="2" fillId="3" borderId="0" xfId="0" applyNumberFormat="1" applyFont="1" applyFill="1" applyAlignment="1">
      <alignment horizontal="left" vertical="top" wrapText="1"/>
    </xf>
    <xf numFmtId="49" fontId="2" fillId="5" borderId="0" xfId="0" applyNumberFormat="1" applyFont="1" applyFill="1" applyAlignment="1">
      <alignment horizontal="left" vertical="top" wrapText="1"/>
    </xf>
    <xf numFmtId="49" fontId="2" fillId="0" borderId="6" xfId="0" applyNumberFormat="1" applyFont="1" applyBorder="1" applyAlignment="1">
      <alignment vertical="top"/>
    </xf>
    <xf numFmtId="49" fontId="2" fillId="0" borderId="0" xfId="0" applyNumberFormat="1" applyFont="1" applyAlignment="1">
      <alignment vertical="top"/>
    </xf>
    <xf numFmtId="49" fontId="2" fillId="0" borderId="10" xfId="0" applyNumberFormat="1" applyFont="1" applyBorder="1" applyAlignment="1">
      <alignment vertical="top"/>
    </xf>
    <xf numFmtId="49" fontId="2" fillId="0" borderId="0" xfId="0" applyNumberFormat="1" applyFont="1" applyAlignment="1">
      <alignment horizontal="center"/>
    </xf>
    <xf numFmtId="0" fontId="2" fillId="0" borderId="6" xfId="0" applyFont="1" applyBorder="1" applyAlignment="1">
      <alignment vertical="center"/>
    </xf>
    <xf numFmtId="0" fontId="2" fillId="0" borderId="0" xfId="0" applyFont="1" applyAlignment="1">
      <alignment vertical="center"/>
    </xf>
    <xf numFmtId="0" fontId="2" fillId="0" borderId="10" xfId="0" applyFont="1" applyBorder="1" applyAlignment="1">
      <alignment vertical="center"/>
    </xf>
    <xf numFmtId="49" fontId="2" fillId="3" borderId="6" xfId="0" applyNumberFormat="1" applyFont="1" applyFill="1" applyBorder="1" applyAlignment="1">
      <alignment horizontal="left" vertical="top" wrapText="1"/>
    </xf>
    <xf numFmtId="49" fontId="2" fillId="0" borderId="6" xfId="0" applyNumberFormat="1" applyFont="1" applyBorder="1" applyAlignment="1">
      <alignment horizontal="left" vertical="top" wrapText="1"/>
    </xf>
    <xf numFmtId="49" fontId="2" fillId="2" borderId="0" xfId="0" applyNumberFormat="1" applyFont="1" applyFill="1" applyAlignment="1">
      <alignment horizontal="left" vertical="top" wrapText="1"/>
    </xf>
    <xf numFmtId="49" fontId="3" fillId="3" borderId="6" xfId="0" applyNumberFormat="1" applyFont="1" applyFill="1" applyBorder="1" applyAlignment="1">
      <alignment horizontal="left" vertical="top" wrapText="1"/>
    </xf>
    <xf numFmtId="49" fontId="3" fillId="3" borderId="0" xfId="0" applyNumberFormat="1" applyFont="1" applyFill="1" applyAlignment="1">
      <alignment horizontal="left" vertical="top" wrapText="1"/>
    </xf>
    <xf numFmtId="49" fontId="2" fillId="2" borderId="6" xfId="0" applyNumberFormat="1" applyFont="1" applyFill="1" applyBorder="1" applyAlignment="1">
      <alignment horizontal="left" vertical="top" wrapText="1"/>
    </xf>
    <xf numFmtId="49" fontId="2" fillId="7" borderId="6" xfId="0" applyNumberFormat="1" applyFont="1" applyFill="1" applyBorder="1" applyAlignment="1">
      <alignment horizontal="left" vertical="top" wrapText="1"/>
    </xf>
    <xf numFmtId="49" fontId="2" fillId="7" borderId="0" xfId="0" applyNumberFormat="1" applyFont="1" applyFill="1" applyAlignment="1">
      <alignment horizontal="left" vertical="top" wrapText="1"/>
    </xf>
    <xf numFmtId="49" fontId="2" fillId="0" borderId="6"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8" fillId="0" borderId="0" xfId="0" applyNumberFormat="1" applyFont="1" applyAlignment="1">
      <alignment horizontal="left" vertical="top" wrapText="1"/>
    </xf>
    <xf numFmtId="49" fontId="2" fillId="5" borderId="0" xfId="0" applyNumberFormat="1" applyFont="1" applyFill="1" applyAlignment="1" applyProtection="1">
      <alignment horizontal="left" vertical="top" wrapText="1"/>
      <protection locked="0"/>
    </xf>
    <xf numFmtId="49" fontId="3" fillId="7" borderId="6" xfId="0" applyNumberFormat="1" applyFont="1" applyFill="1" applyBorder="1" applyAlignment="1">
      <alignment horizontal="left" vertical="top" wrapText="1"/>
    </xf>
    <xf numFmtId="49" fontId="3" fillId="7" borderId="0" xfId="0" applyNumberFormat="1" applyFont="1" applyFill="1" applyAlignment="1">
      <alignment horizontal="left" vertical="top" wrapText="1"/>
    </xf>
    <xf numFmtId="0" fontId="9" fillId="0" borderId="1" xfId="0" applyFont="1" applyBorder="1" applyAlignment="1">
      <alignment vertical="center" wrapText="1"/>
    </xf>
    <xf numFmtId="0" fontId="3" fillId="0" borderId="1" xfId="0" applyFont="1" applyBorder="1" applyAlignment="1">
      <alignment vertical="center"/>
    </xf>
    <xf numFmtId="171" fontId="2" fillId="0" borderId="1" xfId="0" applyNumberFormat="1" applyFont="1" applyBorder="1" applyAlignment="1">
      <alignment vertical="center"/>
    </xf>
    <xf numFmtId="0" fontId="3" fillId="0" borderId="0" xfId="0" applyFont="1" applyAlignment="1">
      <alignment vertical="center" wrapText="1"/>
    </xf>
    <xf numFmtId="0" fontId="0" fillId="0" borderId="0" xfId="0" applyAlignment="1">
      <alignment vertical="center" wrapText="1"/>
    </xf>
    <xf numFmtId="0" fontId="3" fillId="0" borderId="1" xfId="0" applyFont="1" applyBorder="1" applyAlignment="1">
      <alignment horizontal="center" vertical="center"/>
    </xf>
  </cellXfs>
  <cellStyles count="3">
    <cellStyle name="Comma" xfId="1" builtinId="3"/>
    <cellStyle name="Normal" xfId="0" builtinId="0" customBuiltin="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4"/>
  <sheetViews>
    <sheetView tabSelected="1" workbookViewId="0">
      <selection activeCell="K6" sqref="K6"/>
    </sheetView>
  </sheetViews>
  <sheetFormatPr defaultRowHeight="13.2" x14ac:dyDescent="0.25"/>
  <cols>
    <col min="1" max="1" width="12.6640625" customWidth="1"/>
    <col min="2" max="2" width="2.6640625" customWidth="1"/>
    <col min="3" max="3" width="60.6640625" customWidth="1"/>
    <col min="4" max="4" width="10.6640625" customWidth="1"/>
  </cols>
  <sheetData>
    <row r="1" spans="1:4" ht="13.05" customHeight="1" x14ac:dyDescent="0.3">
      <c r="A1" s="2" t="str">
        <f>IF(C1="","","CONTRACT: ")</f>
        <v xml:space="preserve">CONTRACT: </v>
      </c>
      <c r="B1" s="2"/>
      <c r="C1" s="105" t="s">
        <v>5904</v>
      </c>
      <c r="D1" s="46"/>
    </row>
    <row r="2" spans="1:4" ht="51" customHeight="1" x14ac:dyDescent="0.25">
      <c r="A2" s="14" t="str">
        <f>IF(C2="","","CONTRACT TITLE: ")</f>
        <v xml:space="preserve">CONTRACT TITLE: </v>
      </c>
      <c r="B2" s="14"/>
      <c r="C2" s="131" t="s">
        <v>1101</v>
      </c>
      <c r="D2" s="131"/>
    </row>
    <row r="3" spans="1:4" ht="13.05" customHeight="1" x14ac:dyDescent="0.3">
      <c r="A3" s="71"/>
      <c r="B3" s="71"/>
      <c r="C3" s="101"/>
      <c r="D3" s="71"/>
    </row>
    <row r="4" spans="1:4" ht="22.5" customHeight="1" x14ac:dyDescent="0.25">
      <c r="A4" s="72" t="s">
        <v>1867</v>
      </c>
      <c r="B4" s="88"/>
      <c r="C4" s="108" t="s">
        <v>1864</v>
      </c>
      <c r="D4" s="72" t="s">
        <v>2986</v>
      </c>
    </row>
    <row r="5" spans="1:4" ht="5.0999999999999996" customHeight="1" x14ac:dyDescent="0.25">
      <c r="A5" s="97"/>
      <c r="B5" s="95"/>
      <c r="C5" s="95"/>
      <c r="D5" s="97"/>
    </row>
    <row r="6" spans="1:4" ht="19.05" customHeight="1" x14ac:dyDescent="0.25">
      <c r="A6" s="85" t="s">
        <v>3708</v>
      </c>
      <c r="B6" s="81"/>
      <c r="C6" s="79" t="s">
        <v>3719</v>
      </c>
      <c r="D6" s="78" t="s">
        <v>5524</v>
      </c>
    </row>
    <row r="7" spans="1:4" ht="19.05" customHeight="1" x14ac:dyDescent="0.25">
      <c r="A7" s="73" t="s">
        <v>1860</v>
      </c>
      <c r="B7" s="74"/>
      <c r="C7" s="76" t="s">
        <v>1100</v>
      </c>
      <c r="D7" s="75" t="s">
        <v>5524</v>
      </c>
    </row>
    <row r="8" spans="1:4" ht="19.05" customHeight="1" x14ac:dyDescent="0.25">
      <c r="A8" s="73" t="s">
        <v>2598</v>
      </c>
      <c r="B8" s="74"/>
      <c r="C8" s="76" t="s">
        <v>3718</v>
      </c>
      <c r="D8" s="75" t="s">
        <v>5524</v>
      </c>
    </row>
    <row r="9" spans="1:4" ht="19.05" customHeight="1" x14ac:dyDescent="0.25">
      <c r="A9" s="73" t="s">
        <v>4057</v>
      </c>
      <c r="B9" s="74"/>
      <c r="C9" s="76" t="s">
        <v>1482</v>
      </c>
      <c r="D9" s="75" t="s">
        <v>5537</v>
      </c>
    </row>
    <row r="10" spans="1:4" ht="19.05" customHeight="1" x14ac:dyDescent="0.25">
      <c r="A10" s="73" t="s">
        <v>5539</v>
      </c>
      <c r="B10" s="74"/>
      <c r="C10" s="76" t="s">
        <v>5540</v>
      </c>
      <c r="D10" s="75" t="s">
        <v>1493</v>
      </c>
    </row>
    <row r="11" spans="1:4" ht="19.05" customHeight="1" x14ac:dyDescent="0.25">
      <c r="A11" s="73" t="s">
        <v>1501</v>
      </c>
      <c r="B11" s="74"/>
      <c r="C11" s="76" t="s">
        <v>3388</v>
      </c>
      <c r="D11" s="75" t="s">
        <v>4079</v>
      </c>
    </row>
    <row r="12" spans="1:4" ht="19.05" customHeight="1" x14ac:dyDescent="0.25">
      <c r="A12" s="73" t="s">
        <v>3041</v>
      </c>
      <c r="B12" s="74"/>
      <c r="C12" s="76" t="s">
        <v>5591</v>
      </c>
      <c r="D12" s="75" t="s">
        <v>68</v>
      </c>
    </row>
    <row r="13" spans="1:4" ht="19.05" customHeight="1" x14ac:dyDescent="0.25">
      <c r="A13" s="73" t="s">
        <v>3353</v>
      </c>
      <c r="B13" s="74"/>
      <c r="C13" s="76" t="s">
        <v>4119</v>
      </c>
      <c r="D13" s="75" t="s">
        <v>4126</v>
      </c>
    </row>
    <row r="14" spans="1:4" ht="19.05" customHeight="1" x14ac:dyDescent="0.25">
      <c r="A14" s="73" t="s">
        <v>4120</v>
      </c>
      <c r="B14" s="74"/>
      <c r="C14" s="76" t="s">
        <v>448</v>
      </c>
      <c r="D14" s="75" t="s">
        <v>4126</v>
      </c>
    </row>
    <row r="15" spans="1:4" ht="19.05" customHeight="1" x14ac:dyDescent="0.25">
      <c r="A15" s="73" t="s">
        <v>5605</v>
      </c>
      <c r="B15" s="74"/>
      <c r="C15" s="76" t="s">
        <v>5149</v>
      </c>
      <c r="D15" s="75" t="s">
        <v>1174</v>
      </c>
    </row>
    <row r="16" spans="1:4" ht="19.05" customHeight="1" x14ac:dyDescent="0.25">
      <c r="A16" s="73" t="s">
        <v>4813</v>
      </c>
      <c r="B16" s="74"/>
      <c r="C16" s="76" t="s">
        <v>5608</v>
      </c>
      <c r="D16" s="75" t="s">
        <v>2683</v>
      </c>
    </row>
    <row r="17" spans="1:4" ht="19.05" customHeight="1" x14ac:dyDescent="0.25">
      <c r="A17" s="73" t="s">
        <v>1176</v>
      </c>
      <c r="B17" s="74"/>
      <c r="C17" s="76" t="s">
        <v>3774</v>
      </c>
      <c r="D17" s="75" t="s">
        <v>2683</v>
      </c>
    </row>
    <row r="18" spans="1:4" ht="19.05" customHeight="1" x14ac:dyDescent="0.25">
      <c r="A18" s="73" t="s">
        <v>2685</v>
      </c>
      <c r="B18" s="74"/>
      <c r="C18" s="76" t="s">
        <v>3784</v>
      </c>
      <c r="D18" s="75" t="s">
        <v>1553</v>
      </c>
    </row>
    <row r="19" spans="1:4" ht="41.7" customHeight="1" x14ac:dyDescent="0.25">
      <c r="A19" s="73" t="s">
        <v>4145</v>
      </c>
      <c r="B19" s="74"/>
      <c r="C19" s="76" t="s">
        <v>4533</v>
      </c>
      <c r="D19" s="75" t="s">
        <v>2699</v>
      </c>
    </row>
    <row r="20" spans="1:4" ht="19.05" customHeight="1" x14ac:dyDescent="0.25">
      <c r="A20" s="73" t="s">
        <v>726</v>
      </c>
      <c r="B20" s="74"/>
      <c r="C20" s="76" t="s">
        <v>5640</v>
      </c>
      <c r="D20" s="75" t="s">
        <v>1214</v>
      </c>
    </row>
    <row r="21" spans="1:4" ht="19.05" customHeight="1" x14ac:dyDescent="0.25">
      <c r="A21" s="73" t="s">
        <v>5641</v>
      </c>
      <c r="B21" s="74"/>
      <c r="C21" s="76" t="s">
        <v>1210</v>
      </c>
      <c r="D21" s="75" t="s">
        <v>1214</v>
      </c>
    </row>
    <row r="22" spans="1:4" ht="19.05" customHeight="1" x14ac:dyDescent="0.25">
      <c r="A22" s="73" t="s">
        <v>1213</v>
      </c>
      <c r="B22" s="74"/>
      <c r="C22" s="76" t="s">
        <v>3087</v>
      </c>
      <c r="D22" s="75" t="s">
        <v>2709</v>
      </c>
    </row>
    <row r="23" spans="1:4" ht="19.05" customHeight="1" x14ac:dyDescent="0.25">
      <c r="A23" s="73" t="s">
        <v>3090</v>
      </c>
      <c r="B23" s="74"/>
      <c r="C23" s="76" t="s">
        <v>101</v>
      </c>
      <c r="D23" s="75" t="s">
        <v>4546</v>
      </c>
    </row>
    <row r="24" spans="1:4" ht="19.05" customHeight="1" x14ac:dyDescent="0.25">
      <c r="A24" s="73" t="s">
        <v>2235</v>
      </c>
      <c r="B24" s="74"/>
      <c r="C24" s="76" t="s">
        <v>5208</v>
      </c>
      <c r="D24" s="75" t="s">
        <v>110</v>
      </c>
    </row>
    <row r="25" spans="1:4" ht="19.05" customHeight="1" x14ac:dyDescent="0.25">
      <c r="A25" s="73" t="s">
        <v>1215</v>
      </c>
      <c r="B25" s="74"/>
      <c r="C25" s="76" t="s">
        <v>1567</v>
      </c>
      <c r="D25" s="75" t="s">
        <v>110</v>
      </c>
    </row>
    <row r="26" spans="1:4" ht="19.05" customHeight="1" x14ac:dyDescent="0.25">
      <c r="A26" s="73" t="s">
        <v>2728</v>
      </c>
      <c r="B26" s="74"/>
      <c r="C26" s="76" t="s">
        <v>4548</v>
      </c>
      <c r="D26" s="75" t="s">
        <v>3103</v>
      </c>
    </row>
    <row r="27" spans="1:4" ht="19.05" customHeight="1" x14ac:dyDescent="0.25">
      <c r="A27" s="73" t="s">
        <v>4177</v>
      </c>
      <c r="B27" s="74"/>
      <c r="C27" s="76" t="s">
        <v>1576</v>
      </c>
      <c r="D27" s="75" t="s">
        <v>1228</v>
      </c>
    </row>
    <row r="28" spans="1:4" ht="19.05" customHeight="1" x14ac:dyDescent="0.25">
      <c r="A28" s="73" t="s">
        <v>119</v>
      </c>
      <c r="B28" s="74"/>
      <c r="C28" s="76" t="s">
        <v>2742</v>
      </c>
      <c r="D28" s="75" t="s">
        <v>4182</v>
      </c>
    </row>
    <row r="29" spans="1:4" ht="19.05" customHeight="1" x14ac:dyDescent="0.25">
      <c r="A29" s="73" t="s">
        <v>1583</v>
      </c>
      <c r="B29" s="74"/>
      <c r="C29" s="76" t="s">
        <v>4183</v>
      </c>
      <c r="D29" s="75" t="s">
        <v>120</v>
      </c>
    </row>
    <row r="30" spans="1:4" ht="19.05" customHeight="1" x14ac:dyDescent="0.25">
      <c r="A30" s="73" t="s">
        <v>3707</v>
      </c>
      <c r="B30" s="74"/>
      <c r="C30" s="76" t="s">
        <v>499</v>
      </c>
      <c r="D30" s="75" t="s">
        <v>1588</v>
      </c>
    </row>
    <row r="31" spans="1:4" ht="19.05" customHeight="1" x14ac:dyDescent="0.25">
      <c r="A31" s="73" t="s">
        <v>5657</v>
      </c>
      <c r="B31" s="74"/>
      <c r="C31" s="76" t="s">
        <v>1993</v>
      </c>
      <c r="D31" s="75" t="s">
        <v>1588</v>
      </c>
    </row>
    <row r="32" spans="1:4" ht="19.05" customHeight="1" x14ac:dyDescent="0.25">
      <c r="A32" s="73" t="s">
        <v>725</v>
      </c>
      <c r="B32" s="74"/>
      <c r="C32" s="76" t="s">
        <v>1590</v>
      </c>
      <c r="D32" s="75" t="s">
        <v>3117</v>
      </c>
    </row>
    <row r="33" spans="1:4" ht="19.05" customHeight="1" x14ac:dyDescent="0.25">
      <c r="A33" s="73" t="s">
        <v>4184</v>
      </c>
      <c r="B33" s="74"/>
      <c r="C33" s="76" t="s">
        <v>1996</v>
      </c>
      <c r="D33" s="75" t="s">
        <v>3117</v>
      </c>
    </row>
    <row r="34" spans="1:4" ht="19.05" customHeight="1" x14ac:dyDescent="0.25">
      <c r="A34" s="73" t="s">
        <v>2236</v>
      </c>
      <c r="B34" s="74"/>
      <c r="C34" s="76" t="s">
        <v>2357</v>
      </c>
      <c r="D34" s="75" t="s">
        <v>4565</v>
      </c>
    </row>
    <row r="35" spans="1:4" ht="19.05" customHeight="1" x14ac:dyDescent="0.25">
      <c r="A35" s="73" t="s">
        <v>1231</v>
      </c>
      <c r="B35" s="74"/>
      <c r="C35" s="76" t="s">
        <v>2357</v>
      </c>
      <c r="D35" s="75" t="s">
        <v>4565</v>
      </c>
    </row>
    <row r="36" spans="1:4" ht="19.05" customHeight="1" x14ac:dyDescent="0.25">
      <c r="A36" s="73" t="s">
        <v>1085</v>
      </c>
      <c r="B36" s="74"/>
      <c r="C36" s="76" t="s">
        <v>2743</v>
      </c>
      <c r="D36" s="75" t="s">
        <v>1602</v>
      </c>
    </row>
    <row r="37" spans="1:4" ht="19.05" customHeight="1" x14ac:dyDescent="0.25">
      <c r="A37" s="73" t="s">
        <v>1240</v>
      </c>
      <c r="B37" s="74"/>
      <c r="C37" s="76" t="s">
        <v>133</v>
      </c>
      <c r="D37" s="75" t="s">
        <v>1602</v>
      </c>
    </row>
    <row r="38" spans="1:4" ht="19.05" customHeight="1" x14ac:dyDescent="0.25">
      <c r="A38" s="73" t="s">
        <v>2584</v>
      </c>
      <c r="B38" s="74"/>
      <c r="C38" s="76" t="s">
        <v>2369</v>
      </c>
      <c r="D38" s="75" t="s">
        <v>4201</v>
      </c>
    </row>
    <row r="39" spans="1:4" ht="5.0999999999999996" customHeight="1" x14ac:dyDescent="0.3">
      <c r="A39" s="96"/>
      <c r="B39" s="107"/>
      <c r="C39" s="106"/>
      <c r="D39" s="96"/>
    </row>
    <row r="40" spans="1:4" ht="6" customHeight="1" x14ac:dyDescent="0.3">
      <c r="A40" s="77"/>
      <c r="B40" s="77"/>
      <c r="C40" s="46"/>
      <c r="D40" s="77"/>
    </row>
    <row r="41" spans="1:4" ht="12.75" customHeight="1" x14ac:dyDescent="0.3">
      <c r="A41" s="46"/>
      <c r="B41" s="46"/>
      <c r="C41" s="46"/>
      <c r="D41" s="46"/>
    </row>
    <row r="42" spans="1:4" ht="0.45" customHeight="1" x14ac:dyDescent="0.3">
      <c r="A42" s="46"/>
      <c r="B42" s="46"/>
      <c r="C42" s="46"/>
      <c r="D42" s="46"/>
    </row>
    <row r="43" spans="1:4" ht="15.9" customHeight="1" x14ac:dyDescent="0.3">
      <c r="A43" s="134" t="str">
        <f>LOWER("(I)")</f>
        <v>(i)</v>
      </c>
      <c r="B43" s="134"/>
      <c r="C43" s="134"/>
      <c r="D43" s="134"/>
    </row>
    <row r="44" spans="1:4" ht="13.05" customHeight="1" x14ac:dyDescent="0.3">
      <c r="A44" s="2" t="str">
        <f>IF(C44="","","CONTRACT: ")</f>
        <v xml:space="preserve">CONTRACT: </v>
      </c>
      <c r="B44" s="2"/>
      <c r="C44" s="105" t="s">
        <v>5904</v>
      </c>
      <c r="D44" s="46"/>
    </row>
    <row r="45" spans="1:4" ht="51" customHeight="1" x14ac:dyDescent="0.25">
      <c r="A45" s="14" t="str">
        <f>IF(C45="","","CONTRACT TITLE: ")</f>
        <v xml:space="preserve">CONTRACT TITLE: </v>
      </c>
      <c r="B45" s="14"/>
      <c r="C45" s="131" t="s">
        <v>1101</v>
      </c>
      <c r="D45" s="131"/>
    </row>
    <row r="46" spans="1:4" ht="13.05" customHeight="1" x14ac:dyDescent="0.3">
      <c r="A46" s="71"/>
      <c r="B46" s="71"/>
      <c r="C46" s="101"/>
      <c r="D46" s="71"/>
    </row>
    <row r="47" spans="1:4" ht="22.5" customHeight="1" x14ac:dyDescent="0.25">
      <c r="A47" s="72" t="s">
        <v>1867</v>
      </c>
      <c r="B47" s="88"/>
      <c r="C47" s="108" t="s">
        <v>1864</v>
      </c>
      <c r="D47" s="72" t="s">
        <v>2986</v>
      </c>
    </row>
    <row r="48" spans="1:4" ht="5.0999999999999996" customHeight="1" x14ac:dyDescent="0.25">
      <c r="A48" s="97"/>
      <c r="B48" s="95"/>
      <c r="C48" s="95"/>
      <c r="D48" s="97"/>
    </row>
    <row r="49" spans="1:4" ht="30.15" customHeight="1" x14ac:dyDescent="0.25">
      <c r="A49" s="73" t="s">
        <v>4195</v>
      </c>
      <c r="B49" s="74"/>
      <c r="C49" s="76" t="s">
        <v>1245</v>
      </c>
      <c r="D49" s="75" t="s">
        <v>4201</v>
      </c>
    </row>
    <row r="50" spans="1:4" ht="19.05" customHeight="1" x14ac:dyDescent="0.25">
      <c r="A50" s="73" t="s">
        <v>139</v>
      </c>
      <c r="B50" s="74"/>
      <c r="C50" s="76" t="s">
        <v>4568</v>
      </c>
      <c r="D50" s="75" t="s">
        <v>5674</v>
      </c>
    </row>
    <row r="51" spans="1:4" ht="19.05" customHeight="1" x14ac:dyDescent="0.25">
      <c r="A51" s="73" t="s">
        <v>3126</v>
      </c>
      <c r="B51" s="74"/>
      <c r="C51" s="76" t="s">
        <v>5675</v>
      </c>
      <c r="D51" s="75" t="s">
        <v>1251</v>
      </c>
    </row>
    <row r="52" spans="1:4" ht="19.05" customHeight="1" x14ac:dyDescent="0.25">
      <c r="A52" s="73" t="s">
        <v>4576</v>
      </c>
      <c r="B52" s="74"/>
      <c r="C52" s="76" t="s">
        <v>4948</v>
      </c>
      <c r="D52" s="75" t="s">
        <v>3133</v>
      </c>
    </row>
    <row r="53" spans="1:4" ht="19.05" customHeight="1" x14ac:dyDescent="0.25">
      <c r="A53" s="73" t="s">
        <v>148</v>
      </c>
      <c r="B53" s="74"/>
      <c r="C53" s="76" t="s">
        <v>1253</v>
      </c>
      <c r="D53" s="75" t="s">
        <v>154</v>
      </c>
    </row>
    <row r="54" spans="1:4" ht="19.05" customHeight="1" x14ac:dyDescent="0.25">
      <c r="A54" s="73" t="s">
        <v>1618</v>
      </c>
      <c r="B54" s="74"/>
      <c r="C54" s="76" t="s">
        <v>3846</v>
      </c>
      <c r="D54" s="75" t="s">
        <v>3148</v>
      </c>
    </row>
    <row r="55" spans="1:4" ht="19.05" customHeight="1" x14ac:dyDescent="0.25">
      <c r="A55" s="73" t="s">
        <v>3150</v>
      </c>
      <c r="B55" s="74"/>
      <c r="C55" s="76" t="s">
        <v>4226</v>
      </c>
      <c r="D55" s="75" t="s">
        <v>168</v>
      </c>
    </row>
    <row r="56" spans="1:4" ht="19.05" customHeight="1" x14ac:dyDescent="0.25">
      <c r="A56" s="73" t="s">
        <v>4598</v>
      </c>
      <c r="B56" s="74"/>
      <c r="C56" s="76" t="s">
        <v>4599</v>
      </c>
      <c r="D56" s="75" t="s">
        <v>4600</v>
      </c>
    </row>
    <row r="57" spans="1:4" ht="19.05" customHeight="1" x14ac:dyDescent="0.25">
      <c r="A57" s="73" t="s">
        <v>4027</v>
      </c>
      <c r="B57" s="74"/>
      <c r="C57" s="76" t="s">
        <v>2770</v>
      </c>
      <c r="D57" s="75" t="s">
        <v>172</v>
      </c>
    </row>
    <row r="58" spans="1:4" ht="19.05" customHeight="1" x14ac:dyDescent="0.25">
      <c r="A58" s="73" t="s">
        <v>1632</v>
      </c>
      <c r="B58" s="74"/>
      <c r="C58" s="76" t="s">
        <v>5253</v>
      </c>
      <c r="D58" s="75" t="s">
        <v>172</v>
      </c>
    </row>
    <row r="59" spans="1:4" ht="19.05" customHeight="1" x14ac:dyDescent="0.25">
      <c r="A59" s="73" t="s">
        <v>5326</v>
      </c>
      <c r="B59" s="74"/>
      <c r="C59" s="76" t="s">
        <v>5712</v>
      </c>
      <c r="D59" s="75" t="s">
        <v>1639</v>
      </c>
    </row>
    <row r="60" spans="1:4" ht="19.05" customHeight="1" x14ac:dyDescent="0.25">
      <c r="A60" s="73" t="s">
        <v>5507</v>
      </c>
      <c r="B60" s="74"/>
      <c r="C60" s="76" t="s">
        <v>4235</v>
      </c>
      <c r="D60" s="75" t="s">
        <v>3162</v>
      </c>
    </row>
    <row r="61" spans="1:4" ht="19.05" customHeight="1" x14ac:dyDescent="0.25">
      <c r="A61" s="73" t="s">
        <v>886</v>
      </c>
      <c r="B61" s="74"/>
      <c r="C61" s="76" t="s">
        <v>4236</v>
      </c>
      <c r="D61" s="75" t="s">
        <v>3162</v>
      </c>
    </row>
    <row r="62" spans="1:4" ht="19.05" customHeight="1" x14ac:dyDescent="0.25">
      <c r="A62" s="85" t="s">
        <v>5508</v>
      </c>
      <c r="B62" s="81"/>
      <c r="C62" s="79" t="s">
        <v>4971</v>
      </c>
      <c r="D62" s="78" t="s">
        <v>4607</v>
      </c>
    </row>
    <row r="63" spans="1:4" ht="19.05" customHeight="1" x14ac:dyDescent="0.25">
      <c r="A63" s="73" t="s">
        <v>4972</v>
      </c>
      <c r="B63" s="74"/>
      <c r="C63" s="76" t="s">
        <v>2042</v>
      </c>
      <c r="D63" s="75" t="s">
        <v>4607</v>
      </c>
    </row>
    <row r="64" spans="1:4" ht="19.05" customHeight="1" x14ac:dyDescent="0.25">
      <c r="A64" s="85" t="s">
        <v>2585</v>
      </c>
      <c r="B64" s="81"/>
      <c r="C64" s="79" t="s">
        <v>895</v>
      </c>
      <c r="D64" s="78" t="s">
        <v>179</v>
      </c>
    </row>
    <row r="65" spans="1:4" ht="19.05" customHeight="1" x14ac:dyDescent="0.25">
      <c r="A65" s="73" t="s">
        <v>5509</v>
      </c>
      <c r="B65" s="74"/>
      <c r="C65" s="76" t="s">
        <v>3868</v>
      </c>
      <c r="D65" s="75" t="s">
        <v>179</v>
      </c>
    </row>
    <row r="66" spans="1:4" ht="19.05" customHeight="1" x14ac:dyDescent="0.25">
      <c r="A66" s="73" t="s">
        <v>4243</v>
      </c>
      <c r="B66" s="74"/>
      <c r="C66" s="76" t="s">
        <v>541</v>
      </c>
      <c r="D66" s="75" t="s">
        <v>179</v>
      </c>
    </row>
    <row r="67" spans="1:4" ht="19.05" customHeight="1" x14ac:dyDescent="0.25">
      <c r="A67" s="73" t="s">
        <v>180</v>
      </c>
      <c r="B67" s="74"/>
      <c r="C67" s="76" t="s">
        <v>898</v>
      </c>
      <c r="D67" s="75" t="s">
        <v>1657</v>
      </c>
    </row>
    <row r="68" spans="1:4" ht="19.05" customHeight="1" x14ac:dyDescent="0.25">
      <c r="A68" s="73" t="s">
        <v>1658</v>
      </c>
      <c r="B68" s="74"/>
      <c r="C68" s="76" t="s">
        <v>900</v>
      </c>
      <c r="D68" s="75" t="s">
        <v>3173</v>
      </c>
    </row>
    <row r="69" spans="1:4" ht="19.05" customHeight="1" x14ac:dyDescent="0.25">
      <c r="A69" s="73" t="s">
        <v>3174</v>
      </c>
      <c r="B69" s="74"/>
      <c r="C69" s="76" t="s">
        <v>897</v>
      </c>
      <c r="D69" s="75" t="s">
        <v>4619</v>
      </c>
    </row>
    <row r="70" spans="1:4" ht="19.05" customHeight="1" x14ac:dyDescent="0.25">
      <c r="A70" s="73" t="s">
        <v>189</v>
      </c>
      <c r="B70" s="74"/>
      <c r="C70" s="76" t="s">
        <v>1289</v>
      </c>
      <c r="D70" s="75" t="s">
        <v>1663</v>
      </c>
    </row>
    <row r="71" spans="1:4" ht="19.05" customHeight="1" x14ac:dyDescent="0.25">
      <c r="A71" s="73" t="s">
        <v>1665</v>
      </c>
      <c r="B71" s="74"/>
      <c r="C71" s="76" t="s">
        <v>2423</v>
      </c>
      <c r="D71" s="75" t="s">
        <v>3178</v>
      </c>
    </row>
    <row r="72" spans="1:4" ht="19.05" customHeight="1" x14ac:dyDescent="0.25">
      <c r="A72" s="73" t="s">
        <v>3181</v>
      </c>
      <c r="B72" s="74"/>
      <c r="C72" s="76" t="s">
        <v>4622</v>
      </c>
      <c r="D72" s="75" t="s">
        <v>4623</v>
      </c>
    </row>
    <row r="73" spans="1:4" ht="19.05" customHeight="1" x14ac:dyDescent="0.25">
      <c r="A73" s="73" t="s">
        <v>4624</v>
      </c>
      <c r="B73" s="74"/>
      <c r="C73" s="76" t="s">
        <v>4625</v>
      </c>
      <c r="D73" s="75" t="s">
        <v>194</v>
      </c>
    </row>
    <row r="74" spans="1:4" ht="19.05" customHeight="1" x14ac:dyDescent="0.25">
      <c r="A74" s="73" t="s">
        <v>4986</v>
      </c>
      <c r="B74" s="74"/>
      <c r="C74" s="76" t="s">
        <v>5336</v>
      </c>
      <c r="D74" s="75" t="s">
        <v>1672</v>
      </c>
    </row>
    <row r="75" spans="1:4" ht="19.05" customHeight="1" x14ac:dyDescent="0.25">
      <c r="A75" s="73" t="s">
        <v>5507</v>
      </c>
      <c r="B75" s="74"/>
      <c r="C75" s="76" t="s">
        <v>4235</v>
      </c>
      <c r="D75" s="75" t="s">
        <v>3185</v>
      </c>
    </row>
    <row r="76" spans="1:4" ht="19.05" customHeight="1" x14ac:dyDescent="0.25">
      <c r="A76" s="73" t="s">
        <v>886</v>
      </c>
      <c r="B76" s="74"/>
      <c r="C76" s="76" t="s">
        <v>4236</v>
      </c>
      <c r="D76" s="75" t="s">
        <v>3185</v>
      </c>
    </row>
    <row r="77" spans="1:4" ht="19.05" customHeight="1" x14ac:dyDescent="0.25">
      <c r="A77" s="85" t="s">
        <v>4028</v>
      </c>
      <c r="B77" s="81"/>
      <c r="C77" s="79" t="s">
        <v>5738</v>
      </c>
      <c r="D77" s="78" t="s">
        <v>4628</v>
      </c>
    </row>
    <row r="78" spans="1:4" ht="19.05" customHeight="1" x14ac:dyDescent="0.25">
      <c r="A78" s="73" t="s">
        <v>5509</v>
      </c>
      <c r="B78" s="74"/>
      <c r="C78" s="76" t="s">
        <v>3868</v>
      </c>
      <c r="D78" s="75" t="s">
        <v>4628</v>
      </c>
    </row>
    <row r="79" spans="1:4" ht="19.05" customHeight="1" x14ac:dyDescent="0.25">
      <c r="A79" s="73" t="s">
        <v>4243</v>
      </c>
      <c r="B79" s="74"/>
      <c r="C79" s="76" t="s">
        <v>541</v>
      </c>
      <c r="D79" s="75" t="s">
        <v>4628</v>
      </c>
    </row>
    <row r="80" spans="1:4" ht="19.05" customHeight="1" x14ac:dyDescent="0.25">
      <c r="A80" s="73" t="s">
        <v>180</v>
      </c>
      <c r="B80" s="74"/>
      <c r="C80" s="76" t="s">
        <v>898</v>
      </c>
      <c r="D80" s="75" t="s">
        <v>202</v>
      </c>
    </row>
    <row r="81" spans="1:4" ht="19.05" customHeight="1" x14ac:dyDescent="0.25">
      <c r="A81" s="73" t="s">
        <v>1658</v>
      </c>
      <c r="B81" s="74"/>
      <c r="C81" s="76" t="s">
        <v>900</v>
      </c>
      <c r="D81" s="75" t="s">
        <v>1676</v>
      </c>
    </row>
    <row r="82" spans="1:4" ht="19.05" customHeight="1" x14ac:dyDescent="0.25">
      <c r="A82" s="73" t="s">
        <v>3174</v>
      </c>
      <c r="B82" s="74"/>
      <c r="C82" s="76" t="s">
        <v>897</v>
      </c>
      <c r="D82" s="75" t="s">
        <v>3542</v>
      </c>
    </row>
    <row r="83" spans="1:4" ht="5.0999999999999996" customHeight="1" x14ac:dyDescent="0.3">
      <c r="A83" s="96"/>
      <c r="B83" s="107"/>
      <c r="C83" s="106"/>
      <c r="D83" s="96"/>
    </row>
    <row r="84" spans="1:4" ht="6" customHeight="1" x14ac:dyDescent="0.3">
      <c r="A84" s="77"/>
      <c r="B84" s="77"/>
      <c r="C84" s="46"/>
      <c r="D84" s="77"/>
    </row>
    <row r="85" spans="1:4" ht="5.7" customHeight="1" x14ac:dyDescent="0.3">
      <c r="A85" s="46"/>
      <c r="B85" s="46"/>
      <c r="C85" s="46"/>
      <c r="D85" s="46"/>
    </row>
    <row r="86" spans="1:4" ht="15.9" customHeight="1" x14ac:dyDescent="0.3">
      <c r="A86" s="134" t="str">
        <f>LOWER("(II)")</f>
        <v>(ii)</v>
      </c>
      <c r="B86" s="134"/>
      <c r="C86" s="134"/>
      <c r="D86" s="134"/>
    </row>
    <row r="87" spans="1:4" ht="13.05" customHeight="1" x14ac:dyDescent="0.3">
      <c r="A87" s="2" t="str">
        <f>IF(C87="","","CONTRACT: ")</f>
        <v xml:space="preserve">CONTRACT: </v>
      </c>
      <c r="B87" s="2"/>
      <c r="C87" s="105" t="s">
        <v>5904</v>
      </c>
      <c r="D87" s="46"/>
    </row>
    <row r="88" spans="1:4" ht="51" customHeight="1" x14ac:dyDescent="0.25">
      <c r="A88" s="14" t="str">
        <f>IF(C88="","","CONTRACT TITLE: ")</f>
        <v xml:space="preserve">CONTRACT TITLE: </v>
      </c>
      <c r="B88" s="14"/>
      <c r="C88" s="131" t="s">
        <v>1101</v>
      </c>
      <c r="D88" s="131"/>
    </row>
    <row r="89" spans="1:4" ht="13.05" customHeight="1" x14ac:dyDescent="0.3">
      <c r="A89" s="71"/>
      <c r="B89" s="71"/>
      <c r="C89" s="101"/>
      <c r="D89" s="71"/>
    </row>
    <row r="90" spans="1:4" ht="22.5" customHeight="1" x14ac:dyDescent="0.25">
      <c r="A90" s="72" t="s">
        <v>1867</v>
      </c>
      <c r="B90" s="88"/>
      <c r="C90" s="108" t="s">
        <v>1864</v>
      </c>
      <c r="D90" s="72" t="s">
        <v>2986</v>
      </c>
    </row>
    <row r="91" spans="1:4" ht="5.0999999999999996" customHeight="1" x14ac:dyDescent="0.25">
      <c r="A91" s="97"/>
      <c r="B91" s="95"/>
      <c r="C91" s="95"/>
      <c r="D91" s="97"/>
    </row>
    <row r="92" spans="1:4" ht="19.05" customHeight="1" x14ac:dyDescent="0.25">
      <c r="A92" s="73" t="s">
        <v>189</v>
      </c>
      <c r="B92" s="74"/>
      <c r="C92" s="76" t="s">
        <v>1289</v>
      </c>
      <c r="D92" s="75" t="s">
        <v>207</v>
      </c>
    </row>
    <row r="93" spans="1:4" ht="19.05" customHeight="1" x14ac:dyDescent="0.25">
      <c r="A93" s="73" t="s">
        <v>1665</v>
      </c>
      <c r="B93" s="74"/>
      <c r="C93" s="76" t="s">
        <v>2423</v>
      </c>
      <c r="D93" s="75" t="s">
        <v>1681</v>
      </c>
    </row>
    <row r="94" spans="1:4" ht="19.05" customHeight="1" x14ac:dyDescent="0.25">
      <c r="A94" s="73" t="s">
        <v>3181</v>
      </c>
      <c r="B94" s="74"/>
      <c r="C94" s="76" t="s">
        <v>4622</v>
      </c>
      <c r="D94" s="75" t="s">
        <v>3205</v>
      </c>
    </row>
    <row r="95" spans="1:4" ht="19.05" customHeight="1" x14ac:dyDescent="0.25">
      <c r="A95" s="73" t="s">
        <v>4624</v>
      </c>
      <c r="B95" s="74"/>
      <c r="C95" s="76" t="s">
        <v>4625</v>
      </c>
      <c r="D95" s="75" t="s">
        <v>4639</v>
      </c>
    </row>
    <row r="96" spans="1:4" ht="19.05" customHeight="1" x14ac:dyDescent="0.25">
      <c r="A96" s="73" t="s">
        <v>4986</v>
      </c>
      <c r="B96" s="74"/>
      <c r="C96" s="76" t="s">
        <v>5336</v>
      </c>
      <c r="D96" s="75" t="s">
        <v>210</v>
      </c>
    </row>
    <row r="97" spans="1:4" ht="19.05" customHeight="1" x14ac:dyDescent="0.25">
      <c r="A97" s="73" t="s">
        <v>5507</v>
      </c>
      <c r="B97" s="74"/>
      <c r="C97" s="76" t="s">
        <v>4235</v>
      </c>
      <c r="D97" s="75" t="s">
        <v>1683</v>
      </c>
    </row>
    <row r="98" spans="1:4" ht="19.05" customHeight="1" x14ac:dyDescent="0.25">
      <c r="A98" s="73" t="s">
        <v>886</v>
      </c>
      <c r="B98" s="74"/>
      <c r="C98" s="76" t="s">
        <v>4236</v>
      </c>
      <c r="D98" s="75" t="s">
        <v>1683</v>
      </c>
    </row>
    <row r="99" spans="1:4" ht="19.05" customHeight="1" x14ac:dyDescent="0.25">
      <c r="A99" s="85" t="s">
        <v>5510</v>
      </c>
      <c r="B99" s="81"/>
      <c r="C99" s="79" t="s">
        <v>1303</v>
      </c>
      <c r="D99" s="78" t="s">
        <v>3211</v>
      </c>
    </row>
    <row r="100" spans="1:4" ht="19.05" customHeight="1" x14ac:dyDescent="0.25">
      <c r="A100" s="73" t="s">
        <v>5509</v>
      </c>
      <c r="B100" s="74"/>
      <c r="C100" s="76" t="s">
        <v>3868</v>
      </c>
      <c r="D100" s="75" t="s">
        <v>3211</v>
      </c>
    </row>
    <row r="101" spans="1:4" ht="19.05" customHeight="1" x14ac:dyDescent="0.25">
      <c r="A101" s="73" t="s">
        <v>4243</v>
      </c>
      <c r="B101" s="74"/>
      <c r="C101" s="76" t="s">
        <v>541</v>
      </c>
      <c r="D101" s="75" t="s">
        <v>3211</v>
      </c>
    </row>
    <row r="102" spans="1:4" ht="19.05" customHeight="1" x14ac:dyDescent="0.25">
      <c r="A102" s="73" t="s">
        <v>180</v>
      </c>
      <c r="B102" s="74"/>
      <c r="C102" s="76" t="s">
        <v>898</v>
      </c>
      <c r="D102" s="75" t="s">
        <v>4997</v>
      </c>
    </row>
    <row r="103" spans="1:4" ht="19.05" customHeight="1" x14ac:dyDescent="0.25">
      <c r="A103" s="73" t="s">
        <v>1658</v>
      </c>
      <c r="B103" s="74"/>
      <c r="C103" s="76" t="s">
        <v>900</v>
      </c>
      <c r="D103" s="75" t="s">
        <v>568</v>
      </c>
    </row>
    <row r="104" spans="1:4" ht="19.05" customHeight="1" x14ac:dyDescent="0.25">
      <c r="A104" s="73" t="s">
        <v>3174</v>
      </c>
      <c r="B104" s="74"/>
      <c r="C104" s="76" t="s">
        <v>897</v>
      </c>
      <c r="D104" s="75" t="s">
        <v>2085</v>
      </c>
    </row>
    <row r="105" spans="1:4" ht="19.05" customHeight="1" x14ac:dyDescent="0.25">
      <c r="A105" s="73" t="s">
        <v>189</v>
      </c>
      <c r="B105" s="74"/>
      <c r="C105" s="76" t="s">
        <v>1289</v>
      </c>
      <c r="D105" s="75" t="s">
        <v>4649</v>
      </c>
    </row>
    <row r="106" spans="1:4" ht="19.05" customHeight="1" x14ac:dyDescent="0.25">
      <c r="A106" s="73" t="s">
        <v>1665</v>
      </c>
      <c r="B106" s="74"/>
      <c r="C106" s="76" t="s">
        <v>2423</v>
      </c>
      <c r="D106" s="75" t="s">
        <v>219</v>
      </c>
    </row>
    <row r="107" spans="1:4" ht="19.05" customHeight="1" x14ac:dyDescent="0.25">
      <c r="A107" s="73" t="s">
        <v>3181</v>
      </c>
      <c r="B107" s="74"/>
      <c r="C107" s="76" t="s">
        <v>4622</v>
      </c>
      <c r="D107" s="75" t="s">
        <v>1691</v>
      </c>
    </row>
    <row r="108" spans="1:4" ht="19.05" customHeight="1" x14ac:dyDescent="0.25">
      <c r="A108" s="73" t="s">
        <v>4624</v>
      </c>
      <c r="B108" s="74"/>
      <c r="C108" s="76" t="s">
        <v>4625</v>
      </c>
      <c r="D108" s="75" t="s">
        <v>3218</v>
      </c>
    </row>
    <row r="109" spans="1:4" ht="19.05" customHeight="1" x14ac:dyDescent="0.25">
      <c r="A109" s="73" t="s">
        <v>4986</v>
      </c>
      <c r="B109" s="74"/>
      <c r="C109" s="76" t="s">
        <v>5336</v>
      </c>
      <c r="D109" s="75" t="s">
        <v>4651</v>
      </c>
    </row>
    <row r="110" spans="1:4" ht="19.05" customHeight="1" x14ac:dyDescent="0.25">
      <c r="A110" s="73" t="s">
        <v>5507</v>
      </c>
      <c r="B110" s="74"/>
      <c r="C110" s="76" t="s">
        <v>4235</v>
      </c>
      <c r="D110" s="75" t="s">
        <v>223</v>
      </c>
    </row>
    <row r="111" spans="1:4" ht="19.05" customHeight="1" x14ac:dyDescent="0.25">
      <c r="A111" s="73" t="s">
        <v>886</v>
      </c>
      <c r="B111" s="74"/>
      <c r="C111" s="76" t="s">
        <v>4236</v>
      </c>
      <c r="D111" s="75" t="s">
        <v>223</v>
      </c>
    </row>
    <row r="112" spans="1:4" ht="19.05" customHeight="1" x14ac:dyDescent="0.25">
      <c r="A112" s="85" t="s">
        <v>1087</v>
      </c>
      <c r="B112" s="81"/>
      <c r="C112" s="79" t="s">
        <v>4275</v>
      </c>
      <c r="D112" s="78" t="s">
        <v>2092</v>
      </c>
    </row>
    <row r="113" spans="1:4" ht="19.05" customHeight="1" x14ac:dyDescent="0.25">
      <c r="A113" s="73" t="s">
        <v>5509</v>
      </c>
      <c r="B113" s="74"/>
      <c r="C113" s="76" t="s">
        <v>3868</v>
      </c>
      <c r="D113" s="75" t="s">
        <v>2092</v>
      </c>
    </row>
    <row r="114" spans="1:4" ht="19.05" customHeight="1" x14ac:dyDescent="0.25">
      <c r="A114" s="73" t="s">
        <v>4243</v>
      </c>
      <c r="B114" s="74"/>
      <c r="C114" s="76" t="s">
        <v>541</v>
      </c>
      <c r="D114" s="75" t="s">
        <v>2092</v>
      </c>
    </row>
    <row r="115" spans="1:4" ht="19.05" customHeight="1" x14ac:dyDescent="0.25">
      <c r="A115" s="73" t="s">
        <v>180</v>
      </c>
      <c r="B115" s="74"/>
      <c r="C115" s="76" t="s">
        <v>898</v>
      </c>
      <c r="D115" s="75" t="s">
        <v>3554</v>
      </c>
    </row>
    <row r="116" spans="1:4" ht="19.05" customHeight="1" x14ac:dyDescent="0.25">
      <c r="A116" s="73" t="s">
        <v>1658</v>
      </c>
      <c r="B116" s="74"/>
      <c r="C116" s="76" t="s">
        <v>900</v>
      </c>
      <c r="D116" s="75" t="s">
        <v>5004</v>
      </c>
    </row>
    <row r="117" spans="1:4" ht="19.05" customHeight="1" x14ac:dyDescent="0.25">
      <c r="A117" s="73" t="s">
        <v>3174</v>
      </c>
      <c r="B117" s="74"/>
      <c r="C117" s="76" t="s">
        <v>897</v>
      </c>
      <c r="D117" s="75" t="s">
        <v>578</v>
      </c>
    </row>
    <row r="118" spans="1:4" ht="19.05" customHeight="1" x14ac:dyDescent="0.25">
      <c r="A118" s="73" t="s">
        <v>189</v>
      </c>
      <c r="B118" s="74"/>
      <c r="C118" s="76" t="s">
        <v>1289</v>
      </c>
      <c r="D118" s="75" t="s">
        <v>5756</v>
      </c>
    </row>
    <row r="119" spans="1:4" ht="19.05" customHeight="1" x14ac:dyDescent="0.25">
      <c r="A119" s="73" t="s">
        <v>1665</v>
      </c>
      <c r="B119" s="74"/>
      <c r="C119" s="76" t="s">
        <v>2423</v>
      </c>
      <c r="D119" s="75" t="s">
        <v>1316</v>
      </c>
    </row>
    <row r="120" spans="1:4" ht="19.05" customHeight="1" x14ac:dyDescent="0.25">
      <c r="A120" s="73" t="s">
        <v>3181</v>
      </c>
      <c r="B120" s="74"/>
      <c r="C120" s="76" t="s">
        <v>4622</v>
      </c>
      <c r="D120" s="75" t="s">
        <v>2830</v>
      </c>
    </row>
    <row r="121" spans="1:4" ht="19.05" customHeight="1" x14ac:dyDescent="0.25">
      <c r="A121" s="73" t="s">
        <v>4624</v>
      </c>
      <c r="B121" s="74"/>
      <c r="C121" s="76" t="s">
        <v>4625</v>
      </c>
      <c r="D121" s="75" t="s">
        <v>4284</v>
      </c>
    </row>
    <row r="122" spans="1:4" ht="19.05" customHeight="1" x14ac:dyDescent="0.25">
      <c r="A122" s="73" t="s">
        <v>4986</v>
      </c>
      <c r="B122" s="74"/>
      <c r="C122" s="76" t="s">
        <v>5336</v>
      </c>
      <c r="D122" s="75" t="s">
        <v>5759</v>
      </c>
    </row>
    <row r="123" spans="1:4" ht="19.05" customHeight="1" x14ac:dyDescent="0.25">
      <c r="A123" s="73" t="s">
        <v>5507</v>
      </c>
      <c r="B123" s="74"/>
      <c r="C123" s="76" t="s">
        <v>4235</v>
      </c>
      <c r="D123" s="75" t="s">
        <v>1318</v>
      </c>
    </row>
    <row r="124" spans="1:4" ht="19.05" customHeight="1" x14ac:dyDescent="0.25">
      <c r="A124" s="73" t="s">
        <v>886</v>
      </c>
      <c r="B124" s="74"/>
      <c r="C124" s="76" t="s">
        <v>4236</v>
      </c>
      <c r="D124" s="75" t="s">
        <v>1318</v>
      </c>
    </row>
    <row r="125" spans="1:4" ht="19.05" customHeight="1" x14ac:dyDescent="0.25">
      <c r="A125" s="85" t="s">
        <v>2586</v>
      </c>
      <c r="B125" s="81"/>
      <c r="C125" s="79" t="s">
        <v>1700</v>
      </c>
      <c r="D125" s="78" t="s">
        <v>2837</v>
      </c>
    </row>
    <row r="126" spans="1:4" ht="5.0999999999999996" customHeight="1" x14ac:dyDescent="0.3">
      <c r="A126" s="96"/>
      <c r="B126" s="107"/>
      <c r="C126" s="106"/>
      <c r="D126" s="96"/>
    </row>
    <row r="127" spans="1:4" ht="6" customHeight="1" x14ac:dyDescent="0.3">
      <c r="A127" s="77"/>
      <c r="B127" s="77"/>
      <c r="C127" s="46"/>
      <c r="D127" s="77"/>
    </row>
    <row r="128" spans="1:4" ht="12.75" customHeight="1" x14ac:dyDescent="0.3">
      <c r="A128" s="46"/>
      <c r="B128" s="46"/>
      <c r="C128" s="46"/>
      <c r="D128" s="46"/>
    </row>
    <row r="129" spans="1:4" ht="4.2" customHeight="1" x14ac:dyDescent="0.3">
      <c r="A129" s="46"/>
      <c r="B129" s="46"/>
      <c r="C129" s="46"/>
      <c r="D129" s="46"/>
    </row>
    <row r="130" spans="1:4" ht="15.9" customHeight="1" x14ac:dyDescent="0.3">
      <c r="A130" s="134" t="str">
        <f>LOWER("(III)")</f>
        <v>(iii)</v>
      </c>
      <c r="B130" s="134"/>
      <c r="C130" s="134"/>
      <c r="D130" s="134"/>
    </row>
    <row r="131" spans="1:4" ht="13.05" customHeight="1" x14ac:dyDescent="0.3">
      <c r="A131" s="2" t="str">
        <f>IF(C131="","","CONTRACT: ")</f>
        <v xml:space="preserve">CONTRACT: </v>
      </c>
      <c r="B131" s="2"/>
      <c r="C131" s="105" t="s">
        <v>5904</v>
      </c>
      <c r="D131" s="46"/>
    </row>
    <row r="132" spans="1:4" ht="51" customHeight="1" x14ac:dyDescent="0.25">
      <c r="A132" s="14" t="str">
        <f>IF(C132="","","CONTRACT TITLE: ")</f>
        <v xml:space="preserve">CONTRACT TITLE: </v>
      </c>
      <c r="B132" s="14"/>
      <c r="C132" s="131" t="s">
        <v>1101</v>
      </c>
      <c r="D132" s="131"/>
    </row>
    <row r="133" spans="1:4" ht="13.05" customHeight="1" x14ac:dyDescent="0.3">
      <c r="A133" s="71"/>
      <c r="B133" s="71"/>
      <c r="C133" s="101"/>
      <c r="D133" s="71"/>
    </row>
    <row r="134" spans="1:4" ht="22.5" customHeight="1" x14ac:dyDescent="0.25">
      <c r="A134" s="72" t="s">
        <v>1867</v>
      </c>
      <c r="B134" s="88"/>
      <c r="C134" s="108" t="s">
        <v>1864</v>
      </c>
      <c r="D134" s="72" t="s">
        <v>2986</v>
      </c>
    </row>
    <row r="135" spans="1:4" ht="5.0999999999999996" customHeight="1" x14ac:dyDescent="0.25">
      <c r="A135" s="97"/>
      <c r="B135" s="95"/>
      <c r="C135" s="95"/>
      <c r="D135" s="97"/>
    </row>
    <row r="136" spans="1:4" ht="19.05" customHeight="1" x14ac:dyDescent="0.25">
      <c r="A136" s="73" t="s">
        <v>5509</v>
      </c>
      <c r="B136" s="74"/>
      <c r="C136" s="76" t="s">
        <v>3868</v>
      </c>
      <c r="D136" s="75" t="s">
        <v>2837</v>
      </c>
    </row>
    <row r="137" spans="1:4" ht="19.05" customHeight="1" x14ac:dyDescent="0.25">
      <c r="A137" s="73" t="s">
        <v>4243</v>
      </c>
      <c r="B137" s="74"/>
      <c r="C137" s="76" t="s">
        <v>541</v>
      </c>
      <c r="D137" s="75" t="s">
        <v>2837</v>
      </c>
    </row>
    <row r="138" spans="1:4" ht="19.05" customHeight="1" x14ac:dyDescent="0.25">
      <c r="A138" s="73" t="s">
        <v>180</v>
      </c>
      <c r="B138" s="74"/>
      <c r="C138" s="76" t="s">
        <v>898</v>
      </c>
      <c r="D138" s="75" t="s">
        <v>4289</v>
      </c>
    </row>
    <row r="139" spans="1:4" ht="19.05" customHeight="1" x14ac:dyDescent="0.25">
      <c r="A139" s="73" t="s">
        <v>1658</v>
      </c>
      <c r="B139" s="74"/>
      <c r="C139" s="76" t="s">
        <v>900</v>
      </c>
      <c r="D139" s="75" t="s">
        <v>5764</v>
      </c>
    </row>
    <row r="140" spans="1:4" ht="19.05" customHeight="1" x14ac:dyDescent="0.25">
      <c r="A140" s="73" t="s">
        <v>3174</v>
      </c>
      <c r="B140" s="74"/>
      <c r="C140" s="76" t="s">
        <v>897</v>
      </c>
      <c r="D140" s="75" t="s">
        <v>1705</v>
      </c>
    </row>
    <row r="141" spans="1:4" ht="19.05" customHeight="1" x14ac:dyDescent="0.25">
      <c r="A141" s="73" t="s">
        <v>189</v>
      </c>
      <c r="B141" s="74"/>
      <c r="C141" s="76" t="s">
        <v>1289</v>
      </c>
      <c r="D141" s="75" t="s">
        <v>4294</v>
      </c>
    </row>
    <row r="142" spans="1:4" ht="19.05" customHeight="1" x14ac:dyDescent="0.25">
      <c r="A142" s="73" t="s">
        <v>1665</v>
      </c>
      <c r="B142" s="74"/>
      <c r="C142" s="76" t="s">
        <v>2423</v>
      </c>
      <c r="D142" s="75" t="s">
        <v>5766</v>
      </c>
    </row>
    <row r="143" spans="1:4" ht="19.05" customHeight="1" x14ac:dyDescent="0.25">
      <c r="A143" s="73" t="s">
        <v>3181</v>
      </c>
      <c r="B143" s="74"/>
      <c r="C143" s="76" t="s">
        <v>4622</v>
      </c>
      <c r="D143" s="75" t="s">
        <v>1323</v>
      </c>
    </row>
    <row r="144" spans="1:4" ht="19.05" customHeight="1" x14ac:dyDescent="0.25">
      <c r="A144" s="73" t="s">
        <v>4624</v>
      </c>
      <c r="B144" s="74"/>
      <c r="C144" s="76" t="s">
        <v>4625</v>
      </c>
      <c r="D144" s="75" t="s">
        <v>2840</v>
      </c>
    </row>
    <row r="145" spans="1:4" ht="19.05" customHeight="1" x14ac:dyDescent="0.25">
      <c r="A145" s="73" t="s">
        <v>4986</v>
      </c>
      <c r="B145" s="74"/>
      <c r="C145" s="76" t="s">
        <v>5336</v>
      </c>
      <c r="D145" s="75" t="s">
        <v>4301</v>
      </c>
    </row>
    <row r="146" spans="1:4" ht="19.05" customHeight="1" x14ac:dyDescent="0.25">
      <c r="A146" s="73" t="s">
        <v>5507</v>
      </c>
      <c r="B146" s="74"/>
      <c r="C146" s="76" t="s">
        <v>4235</v>
      </c>
      <c r="D146" s="75" t="s">
        <v>5768</v>
      </c>
    </row>
    <row r="147" spans="1:4" ht="19.05" customHeight="1" x14ac:dyDescent="0.25">
      <c r="A147" s="73" t="s">
        <v>886</v>
      </c>
      <c r="B147" s="74"/>
      <c r="C147" s="76" t="s">
        <v>4236</v>
      </c>
      <c r="D147" s="75" t="s">
        <v>5768</v>
      </c>
    </row>
    <row r="148" spans="1:4" ht="19.05" customHeight="1" x14ac:dyDescent="0.25">
      <c r="A148" s="85" t="s">
        <v>4029</v>
      </c>
      <c r="B148" s="81"/>
      <c r="C148" s="79" t="s">
        <v>4303</v>
      </c>
      <c r="D148" s="78" t="s">
        <v>1332</v>
      </c>
    </row>
    <row r="149" spans="1:4" ht="19.05" customHeight="1" x14ac:dyDescent="0.25">
      <c r="A149" s="73" t="s">
        <v>5509</v>
      </c>
      <c r="B149" s="74"/>
      <c r="C149" s="76" t="s">
        <v>3868</v>
      </c>
      <c r="D149" s="75" t="s">
        <v>1332</v>
      </c>
    </row>
    <row r="150" spans="1:4" ht="19.05" customHeight="1" x14ac:dyDescent="0.25">
      <c r="A150" s="73" t="s">
        <v>4243</v>
      </c>
      <c r="B150" s="74"/>
      <c r="C150" s="76" t="s">
        <v>541</v>
      </c>
      <c r="D150" s="75" t="s">
        <v>1332</v>
      </c>
    </row>
    <row r="151" spans="1:4" ht="19.05" customHeight="1" x14ac:dyDescent="0.25">
      <c r="A151" s="73" t="s">
        <v>180</v>
      </c>
      <c r="B151" s="74"/>
      <c r="C151" s="76" t="s">
        <v>898</v>
      </c>
      <c r="D151" s="75" t="s">
        <v>4675</v>
      </c>
    </row>
    <row r="152" spans="1:4" ht="19.05" customHeight="1" x14ac:dyDescent="0.25">
      <c r="A152" s="73" t="s">
        <v>1658</v>
      </c>
      <c r="B152" s="74"/>
      <c r="C152" s="76" t="s">
        <v>900</v>
      </c>
      <c r="D152" s="75" t="s">
        <v>242</v>
      </c>
    </row>
    <row r="153" spans="1:4" ht="19.05" customHeight="1" x14ac:dyDescent="0.25">
      <c r="A153" s="73" t="s">
        <v>3174</v>
      </c>
      <c r="B153" s="74"/>
      <c r="C153" s="76" t="s">
        <v>897</v>
      </c>
      <c r="D153" s="75" t="s">
        <v>2848</v>
      </c>
    </row>
    <row r="154" spans="1:4" ht="19.05" customHeight="1" x14ac:dyDescent="0.25">
      <c r="A154" s="73" t="s">
        <v>189</v>
      </c>
      <c r="B154" s="74"/>
      <c r="C154" s="76" t="s">
        <v>1289</v>
      </c>
      <c r="D154" s="75" t="s">
        <v>4311</v>
      </c>
    </row>
    <row r="155" spans="1:4" ht="19.05" customHeight="1" x14ac:dyDescent="0.25">
      <c r="A155" s="73" t="s">
        <v>1665</v>
      </c>
      <c r="B155" s="74"/>
      <c r="C155" s="76" t="s">
        <v>2423</v>
      </c>
      <c r="D155" s="75" t="s">
        <v>5774</v>
      </c>
    </row>
    <row r="156" spans="1:4" ht="19.05" customHeight="1" x14ac:dyDescent="0.25">
      <c r="A156" s="73" t="s">
        <v>3181</v>
      </c>
      <c r="B156" s="74"/>
      <c r="C156" s="76" t="s">
        <v>4622</v>
      </c>
      <c r="D156" s="75" t="s">
        <v>1337</v>
      </c>
    </row>
    <row r="157" spans="1:4" ht="19.05" customHeight="1" x14ac:dyDescent="0.25">
      <c r="A157" s="73" t="s">
        <v>5507</v>
      </c>
      <c r="B157" s="74"/>
      <c r="C157" s="76" t="s">
        <v>4235</v>
      </c>
      <c r="D157" s="75" t="s">
        <v>2851</v>
      </c>
    </row>
    <row r="158" spans="1:4" ht="19.05" customHeight="1" x14ac:dyDescent="0.25">
      <c r="A158" s="73" t="s">
        <v>886</v>
      </c>
      <c r="B158" s="74"/>
      <c r="C158" s="76" t="s">
        <v>4236</v>
      </c>
      <c r="D158" s="75" t="s">
        <v>2851</v>
      </c>
    </row>
    <row r="159" spans="1:4" ht="19.05" customHeight="1" x14ac:dyDescent="0.25">
      <c r="A159" s="85" t="s">
        <v>5511</v>
      </c>
      <c r="B159" s="81"/>
      <c r="C159" s="79" t="s">
        <v>610</v>
      </c>
      <c r="D159" s="78" t="s">
        <v>4314</v>
      </c>
    </row>
    <row r="160" spans="1:4" ht="19.05" customHeight="1" x14ac:dyDescent="0.25">
      <c r="A160" s="73" t="s">
        <v>5509</v>
      </c>
      <c r="B160" s="74"/>
      <c r="C160" s="76" t="s">
        <v>3868</v>
      </c>
      <c r="D160" s="75" t="s">
        <v>4314</v>
      </c>
    </row>
    <row r="161" spans="1:4" ht="19.05" customHeight="1" x14ac:dyDescent="0.25">
      <c r="A161" s="73" t="s">
        <v>4243</v>
      </c>
      <c r="B161" s="74"/>
      <c r="C161" s="76" t="s">
        <v>541</v>
      </c>
      <c r="D161" s="75" t="s">
        <v>4314</v>
      </c>
    </row>
    <row r="162" spans="1:4" ht="19.05" customHeight="1" x14ac:dyDescent="0.25">
      <c r="A162" s="73" t="s">
        <v>180</v>
      </c>
      <c r="B162" s="74"/>
      <c r="C162" s="76" t="s">
        <v>898</v>
      </c>
      <c r="D162" s="75" t="s">
        <v>1723</v>
      </c>
    </row>
    <row r="163" spans="1:4" ht="19.05" customHeight="1" x14ac:dyDescent="0.25">
      <c r="A163" s="73" t="s">
        <v>1658</v>
      </c>
      <c r="B163" s="74"/>
      <c r="C163" s="76" t="s">
        <v>900</v>
      </c>
      <c r="D163" s="75" t="s">
        <v>3237</v>
      </c>
    </row>
    <row r="164" spans="1:4" ht="19.05" customHeight="1" x14ac:dyDescent="0.25">
      <c r="A164" s="73" t="s">
        <v>3174</v>
      </c>
      <c r="B164" s="74"/>
      <c r="C164" s="76" t="s">
        <v>897</v>
      </c>
      <c r="D164" s="75" t="s">
        <v>4688</v>
      </c>
    </row>
    <row r="165" spans="1:4" ht="19.05" customHeight="1" x14ac:dyDescent="0.25">
      <c r="A165" s="73" t="s">
        <v>189</v>
      </c>
      <c r="B165" s="74"/>
      <c r="C165" s="76" t="s">
        <v>1289</v>
      </c>
      <c r="D165" s="75" t="s">
        <v>1346</v>
      </c>
    </row>
    <row r="166" spans="1:4" ht="19.05" customHeight="1" x14ac:dyDescent="0.25">
      <c r="A166" s="73" t="s">
        <v>1665</v>
      </c>
      <c r="B166" s="74"/>
      <c r="C166" s="76" t="s">
        <v>2423</v>
      </c>
      <c r="D166" s="75" t="s">
        <v>2857</v>
      </c>
    </row>
    <row r="167" spans="1:4" ht="19.05" customHeight="1" x14ac:dyDescent="0.25">
      <c r="A167" s="73" t="s">
        <v>3181</v>
      </c>
      <c r="B167" s="74"/>
      <c r="C167" s="76" t="s">
        <v>4622</v>
      </c>
      <c r="D167" s="75" t="s">
        <v>4319</v>
      </c>
    </row>
    <row r="168" spans="1:4" ht="19.05" customHeight="1" x14ac:dyDescent="0.25">
      <c r="A168" s="73" t="s">
        <v>5507</v>
      </c>
      <c r="B168" s="74"/>
      <c r="C168" s="76" t="s">
        <v>4235</v>
      </c>
      <c r="D168" s="75" t="s">
        <v>5786</v>
      </c>
    </row>
    <row r="169" spans="1:4" ht="19.05" customHeight="1" x14ac:dyDescent="0.25">
      <c r="A169" s="73" t="s">
        <v>886</v>
      </c>
      <c r="B169" s="74"/>
      <c r="C169" s="76" t="s">
        <v>4236</v>
      </c>
      <c r="D169" s="75" t="s">
        <v>5786</v>
      </c>
    </row>
    <row r="170" spans="1:4" ht="5.0999999999999996" customHeight="1" x14ac:dyDescent="0.3">
      <c r="A170" s="96"/>
      <c r="B170" s="107"/>
      <c r="C170" s="106"/>
      <c r="D170" s="96"/>
    </row>
    <row r="171" spans="1:4" ht="6" customHeight="1" x14ac:dyDescent="0.3">
      <c r="A171" s="77"/>
      <c r="B171" s="77"/>
      <c r="C171" s="46"/>
      <c r="D171" s="77"/>
    </row>
    <row r="172" spans="1:4" ht="12.75" customHeight="1" x14ac:dyDescent="0.3">
      <c r="A172" s="46"/>
      <c r="B172" s="46"/>
      <c r="C172" s="46"/>
      <c r="D172" s="46"/>
    </row>
    <row r="173" spans="1:4" ht="4.2" customHeight="1" x14ac:dyDescent="0.3">
      <c r="A173" s="46"/>
      <c r="B173" s="46"/>
      <c r="C173" s="46"/>
      <c r="D173" s="46"/>
    </row>
    <row r="174" spans="1:4" ht="15.9" customHeight="1" x14ac:dyDescent="0.3">
      <c r="A174" s="134" t="str">
        <f>LOWER("(IV)")</f>
        <v>(iv)</v>
      </c>
      <c r="B174" s="134"/>
      <c r="C174" s="134"/>
      <c r="D174" s="134"/>
    </row>
    <row r="175" spans="1:4" ht="13.05" customHeight="1" x14ac:dyDescent="0.3">
      <c r="A175" s="2" t="str">
        <f>IF(C175="","","CONTRACT: ")</f>
        <v xml:space="preserve">CONTRACT: </v>
      </c>
      <c r="B175" s="2"/>
      <c r="C175" s="105" t="s">
        <v>5904</v>
      </c>
      <c r="D175" s="46"/>
    </row>
    <row r="176" spans="1:4" ht="51" customHeight="1" x14ac:dyDescent="0.25">
      <c r="A176" s="14" t="str">
        <f>IF(C176="","","CONTRACT TITLE: ")</f>
        <v xml:space="preserve">CONTRACT TITLE: </v>
      </c>
      <c r="B176" s="14"/>
      <c r="C176" s="131" t="s">
        <v>1101</v>
      </c>
      <c r="D176" s="131"/>
    </row>
    <row r="177" spans="1:4" ht="13.05" customHeight="1" x14ac:dyDescent="0.3">
      <c r="A177" s="71"/>
      <c r="B177" s="71"/>
      <c r="C177" s="101"/>
      <c r="D177" s="71"/>
    </row>
    <row r="178" spans="1:4" ht="22.5" customHeight="1" x14ac:dyDescent="0.25">
      <c r="A178" s="72" t="s">
        <v>1867</v>
      </c>
      <c r="B178" s="88"/>
      <c r="C178" s="108" t="s">
        <v>1864</v>
      </c>
      <c r="D178" s="72" t="s">
        <v>2986</v>
      </c>
    </row>
    <row r="179" spans="1:4" ht="5.0999999999999996" customHeight="1" x14ac:dyDescent="0.25">
      <c r="A179" s="97"/>
      <c r="B179" s="95"/>
      <c r="C179" s="95"/>
      <c r="D179" s="97"/>
    </row>
    <row r="180" spans="1:4" ht="19.05" customHeight="1" x14ac:dyDescent="0.25">
      <c r="A180" s="85" t="s">
        <v>1088</v>
      </c>
      <c r="B180" s="81"/>
      <c r="C180" s="79" t="s">
        <v>620</v>
      </c>
      <c r="D180" s="78" t="s">
        <v>1349</v>
      </c>
    </row>
    <row r="181" spans="1:4" ht="19.05" customHeight="1" x14ac:dyDescent="0.25">
      <c r="A181" s="73" t="s">
        <v>5509</v>
      </c>
      <c r="B181" s="74"/>
      <c r="C181" s="76" t="s">
        <v>3868</v>
      </c>
      <c r="D181" s="75" t="s">
        <v>1349</v>
      </c>
    </row>
    <row r="182" spans="1:4" ht="19.05" customHeight="1" x14ac:dyDescent="0.25">
      <c r="A182" s="73" t="s">
        <v>4243</v>
      </c>
      <c r="B182" s="74"/>
      <c r="C182" s="76" t="s">
        <v>541</v>
      </c>
      <c r="D182" s="75" t="s">
        <v>1349</v>
      </c>
    </row>
    <row r="183" spans="1:4" ht="19.05" customHeight="1" x14ac:dyDescent="0.25">
      <c r="A183" s="73" t="s">
        <v>180</v>
      </c>
      <c r="B183" s="74"/>
      <c r="C183" s="76" t="s">
        <v>898</v>
      </c>
      <c r="D183" s="75" t="s">
        <v>4693</v>
      </c>
    </row>
    <row r="184" spans="1:4" ht="19.05" customHeight="1" x14ac:dyDescent="0.25">
      <c r="A184" s="73" t="s">
        <v>1658</v>
      </c>
      <c r="B184" s="74"/>
      <c r="C184" s="76" t="s">
        <v>900</v>
      </c>
      <c r="D184" s="75" t="s">
        <v>262</v>
      </c>
    </row>
    <row r="185" spans="1:4" ht="19.05" customHeight="1" x14ac:dyDescent="0.25">
      <c r="A185" s="73" t="s">
        <v>3174</v>
      </c>
      <c r="B185" s="74"/>
      <c r="C185" s="76" t="s">
        <v>897</v>
      </c>
      <c r="D185" s="75" t="s">
        <v>1728</v>
      </c>
    </row>
    <row r="186" spans="1:4" ht="19.05" customHeight="1" x14ac:dyDescent="0.25">
      <c r="A186" s="73" t="s">
        <v>189</v>
      </c>
      <c r="B186" s="74"/>
      <c r="C186" s="76" t="s">
        <v>1289</v>
      </c>
      <c r="D186" s="75" t="s">
        <v>3241</v>
      </c>
    </row>
    <row r="187" spans="1:4" ht="19.05" customHeight="1" x14ac:dyDescent="0.25">
      <c r="A187" s="73" t="s">
        <v>1665</v>
      </c>
      <c r="B187" s="74"/>
      <c r="C187" s="76" t="s">
        <v>2423</v>
      </c>
      <c r="D187" s="75" t="s">
        <v>5794</v>
      </c>
    </row>
    <row r="188" spans="1:4" ht="19.05" customHeight="1" x14ac:dyDescent="0.25">
      <c r="A188" s="73" t="s">
        <v>3181</v>
      </c>
      <c r="B188" s="74"/>
      <c r="C188" s="76" t="s">
        <v>4622</v>
      </c>
      <c r="D188" s="75" t="s">
        <v>1352</v>
      </c>
    </row>
    <row r="189" spans="1:4" ht="19.05" customHeight="1" x14ac:dyDescent="0.25">
      <c r="A189" s="73" t="s">
        <v>5507</v>
      </c>
      <c r="B189" s="74"/>
      <c r="C189" s="76" t="s">
        <v>4235</v>
      </c>
      <c r="D189" s="75" t="s">
        <v>2859</v>
      </c>
    </row>
    <row r="190" spans="1:4" ht="19.05" customHeight="1" x14ac:dyDescent="0.25">
      <c r="A190" s="73" t="s">
        <v>886</v>
      </c>
      <c r="B190" s="74"/>
      <c r="C190" s="76" t="s">
        <v>4236</v>
      </c>
      <c r="D190" s="75" t="s">
        <v>2859</v>
      </c>
    </row>
    <row r="191" spans="1:4" ht="19.05" customHeight="1" x14ac:dyDescent="0.25">
      <c r="A191" s="85" t="s">
        <v>2587</v>
      </c>
      <c r="B191" s="81"/>
      <c r="C191" s="79" t="s">
        <v>265</v>
      </c>
      <c r="D191" s="78" t="s">
        <v>4700</v>
      </c>
    </row>
    <row r="192" spans="1:4" ht="19.05" customHeight="1" x14ac:dyDescent="0.25">
      <c r="A192" s="73" t="s">
        <v>5509</v>
      </c>
      <c r="B192" s="74"/>
      <c r="C192" s="76" t="s">
        <v>3868</v>
      </c>
      <c r="D192" s="75" t="s">
        <v>4700</v>
      </c>
    </row>
    <row r="193" spans="1:4" ht="19.05" customHeight="1" x14ac:dyDescent="0.25">
      <c r="A193" s="73" t="s">
        <v>4243</v>
      </c>
      <c r="B193" s="74"/>
      <c r="C193" s="76" t="s">
        <v>541</v>
      </c>
      <c r="D193" s="75" t="s">
        <v>4700</v>
      </c>
    </row>
    <row r="194" spans="1:4" ht="19.05" customHeight="1" x14ac:dyDescent="0.25">
      <c r="A194" s="73" t="s">
        <v>180</v>
      </c>
      <c r="B194" s="74"/>
      <c r="C194" s="76" t="s">
        <v>898</v>
      </c>
      <c r="D194" s="75" t="s">
        <v>1735</v>
      </c>
    </row>
    <row r="195" spans="1:4" ht="19.05" customHeight="1" x14ac:dyDescent="0.25">
      <c r="A195" s="73" t="s">
        <v>1658</v>
      </c>
      <c r="B195" s="74"/>
      <c r="C195" s="76" t="s">
        <v>900</v>
      </c>
      <c r="D195" s="75" t="s">
        <v>3245</v>
      </c>
    </row>
    <row r="196" spans="1:4" ht="19.05" customHeight="1" x14ac:dyDescent="0.25">
      <c r="A196" s="73" t="s">
        <v>3174</v>
      </c>
      <c r="B196" s="74"/>
      <c r="C196" s="76" t="s">
        <v>897</v>
      </c>
      <c r="D196" s="75" t="s">
        <v>4702</v>
      </c>
    </row>
    <row r="197" spans="1:4" ht="19.05" customHeight="1" x14ac:dyDescent="0.25">
      <c r="A197" s="73" t="s">
        <v>189</v>
      </c>
      <c r="B197" s="74"/>
      <c r="C197" s="76" t="s">
        <v>1289</v>
      </c>
      <c r="D197" s="75" t="s">
        <v>269</v>
      </c>
    </row>
    <row r="198" spans="1:4" ht="19.05" customHeight="1" x14ac:dyDescent="0.25">
      <c r="A198" s="73" t="s">
        <v>1665</v>
      </c>
      <c r="B198" s="74"/>
      <c r="C198" s="76" t="s">
        <v>2423</v>
      </c>
      <c r="D198" s="75" t="s">
        <v>1742</v>
      </c>
    </row>
    <row r="199" spans="1:4" ht="19.05" customHeight="1" x14ac:dyDescent="0.25">
      <c r="A199" s="73" t="s">
        <v>3181</v>
      </c>
      <c r="B199" s="74"/>
      <c r="C199" s="76" t="s">
        <v>4622</v>
      </c>
      <c r="D199" s="75" t="s">
        <v>4340</v>
      </c>
    </row>
    <row r="200" spans="1:4" ht="19.05" customHeight="1" x14ac:dyDescent="0.25">
      <c r="A200" s="73" t="s">
        <v>5507</v>
      </c>
      <c r="B200" s="74"/>
      <c r="C200" s="76" t="s">
        <v>4235</v>
      </c>
      <c r="D200" s="75" t="s">
        <v>5805</v>
      </c>
    </row>
    <row r="201" spans="1:4" ht="19.05" customHeight="1" x14ac:dyDescent="0.25">
      <c r="A201" s="73" t="s">
        <v>886</v>
      </c>
      <c r="B201" s="74"/>
      <c r="C201" s="76" t="s">
        <v>4236</v>
      </c>
      <c r="D201" s="75" t="s">
        <v>5805</v>
      </c>
    </row>
    <row r="202" spans="1:4" ht="19.05" customHeight="1" x14ac:dyDescent="0.25">
      <c r="A202" s="85" t="s">
        <v>5145</v>
      </c>
      <c r="B202" s="81"/>
      <c r="C202" s="79" t="s">
        <v>5416</v>
      </c>
      <c r="D202" s="78" t="s">
        <v>1743</v>
      </c>
    </row>
    <row r="203" spans="1:4" ht="19.05" customHeight="1" x14ac:dyDescent="0.25">
      <c r="A203" s="73" t="s">
        <v>5509</v>
      </c>
      <c r="B203" s="74"/>
      <c r="C203" s="76" t="s">
        <v>3868</v>
      </c>
      <c r="D203" s="75" t="s">
        <v>1743</v>
      </c>
    </row>
    <row r="204" spans="1:4" ht="30.15" customHeight="1" x14ac:dyDescent="0.25">
      <c r="A204" s="73" t="s">
        <v>4195</v>
      </c>
      <c r="B204" s="74"/>
      <c r="C204" s="76" t="s">
        <v>1245</v>
      </c>
      <c r="D204" s="75" t="s">
        <v>1743</v>
      </c>
    </row>
    <row r="205" spans="1:4" ht="19.05" customHeight="1" x14ac:dyDescent="0.25">
      <c r="A205" s="73" t="s">
        <v>1362</v>
      </c>
      <c r="B205" s="74"/>
      <c r="C205" s="76" t="s">
        <v>2877</v>
      </c>
      <c r="D205" s="75" t="s">
        <v>3250</v>
      </c>
    </row>
    <row r="206" spans="1:4" ht="19.05" customHeight="1" x14ac:dyDescent="0.25">
      <c r="A206" s="73" t="s">
        <v>4243</v>
      </c>
      <c r="B206" s="74"/>
      <c r="C206" s="76" t="s">
        <v>541</v>
      </c>
      <c r="D206" s="75" t="s">
        <v>285</v>
      </c>
    </row>
    <row r="207" spans="1:4" ht="19.05" customHeight="1" x14ac:dyDescent="0.25">
      <c r="A207" s="73" t="s">
        <v>180</v>
      </c>
      <c r="B207" s="74"/>
      <c r="C207" s="76" t="s">
        <v>898</v>
      </c>
      <c r="D207" s="75" t="s">
        <v>1753</v>
      </c>
    </row>
    <row r="208" spans="1:4" ht="19.05" customHeight="1" x14ac:dyDescent="0.25">
      <c r="A208" s="73" t="s">
        <v>1658</v>
      </c>
      <c r="B208" s="74"/>
      <c r="C208" s="76" t="s">
        <v>900</v>
      </c>
      <c r="D208" s="75" t="s">
        <v>3259</v>
      </c>
    </row>
    <row r="209" spans="1:4" ht="19.05" customHeight="1" x14ac:dyDescent="0.25">
      <c r="A209" s="73" t="s">
        <v>3174</v>
      </c>
      <c r="B209" s="74"/>
      <c r="C209" s="76" t="s">
        <v>897</v>
      </c>
      <c r="D209" s="75" t="s">
        <v>4716</v>
      </c>
    </row>
    <row r="210" spans="1:4" ht="19.05" customHeight="1" x14ac:dyDescent="0.25">
      <c r="A210" s="73" t="s">
        <v>189</v>
      </c>
      <c r="B210" s="74"/>
      <c r="C210" s="76" t="s">
        <v>1289</v>
      </c>
      <c r="D210" s="75" t="s">
        <v>289</v>
      </c>
    </row>
    <row r="211" spans="1:4" ht="19.05" customHeight="1" x14ac:dyDescent="0.25">
      <c r="A211" s="73" t="s">
        <v>1665</v>
      </c>
      <c r="B211" s="74"/>
      <c r="C211" s="76" t="s">
        <v>2423</v>
      </c>
      <c r="D211" s="75" t="s">
        <v>3262</v>
      </c>
    </row>
    <row r="212" spans="1:4" ht="19.05" customHeight="1" x14ac:dyDescent="0.25">
      <c r="A212" s="73" t="s">
        <v>3181</v>
      </c>
      <c r="B212" s="74"/>
      <c r="C212" s="76" t="s">
        <v>4622</v>
      </c>
      <c r="D212" s="75" t="s">
        <v>4718</v>
      </c>
    </row>
    <row r="213" spans="1:4" ht="19.05" customHeight="1" x14ac:dyDescent="0.25">
      <c r="A213" s="73" t="s">
        <v>5507</v>
      </c>
      <c r="B213" s="74"/>
      <c r="C213" s="76" t="s">
        <v>4235</v>
      </c>
      <c r="D213" s="75" t="s">
        <v>295</v>
      </c>
    </row>
    <row r="214" spans="1:4" ht="5.0999999999999996" customHeight="1" x14ac:dyDescent="0.3">
      <c r="A214" s="96"/>
      <c r="B214" s="107"/>
      <c r="C214" s="106"/>
      <c r="D214" s="96"/>
    </row>
    <row r="215" spans="1:4" ht="6" customHeight="1" x14ac:dyDescent="0.3">
      <c r="A215" s="77"/>
      <c r="B215" s="77"/>
      <c r="C215" s="46"/>
      <c r="D215" s="77"/>
    </row>
    <row r="216" spans="1:4" ht="5.7" customHeight="1" x14ac:dyDescent="0.3">
      <c r="A216" s="46"/>
      <c r="B216" s="46"/>
      <c r="C216" s="46"/>
      <c r="D216" s="46"/>
    </row>
    <row r="217" spans="1:4" ht="15.9" customHeight="1" x14ac:dyDescent="0.3">
      <c r="A217" s="134" t="str">
        <f>LOWER("(V)")</f>
        <v>(v)</v>
      </c>
      <c r="B217" s="134"/>
      <c r="C217" s="134"/>
      <c r="D217" s="134"/>
    </row>
    <row r="218" spans="1:4" ht="13.05" customHeight="1" x14ac:dyDescent="0.3">
      <c r="A218" s="2" t="str">
        <f>IF(C218="","","CONTRACT: ")</f>
        <v xml:space="preserve">CONTRACT: </v>
      </c>
      <c r="B218" s="2"/>
      <c r="C218" s="105" t="s">
        <v>5904</v>
      </c>
      <c r="D218" s="46"/>
    </row>
    <row r="219" spans="1:4" ht="51" customHeight="1" x14ac:dyDescent="0.25">
      <c r="A219" s="14" t="str">
        <f>IF(C219="","","CONTRACT TITLE: ")</f>
        <v xml:space="preserve">CONTRACT TITLE: </v>
      </c>
      <c r="B219" s="14"/>
      <c r="C219" s="131" t="s">
        <v>1101</v>
      </c>
      <c r="D219" s="131"/>
    </row>
    <row r="220" spans="1:4" ht="13.05" customHeight="1" x14ac:dyDescent="0.3">
      <c r="A220" s="71"/>
      <c r="B220" s="71"/>
      <c r="C220" s="101"/>
      <c r="D220" s="71"/>
    </row>
    <row r="221" spans="1:4" ht="22.5" customHeight="1" x14ac:dyDescent="0.25">
      <c r="A221" s="72" t="s">
        <v>1867</v>
      </c>
      <c r="B221" s="88"/>
      <c r="C221" s="108" t="s">
        <v>1864</v>
      </c>
      <c r="D221" s="72" t="s">
        <v>2986</v>
      </c>
    </row>
    <row r="222" spans="1:4" ht="5.0999999999999996" customHeight="1" x14ac:dyDescent="0.25">
      <c r="A222" s="97"/>
      <c r="B222" s="95"/>
      <c r="C222" s="95"/>
      <c r="D222" s="97"/>
    </row>
    <row r="223" spans="1:4" ht="19.05" customHeight="1" x14ac:dyDescent="0.25">
      <c r="A223" s="85" t="s">
        <v>1089</v>
      </c>
      <c r="B223" s="81"/>
      <c r="C223" s="79" t="s">
        <v>2505</v>
      </c>
      <c r="D223" s="78" t="s">
        <v>1764</v>
      </c>
    </row>
    <row r="224" spans="1:4" ht="19.05" customHeight="1" x14ac:dyDescent="0.25">
      <c r="A224" s="73" t="s">
        <v>5509</v>
      </c>
      <c r="B224" s="74"/>
      <c r="C224" s="76" t="s">
        <v>3868</v>
      </c>
      <c r="D224" s="75" t="s">
        <v>1764</v>
      </c>
    </row>
    <row r="225" spans="1:4" ht="19.05" customHeight="1" x14ac:dyDescent="0.25">
      <c r="A225" s="73" t="s">
        <v>4243</v>
      </c>
      <c r="B225" s="74"/>
      <c r="C225" s="76" t="s">
        <v>541</v>
      </c>
      <c r="D225" s="75" t="s">
        <v>1764</v>
      </c>
    </row>
    <row r="226" spans="1:4" ht="19.05" customHeight="1" x14ac:dyDescent="0.25">
      <c r="A226" s="73" t="s">
        <v>180</v>
      </c>
      <c r="B226" s="74"/>
      <c r="C226" s="76" t="s">
        <v>898</v>
      </c>
      <c r="D226" s="75" t="s">
        <v>4726</v>
      </c>
    </row>
    <row r="227" spans="1:4" ht="19.05" customHeight="1" x14ac:dyDescent="0.25">
      <c r="A227" s="73" t="s">
        <v>1658</v>
      </c>
      <c r="B227" s="74"/>
      <c r="C227" s="76" t="s">
        <v>900</v>
      </c>
      <c r="D227" s="75" t="s">
        <v>302</v>
      </c>
    </row>
    <row r="228" spans="1:4" ht="19.05" customHeight="1" x14ac:dyDescent="0.25">
      <c r="A228" s="73" t="s">
        <v>3174</v>
      </c>
      <c r="B228" s="74"/>
      <c r="C228" s="76" t="s">
        <v>897</v>
      </c>
      <c r="D228" s="75" t="s">
        <v>1770</v>
      </c>
    </row>
    <row r="229" spans="1:4" ht="19.05" customHeight="1" x14ac:dyDescent="0.25">
      <c r="A229" s="73" t="s">
        <v>1665</v>
      </c>
      <c r="B229" s="74"/>
      <c r="C229" s="76" t="s">
        <v>2423</v>
      </c>
      <c r="D229" s="75" t="s">
        <v>3270</v>
      </c>
    </row>
    <row r="230" spans="1:4" ht="19.05" customHeight="1" x14ac:dyDescent="0.25">
      <c r="A230" s="73" t="s">
        <v>3181</v>
      </c>
      <c r="B230" s="74"/>
      <c r="C230" s="76" t="s">
        <v>4622</v>
      </c>
      <c r="D230" s="75" t="s">
        <v>5076</v>
      </c>
    </row>
    <row r="231" spans="1:4" ht="19.05" customHeight="1" x14ac:dyDescent="0.25">
      <c r="A231" s="73" t="s">
        <v>5507</v>
      </c>
      <c r="B231" s="74"/>
      <c r="C231" s="76" t="s">
        <v>4235</v>
      </c>
      <c r="D231" s="75" t="s">
        <v>1774</v>
      </c>
    </row>
    <row r="232" spans="1:4" ht="19.05" customHeight="1" x14ac:dyDescent="0.25">
      <c r="A232" s="73" t="s">
        <v>886</v>
      </c>
      <c r="B232" s="74"/>
      <c r="C232" s="76" t="s">
        <v>4236</v>
      </c>
      <c r="D232" s="75" t="s">
        <v>1774</v>
      </c>
    </row>
    <row r="233" spans="1:4" ht="19.05" customHeight="1" x14ac:dyDescent="0.25">
      <c r="A233" s="85" t="s">
        <v>2589</v>
      </c>
      <c r="B233" s="81"/>
      <c r="C233" s="79" t="s">
        <v>651</v>
      </c>
      <c r="D233" s="78" t="s">
        <v>3276</v>
      </c>
    </row>
    <row r="234" spans="1:4" ht="19.05" customHeight="1" x14ac:dyDescent="0.25">
      <c r="A234" s="73" t="s">
        <v>5509</v>
      </c>
      <c r="B234" s="74"/>
      <c r="C234" s="76" t="s">
        <v>3868</v>
      </c>
      <c r="D234" s="75" t="s">
        <v>3276</v>
      </c>
    </row>
    <row r="235" spans="1:4" ht="19.05" customHeight="1" x14ac:dyDescent="0.25">
      <c r="A235" s="73" t="s">
        <v>4243</v>
      </c>
      <c r="B235" s="74"/>
      <c r="C235" s="76" t="s">
        <v>541</v>
      </c>
      <c r="D235" s="75" t="s">
        <v>3276</v>
      </c>
    </row>
    <row r="236" spans="1:4" ht="19.05" customHeight="1" x14ac:dyDescent="0.25">
      <c r="A236" s="73" t="s">
        <v>180</v>
      </c>
      <c r="B236" s="74"/>
      <c r="C236" s="76" t="s">
        <v>898</v>
      </c>
      <c r="D236" s="75" t="s">
        <v>309</v>
      </c>
    </row>
    <row r="237" spans="1:4" ht="19.05" customHeight="1" x14ac:dyDescent="0.25">
      <c r="A237" s="73" t="s">
        <v>1658</v>
      </c>
      <c r="B237" s="74"/>
      <c r="C237" s="76" t="s">
        <v>900</v>
      </c>
      <c r="D237" s="75" t="s">
        <v>1786</v>
      </c>
    </row>
    <row r="238" spans="1:4" ht="19.05" customHeight="1" x14ac:dyDescent="0.25">
      <c r="A238" s="73" t="s">
        <v>3174</v>
      </c>
      <c r="B238" s="74"/>
      <c r="C238" s="76" t="s">
        <v>897</v>
      </c>
      <c r="D238" s="75" t="s">
        <v>3281</v>
      </c>
    </row>
    <row r="239" spans="1:4" ht="19.05" customHeight="1" x14ac:dyDescent="0.25">
      <c r="A239" s="73" t="s">
        <v>1665</v>
      </c>
      <c r="B239" s="74"/>
      <c r="C239" s="76" t="s">
        <v>2423</v>
      </c>
      <c r="D239" s="75" t="s">
        <v>4737</v>
      </c>
    </row>
    <row r="240" spans="1:4" ht="19.05" customHeight="1" x14ac:dyDescent="0.25">
      <c r="A240" s="73" t="s">
        <v>3181</v>
      </c>
      <c r="B240" s="74"/>
      <c r="C240" s="76" t="s">
        <v>4622</v>
      </c>
      <c r="D240" s="75" t="s">
        <v>312</v>
      </c>
    </row>
    <row r="241" spans="1:4" ht="19.05" customHeight="1" x14ac:dyDescent="0.25">
      <c r="A241" s="73" t="s">
        <v>5507</v>
      </c>
      <c r="B241" s="74"/>
      <c r="C241" s="76" t="s">
        <v>4235</v>
      </c>
      <c r="D241" s="75" t="s">
        <v>2173</v>
      </c>
    </row>
    <row r="242" spans="1:4" ht="19.05" customHeight="1" x14ac:dyDescent="0.25">
      <c r="A242" s="73" t="s">
        <v>886</v>
      </c>
      <c r="B242" s="74"/>
      <c r="C242" s="76" t="s">
        <v>4236</v>
      </c>
      <c r="D242" s="75" t="s">
        <v>2173</v>
      </c>
    </row>
    <row r="243" spans="1:4" ht="19.05" customHeight="1" x14ac:dyDescent="0.25">
      <c r="A243" s="85" t="s">
        <v>4030</v>
      </c>
      <c r="B243" s="81"/>
      <c r="C243" s="79" t="s">
        <v>1789</v>
      </c>
      <c r="D243" s="78" t="s">
        <v>3629</v>
      </c>
    </row>
    <row r="244" spans="1:4" ht="19.05" customHeight="1" x14ac:dyDescent="0.25">
      <c r="A244" s="73" t="s">
        <v>5509</v>
      </c>
      <c r="B244" s="74"/>
      <c r="C244" s="76" t="s">
        <v>3868</v>
      </c>
      <c r="D244" s="75" t="s">
        <v>3629</v>
      </c>
    </row>
    <row r="245" spans="1:4" ht="19.05" customHeight="1" x14ac:dyDescent="0.25">
      <c r="A245" s="73" t="s">
        <v>4243</v>
      </c>
      <c r="B245" s="74"/>
      <c r="C245" s="76" t="s">
        <v>541</v>
      </c>
      <c r="D245" s="75" t="s">
        <v>3629</v>
      </c>
    </row>
    <row r="246" spans="1:4" ht="19.05" customHeight="1" x14ac:dyDescent="0.25">
      <c r="A246" s="73" t="s">
        <v>180</v>
      </c>
      <c r="B246" s="74"/>
      <c r="C246" s="76" t="s">
        <v>898</v>
      </c>
      <c r="D246" s="75" t="s">
        <v>1794</v>
      </c>
    </row>
    <row r="247" spans="1:4" ht="19.05" customHeight="1" x14ac:dyDescent="0.25">
      <c r="A247" s="73" t="s">
        <v>1658</v>
      </c>
      <c r="B247" s="74"/>
      <c r="C247" s="76" t="s">
        <v>900</v>
      </c>
      <c r="D247" s="75" t="s">
        <v>3287</v>
      </c>
    </row>
    <row r="248" spans="1:4" ht="19.05" customHeight="1" x14ac:dyDescent="0.25">
      <c r="A248" s="73" t="s">
        <v>3174</v>
      </c>
      <c r="B248" s="74"/>
      <c r="C248" s="76" t="s">
        <v>897</v>
      </c>
      <c r="D248" s="75" t="s">
        <v>4742</v>
      </c>
    </row>
    <row r="249" spans="1:4" ht="19.05" customHeight="1" x14ac:dyDescent="0.25">
      <c r="A249" s="73" t="s">
        <v>1665</v>
      </c>
      <c r="B249" s="74"/>
      <c r="C249" s="76" t="s">
        <v>2423</v>
      </c>
      <c r="D249" s="75" t="s">
        <v>317</v>
      </c>
    </row>
    <row r="250" spans="1:4" ht="19.05" customHeight="1" x14ac:dyDescent="0.25">
      <c r="A250" s="73" t="s">
        <v>3181</v>
      </c>
      <c r="B250" s="74"/>
      <c r="C250" s="76" t="s">
        <v>4622</v>
      </c>
      <c r="D250" s="75" t="s">
        <v>1796</v>
      </c>
    </row>
    <row r="251" spans="1:4" ht="19.05" customHeight="1" x14ac:dyDescent="0.25">
      <c r="A251" s="73" t="s">
        <v>5507</v>
      </c>
      <c r="B251" s="74"/>
      <c r="C251" s="76" t="s">
        <v>4235</v>
      </c>
      <c r="D251" s="75" t="s">
        <v>3635</v>
      </c>
    </row>
    <row r="252" spans="1:4" ht="19.05" customHeight="1" x14ac:dyDescent="0.25">
      <c r="A252" s="85" t="s">
        <v>5513</v>
      </c>
      <c r="B252" s="81"/>
      <c r="C252" s="79" t="s">
        <v>672</v>
      </c>
      <c r="D252" s="78" t="s">
        <v>5085</v>
      </c>
    </row>
    <row r="253" spans="1:4" ht="19.05" customHeight="1" x14ac:dyDescent="0.25">
      <c r="A253" s="73" t="s">
        <v>5509</v>
      </c>
      <c r="B253" s="74"/>
      <c r="C253" s="76" t="s">
        <v>3868</v>
      </c>
      <c r="D253" s="75" t="s">
        <v>5085</v>
      </c>
    </row>
    <row r="254" spans="1:4" ht="19.05" customHeight="1" x14ac:dyDescent="0.25">
      <c r="A254" s="73" t="s">
        <v>4243</v>
      </c>
      <c r="B254" s="74"/>
      <c r="C254" s="76" t="s">
        <v>541</v>
      </c>
      <c r="D254" s="75" t="s">
        <v>5085</v>
      </c>
    </row>
    <row r="255" spans="1:4" ht="19.05" customHeight="1" x14ac:dyDescent="0.25">
      <c r="A255" s="73" t="s">
        <v>180</v>
      </c>
      <c r="B255" s="74"/>
      <c r="C255" s="76" t="s">
        <v>898</v>
      </c>
      <c r="D255" s="75" t="s">
        <v>2187</v>
      </c>
    </row>
    <row r="256" spans="1:4" ht="19.05" customHeight="1" x14ac:dyDescent="0.25">
      <c r="A256" s="73" t="s">
        <v>1658</v>
      </c>
      <c r="B256" s="74"/>
      <c r="C256" s="76" t="s">
        <v>900</v>
      </c>
      <c r="D256" s="75" t="s">
        <v>4751</v>
      </c>
    </row>
    <row r="257" spans="1:4" ht="5.0999999999999996" customHeight="1" x14ac:dyDescent="0.3">
      <c r="A257" s="96"/>
      <c r="B257" s="107"/>
      <c r="C257" s="106"/>
      <c r="D257" s="96"/>
    </row>
    <row r="258" spans="1:4" ht="6" customHeight="1" x14ac:dyDescent="0.3">
      <c r="A258" s="77"/>
      <c r="B258" s="77"/>
      <c r="C258" s="46"/>
      <c r="D258" s="77"/>
    </row>
    <row r="259" spans="1:4" ht="12.75" customHeight="1" x14ac:dyDescent="0.3">
      <c r="A259" s="46"/>
      <c r="B259" s="46"/>
      <c r="C259" s="46"/>
      <c r="D259" s="46"/>
    </row>
    <row r="260" spans="1:4" ht="4.2" customHeight="1" x14ac:dyDescent="0.3">
      <c r="A260" s="46"/>
      <c r="B260" s="46"/>
      <c r="C260" s="46"/>
      <c r="D260" s="46"/>
    </row>
    <row r="261" spans="1:4" ht="15.9" customHeight="1" x14ac:dyDescent="0.3">
      <c r="A261" s="134" t="str">
        <f>LOWER("(VI)")</f>
        <v>(vi)</v>
      </c>
      <c r="B261" s="134"/>
      <c r="C261" s="134"/>
      <c r="D261" s="134"/>
    </row>
    <row r="262" spans="1:4" ht="13.05" customHeight="1" x14ac:dyDescent="0.3">
      <c r="A262" s="2" t="str">
        <f>IF(C262="","","CONTRACT: ")</f>
        <v xml:space="preserve">CONTRACT: </v>
      </c>
      <c r="B262" s="2"/>
      <c r="C262" s="105" t="s">
        <v>5904</v>
      </c>
      <c r="D262" s="46"/>
    </row>
    <row r="263" spans="1:4" ht="51" customHeight="1" x14ac:dyDescent="0.25">
      <c r="A263" s="14" t="str">
        <f>IF(C263="","","CONTRACT TITLE: ")</f>
        <v xml:space="preserve">CONTRACT TITLE: </v>
      </c>
      <c r="B263" s="14"/>
      <c r="C263" s="131" t="s">
        <v>1101</v>
      </c>
      <c r="D263" s="131"/>
    </row>
    <row r="264" spans="1:4" ht="13.05" customHeight="1" x14ac:dyDescent="0.3">
      <c r="A264" s="71"/>
      <c r="B264" s="71"/>
      <c r="C264" s="101"/>
      <c r="D264" s="71"/>
    </row>
    <row r="265" spans="1:4" ht="22.5" customHeight="1" x14ac:dyDescent="0.25">
      <c r="A265" s="72" t="s">
        <v>1867</v>
      </c>
      <c r="B265" s="88"/>
      <c r="C265" s="108" t="s">
        <v>1864</v>
      </c>
      <c r="D265" s="72" t="s">
        <v>2986</v>
      </c>
    </row>
    <row r="266" spans="1:4" ht="5.0999999999999996" customHeight="1" x14ac:dyDescent="0.25">
      <c r="A266" s="97"/>
      <c r="B266" s="95"/>
      <c r="C266" s="95"/>
      <c r="D266" s="97"/>
    </row>
    <row r="267" spans="1:4" ht="19.05" customHeight="1" x14ac:dyDescent="0.25">
      <c r="A267" s="73" t="s">
        <v>3174</v>
      </c>
      <c r="B267" s="74"/>
      <c r="C267" s="76" t="s">
        <v>897</v>
      </c>
      <c r="D267" s="75" t="s">
        <v>319</v>
      </c>
    </row>
    <row r="268" spans="1:4" ht="19.05" customHeight="1" x14ac:dyDescent="0.25">
      <c r="A268" s="73" t="s">
        <v>1665</v>
      </c>
      <c r="B268" s="74"/>
      <c r="C268" s="76" t="s">
        <v>2423</v>
      </c>
      <c r="D268" s="75" t="s">
        <v>1801</v>
      </c>
    </row>
    <row r="269" spans="1:4" ht="19.05" customHeight="1" x14ac:dyDescent="0.25">
      <c r="A269" s="73" t="s">
        <v>3181</v>
      </c>
      <c r="B269" s="74"/>
      <c r="C269" s="76" t="s">
        <v>4622</v>
      </c>
      <c r="D269" s="75" t="s">
        <v>3294</v>
      </c>
    </row>
    <row r="270" spans="1:4" ht="19.05" customHeight="1" x14ac:dyDescent="0.25">
      <c r="A270" s="73" t="s">
        <v>5507</v>
      </c>
      <c r="B270" s="74"/>
      <c r="C270" s="76" t="s">
        <v>4235</v>
      </c>
      <c r="D270" s="75" t="s">
        <v>4754</v>
      </c>
    </row>
    <row r="271" spans="1:4" ht="19.05" customHeight="1" x14ac:dyDescent="0.25">
      <c r="A271" s="73" t="s">
        <v>886</v>
      </c>
      <c r="B271" s="74"/>
      <c r="C271" s="76" t="s">
        <v>4236</v>
      </c>
      <c r="D271" s="75" t="s">
        <v>4754</v>
      </c>
    </row>
    <row r="272" spans="1:4" ht="30.15" customHeight="1" x14ac:dyDescent="0.25">
      <c r="A272" s="85" t="s">
        <v>4031</v>
      </c>
      <c r="B272" s="81"/>
      <c r="C272" s="79" t="s">
        <v>4374</v>
      </c>
      <c r="D272" s="78" t="s">
        <v>683</v>
      </c>
    </row>
    <row r="273" spans="1:4" ht="19.05" customHeight="1" x14ac:dyDescent="0.25">
      <c r="A273" s="73" t="s">
        <v>3644</v>
      </c>
      <c r="B273" s="74"/>
      <c r="C273" s="76" t="s">
        <v>5092</v>
      </c>
      <c r="D273" s="75" t="s">
        <v>683</v>
      </c>
    </row>
    <row r="274" spans="1:4" ht="19.05" customHeight="1" x14ac:dyDescent="0.25">
      <c r="A274" s="85" t="s">
        <v>4032</v>
      </c>
      <c r="B274" s="81"/>
      <c r="C274" s="79" t="s">
        <v>3301</v>
      </c>
      <c r="D274" s="78" t="s">
        <v>5100</v>
      </c>
    </row>
    <row r="275" spans="1:4" ht="19.05" customHeight="1" x14ac:dyDescent="0.25">
      <c r="A275" s="73" t="s">
        <v>4027</v>
      </c>
      <c r="B275" s="74"/>
      <c r="C275" s="76" t="s">
        <v>2770</v>
      </c>
      <c r="D275" s="75" t="s">
        <v>5100</v>
      </c>
    </row>
    <row r="276" spans="1:4" ht="19.05" customHeight="1" x14ac:dyDescent="0.25">
      <c r="A276" s="73" t="s">
        <v>3297</v>
      </c>
      <c r="B276" s="74"/>
      <c r="C276" s="76" t="s">
        <v>2527</v>
      </c>
      <c r="D276" s="75" t="s">
        <v>5100</v>
      </c>
    </row>
    <row r="277" spans="1:4" ht="19.05" customHeight="1" x14ac:dyDescent="0.25">
      <c r="A277" s="73" t="s">
        <v>5509</v>
      </c>
      <c r="B277" s="74"/>
      <c r="C277" s="76" t="s">
        <v>3868</v>
      </c>
      <c r="D277" s="75" t="s">
        <v>689</v>
      </c>
    </row>
    <row r="278" spans="1:4" ht="19.05" customHeight="1" x14ac:dyDescent="0.25">
      <c r="A278" s="73" t="s">
        <v>180</v>
      </c>
      <c r="B278" s="74"/>
      <c r="C278" s="76" t="s">
        <v>898</v>
      </c>
      <c r="D278" s="75" t="s">
        <v>689</v>
      </c>
    </row>
    <row r="279" spans="1:4" ht="19.05" customHeight="1" x14ac:dyDescent="0.25">
      <c r="A279" s="73" t="s">
        <v>1658</v>
      </c>
      <c r="B279" s="74"/>
      <c r="C279" s="76" t="s">
        <v>900</v>
      </c>
      <c r="D279" s="75" t="s">
        <v>2925</v>
      </c>
    </row>
    <row r="280" spans="1:4" ht="19.05" customHeight="1" x14ac:dyDescent="0.25">
      <c r="A280" s="73" t="s">
        <v>3174</v>
      </c>
      <c r="B280" s="74"/>
      <c r="C280" s="76" t="s">
        <v>897</v>
      </c>
      <c r="D280" s="75" t="s">
        <v>4382</v>
      </c>
    </row>
    <row r="281" spans="1:4" ht="19.05" customHeight="1" x14ac:dyDescent="0.25">
      <c r="A281" s="73" t="s">
        <v>3181</v>
      </c>
      <c r="B281" s="74"/>
      <c r="C281" s="76" t="s">
        <v>4622</v>
      </c>
      <c r="D281" s="75" t="s">
        <v>5850</v>
      </c>
    </row>
    <row r="282" spans="1:4" ht="19.05" customHeight="1" x14ac:dyDescent="0.25">
      <c r="A282" s="73" t="s">
        <v>5507</v>
      </c>
      <c r="B282" s="74"/>
      <c r="C282" s="76" t="s">
        <v>4235</v>
      </c>
      <c r="D282" s="75" t="s">
        <v>1405</v>
      </c>
    </row>
    <row r="283" spans="1:4" ht="19.05" customHeight="1" x14ac:dyDescent="0.25">
      <c r="A283" s="73" t="s">
        <v>886</v>
      </c>
      <c r="B283" s="74"/>
      <c r="C283" s="76" t="s">
        <v>4236</v>
      </c>
      <c r="D283" s="75" t="s">
        <v>1405</v>
      </c>
    </row>
    <row r="284" spans="1:4" ht="19.05" customHeight="1" x14ac:dyDescent="0.25">
      <c r="A284" s="85" t="s">
        <v>5514</v>
      </c>
      <c r="B284" s="81"/>
      <c r="C284" s="79" t="s">
        <v>1817</v>
      </c>
      <c r="D284" s="78" t="s">
        <v>2926</v>
      </c>
    </row>
    <row r="285" spans="1:4" ht="19.05" customHeight="1" x14ac:dyDescent="0.25">
      <c r="A285" s="73" t="s">
        <v>5509</v>
      </c>
      <c r="B285" s="74"/>
      <c r="C285" s="76" t="s">
        <v>3868</v>
      </c>
      <c r="D285" s="75" t="s">
        <v>2926</v>
      </c>
    </row>
    <row r="286" spans="1:4" ht="19.05" customHeight="1" x14ac:dyDescent="0.25">
      <c r="A286" s="73" t="s">
        <v>4243</v>
      </c>
      <c r="B286" s="74"/>
      <c r="C286" s="76" t="s">
        <v>541</v>
      </c>
      <c r="D286" s="75" t="s">
        <v>2926</v>
      </c>
    </row>
    <row r="287" spans="1:4" ht="19.05" customHeight="1" x14ac:dyDescent="0.25">
      <c r="A287" s="73" t="s">
        <v>180</v>
      </c>
      <c r="B287" s="74"/>
      <c r="C287" s="76" t="s">
        <v>898</v>
      </c>
      <c r="D287" s="75" t="s">
        <v>4384</v>
      </c>
    </row>
    <row r="288" spans="1:4" ht="19.05" customHeight="1" x14ac:dyDescent="0.25">
      <c r="A288" s="73" t="s">
        <v>1658</v>
      </c>
      <c r="B288" s="74"/>
      <c r="C288" s="76" t="s">
        <v>900</v>
      </c>
      <c r="D288" s="75" t="s">
        <v>5856</v>
      </c>
    </row>
    <row r="289" spans="1:4" ht="19.05" customHeight="1" x14ac:dyDescent="0.25">
      <c r="A289" s="73" t="s">
        <v>3174</v>
      </c>
      <c r="B289" s="74"/>
      <c r="C289" s="76" t="s">
        <v>897</v>
      </c>
      <c r="D289" s="75" t="s">
        <v>1411</v>
      </c>
    </row>
    <row r="290" spans="1:4" ht="19.05" customHeight="1" x14ac:dyDescent="0.25">
      <c r="A290" s="73" t="s">
        <v>3181</v>
      </c>
      <c r="B290" s="74"/>
      <c r="C290" s="76" t="s">
        <v>4622</v>
      </c>
      <c r="D290" s="75" t="s">
        <v>2938</v>
      </c>
    </row>
    <row r="291" spans="1:4" ht="19.05" customHeight="1" x14ac:dyDescent="0.25">
      <c r="A291" s="73" t="s">
        <v>4624</v>
      </c>
      <c r="B291" s="74"/>
      <c r="C291" s="76" t="s">
        <v>4625</v>
      </c>
      <c r="D291" s="75" t="s">
        <v>4773</v>
      </c>
    </row>
    <row r="292" spans="1:4" ht="19.05" customHeight="1" x14ac:dyDescent="0.25">
      <c r="A292" s="73" t="s">
        <v>5507</v>
      </c>
      <c r="B292" s="74"/>
      <c r="C292" s="76" t="s">
        <v>4235</v>
      </c>
      <c r="D292" s="75" t="s">
        <v>1413</v>
      </c>
    </row>
    <row r="293" spans="1:4" ht="19.05" customHeight="1" x14ac:dyDescent="0.25">
      <c r="A293" s="73" t="s">
        <v>886</v>
      </c>
      <c r="B293" s="74"/>
      <c r="C293" s="76" t="s">
        <v>4236</v>
      </c>
      <c r="D293" s="75" t="s">
        <v>1413</v>
      </c>
    </row>
    <row r="294" spans="1:4" ht="19.05" customHeight="1" x14ac:dyDescent="0.25">
      <c r="A294" s="85" t="s">
        <v>1091</v>
      </c>
      <c r="B294" s="81"/>
      <c r="C294" s="79" t="s">
        <v>1418</v>
      </c>
      <c r="D294" s="78" t="s">
        <v>2944</v>
      </c>
    </row>
    <row r="295" spans="1:4" ht="19.05" customHeight="1" x14ac:dyDescent="0.25">
      <c r="A295" s="73" t="s">
        <v>3998</v>
      </c>
      <c r="B295" s="74"/>
      <c r="C295" s="76" t="s">
        <v>2206</v>
      </c>
      <c r="D295" s="75" t="s">
        <v>2944</v>
      </c>
    </row>
    <row r="296" spans="1:4" ht="19.05" customHeight="1" x14ac:dyDescent="0.25">
      <c r="A296" s="73" t="s">
        <v>5475</v>
      </c>
      <c r="B296" s="74"/>
      <c r="C296" s="76" t="s">
        <v>2209</v>
      </c>
      <c r="D296" s="75" t="s">
        <v>4393</v>
      </c>
    </row>
    <row r="297" spans="1:4" ht="19.05" customHeight="1" x14ac:dyDescent="0.25">
      <c r="A297" s="73" t="s">
        <v>1427</v>
      </c>
      <c r="B297" s="74"/>
      <c r="C297" s="76" t="s">
        <v>2953</v>
      </c>
      <c r="D297" s="75" t="s">
        <v>2958</v>
      </c>
    </row>
    <row r="298" spans="1:4" ht="19.05" customHeight="1" x14ac:dyDescent="0.25">
      <c r="A298" s="73" t="s">
        <v>2974</v>
      </c>
      <c r="B298" s="74"/>
      <c r="C298" s="76" t="s">
        <v>4420</v>
      </c>
      <c r="D298" s="75" t="s">
        <v>1459</v>
      </c>
    </row>
    <row r="299" spans="1:4" ht="19.05" customHeight="1" x14ac:dyDescent="0.25">
      <c r="A299" s="73" t="s">
        <v>0</v>
      </c>
      <c r="B299" s="74"/>
      <c r="C299" s="76" t="s">
        <v>2240</v>
      </c>
      <c r="D299" s="75">
        <v>222</v>
      </c>
    </row>
    <row r="300" spans="1:4" ht="5.0999999999999996" customHeight="1" x14ac:dyDescent="0.3">
      <c r="A300" s="96"/>
      <c r="B300" s="107"/>
      <c r="C300" s="106"/>
      <c r="D300" s="96"/>
    </row>
    <row r="301" spans="1:4" ht="6" customHeight="1" x14ac:dyDescent="0.3">
      <c r="A301" s="77"/>
      <c r="B301" s="77"/>
      <c r="C301" s="46"/>
      <c r="D301" s="77"/>
    </row>
    <row r="302" spans="1:4" ht="12.75" customHeight="1" x14ac:dyDescent="0.25"/>
    <row r="303" spans="1:4" ht="12.75" customHeight="1" x14ac:dyDescent="0.25"/>
    <row r="304" spans="1:4" ht="15.9" customHeight="1" x14ac:dyDescent="0.3">
      <c r="A304" s="134" t="str">
        <f>LOWER("(VII)")</f>
        <v>(vii)</v>
      </c>
      <c r="B304" s="134"/>
      <c r="C304" s="134"/>
      <c r="D304" s="134"/>
    </row>
  </sheetData>
  <mergeCells count="14">
    <mergeCell ref="C219:D219"/>
    <mergeCell ref="A261:D261"/>
    <mergeCell ref="C263:D263"/>
    <mergeCell ref="A304:D304"/>
    <mergeCell ref="A130:D130"/>
    <mergeCell ref="C132:D132"/>
    <mergeCell ref="A174:D174"/>
    <mergeCell ref="C176:D176"/>
    <mergeCell ref="A217:D217"/>
    <mergeCell ref="C2:D2"/>
    <mergeCell ref="A43:D43"/>
    <mergeCell ref="C45:D45"/>
    <mergeCell ref="A86:D86"/>
    <mergeCell ref="C88:D88"/>
  </mergeCells>
  <pageMargins left="0.78740157480314954" right="0.19685039370078738" top="0.39370078740157477" bottom="0.23622047244094485" header="0.31496062992125989" footer="0.23622047244094485"/>
  <pageSetup paperSize="9" orientation="portrait" useFirstPageNumber="1"/>
  <rowBreaks count="6" manualBreakCount="6">
    <brk id="43" max="16383" man="1"/>
    <brk id="86" max="16383" man="1"/>
    <brk id="130" max="16383" man="1"/>
    <brk id="174" max="16383" man="1"/>
    <brk id="217" max="16383" man="1"/>
    <brk id="26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631"/>
  <sheetViews>
    <sheetView topLeftCell="A998" workbookViewId="0">
      <selection activeCell="D1019" sqref="D1019"/>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729</v>
      </c>
      <c r="D3" s="33"/>
      <c r="E3" s="136" t="s">
        <v>3719</v>
      </c>
      <c r="F3" s="136"/>
      <c r="G3" s="136"/>
      <c r="H3" s="136"/>
      <c r="I3" s="136"/>
    </row>
    <row r="4" spans="1:10" ht="13.05" customHeight="1" x14ac:dyDescent="0.25">
      <c r="A4" s="2" t="str">
        <f>IF((C4&amp;E4)="","","SERIES:")</f>
        <v>SERIES:</v>
      </c>
      <c r="B4" s="2"/>
      <c r="C4" s="23" t="s">
        <v>4041</v>
      </c>
      <c r="D4" s="23"/>
      <c r="E4" s="136" t="s">
        <v>1100</v>
      </c>
      <c r="F4" s="136"/>
      <c r="G4" s="136"/>
      <c r="H4" s="136"/>
      <c r="I4" s="136"/>
    </row>
    <row r="5" spans="1:10" ht="13.05" customHeight="1" x14ac:dyDescent="0.25">
      <c r="A5" s="2" t="str">
        <f>IF((C5&amp;E5)="","","SECTION:")</f>
        <v>SECTION:</v>
      </c>
      <c r="B5" s="2"/>
      <c r="C5" s="23" t="s">
        <v>2598</v>
      </c>
      <c r="D5" s="23"/>
      <c r="E5" s="137" t="s">
        <v>3718</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1102</v>
      </c>
      <c r="B8" s="142" t="s">
        <v>727</v>
      </c>
      <c r="C8" s="143"/>
      <c r="D8" s="143"/>
      <c r="E8" s="143"/>
      <c r="F8" s="21" t="s">
        <v>0</v>
      </c>
      <c r="G8" s="20"/>
      <c r="H8" s="4"/>
      <c r="I8" s="4"/>
      <c r="J8" s="18" t="s">
        <v>2242</v>
      </c>
    </row>
    <row r="9" spans="1:10" ht="33.15" customHeight="1" x14ac:dyDescent="0.25">
      <c r="A9" s="9" t="s">
        <v>0</v>
      </c>
      <c r="B9" s="12" t="s">
        <v>1470</v>
      </c>
      <c r="C9" s="144" t="s">
        <v>1868</v>
      </c>
      <c r="D9" s="144"/>
      <c r="E9" s="144"/>
      <c r="F9" s="7" t="s">
        <v>3</v>
      </c>
      <c r="G9" s="6">
        <v>48</v>
      </c>
      <c r="H9" s="13">
        <v>0</v>
      </c>
      <c r="I9" s="10">
        <f t="shared" ref="I9:I10" si="0">ROUND(G9 * H9,2)</f>
        <v>0</v>
      </c>
      <c r="J9" s="8" t="s">
        <v>4</v>
      </c>
    </row>
    <row r="10" spans="1:10" ht="22.05" customHeight="1" x14ac:dyDescent="0.25">
      <c r="A10" s="9" t="s">
        <v>0</v>
      </c>
      <c r="B10" s="12" t="s">
        <v>3359</v>
      </c>
      <c r="C10" s="144" t="s">
        <v>728</v>
      </c>
      <c r="D10" s="144"/>
      <c r="E10" s="144"/>
      <c r="F10" s="7" t="s">
        <v>3</v>
      </c>
      <c r="G10" s="6">
        <v>48</v>
      </c>
      <c r="H10" s="13">
        <v>0</v>
      </c>
      <c r="I10" s="10">
        <f t="shared" si="0"/>
        <v>0</v>
      </c>
      <c r="J10" s="8" t="s">
        <v>1468</v>
      </c>
    </row>
    <row r="11" spans="1:10" ht="22.05" customHeight="1" x14ac:dyDescent="0.25">
      <c r="A11" s="19" t="s">
        <v>2596</v>
      </c>
      <c r="B11" s="142" t="s">
        <v>3716</v>
      </c>
      <c r="C11" s="143"/>
      <c r="D11" s="143"/>
      <c r="E11" s="143"/>
      <c r="F11" s="21" t="s">
        <v>0</v>
      </c>
      <c r="G11" s="20"/>
      <c r="H11" s="4"/>
      <c r="I11" s="4"/>
      <c r="J11" s="18" t="s">
        <v>3717</v>
      </c>
    </row>
    <row r="12" spans="1:10" ht="22.05" customHeight="1" x14ac:dyDescent="0.25">
      <c r="A12" s="9" t="s">
        <v>0</v>
      </c>
      <c r="B12" s="12" t="s">
        <v>1869</v>
      </c>
      <c r="C12" s="144" t="s">
        <v>4820</v>
      </c>
      <c r="D12" s="144"/>
      <c r="E12" s="144"/>
      <c r="F12" s="7" t="s">
        <v>2599</v>
      </c>
      <c r="G12" s="6">
        <v>1</v>
      </c>
      <c r="H12" s="13">
        <v>0</v>
      </c>
      <c r="I12" s="10">
        <f t="shared" ref="I12:I16" si="1">ROUND(G12 * H12,2)</f>
        <v>0</v>
      </c>
      <c r="J12" s="8" t="s">
        <v>2597</v>
      </c>
    </row>
    <row r="13" spans="1:10" ht="22.05" customHeight="1" x14ac:dyDescent="0.25">
      <c r="A13" s="9" t="s">
        <v>0</v>
      </c>
      <c r="B13" s="12" t="s">
        <v>3357</v>
      </c>
      <c r="C13" s="144" t="s">
        <v>3360</v>
      </c>
      <c r="D13" s="144"/>
      <c r="E13" s="144"/>
      <c r="F13" s="7" t="s">
        <v>2599</v>
      </c>
      <c r="G13" s="6">
        <v>1</v>
      </c>
      <c r="H13" s="13">
        <v>0</v>
      </c>
      <c r="I13" s="10">
        <f t="shared" si="1"/>
        <v>0</v>
      </c>
      <c r="J13" s="8" t="s">
        <v>4040</v>
      </c>
    </row>
    <row r="14" spans="1:10" ht="33.15" customHeight="1" x14ac:dyDescent="0.25">
      <c r="A14" s="9" t="s">
        <v>0</v>
      </c>
      <c r="B14" s="12" t="s">
        <v>4819</v>
      </c>
      <c r="C14" s="144" t="s">
        <v>2987</v>
      </c>
      <c r="D14" s="144"/>
      <c r="E14" s="144"/>
      <c r="F14" s="7" t="s">
        <v>3</v>
      </c>
      <c r="G14" s="6">
        <v>53</v>
      </c>
      <c r="H14" s="13">
        <v>0</v>
      </c>
      <c r="I14" s="10">
        <f t="shared" si="1"/>
        <v>0</v>
      </c>
      <c r="J14" s="8" t="s">
        <v>2595</v>
      </c>
    </row>
    <row r="15" spans="1:10" ht="33.15" customHeight="1" x14ac:dyDescent="0.25">
      <c r="A15" s="9" t="s">
        <v>0</v>
      </c>
      <c r="B15" s="12" t="s">
        <v>384</v>
      </c>
      <c r="C15" s="144" t="s">
        <v>5</v>
      </c>
      <c r="D15" s="144"/>
      <c r="E15" s="144"/>
      <c r="F15" s="7" t="s">
        <v>3</v>
      </c>
      <c r="G15" s="6">
        <v>53</v>
      </c>
      <c r="H15" s="13">
        <v>0</v>
      </c>
      <c r="I15" s="10">
        <f t="shared" si="1"/>
        <v>0</v>
      </c>
      <c r="J15" s="8" t="s">
        <v>730</v>
      </c>
    </row>
    <row r="16" spans="1:10" ht="22.05" customHeight="1" x14ac:dyDescent="0.25">
      <c r="A16" s="9" t="s">
        <v>5521</v>
      </c>
      <c r="B16" s="145" t="s">
        <v>2990</v>
      </c>
      <c r="C16" s="146"/>
      <c r="D16" s="146"/>
      <c r="E16" s="146"/>
      <c r="F16" s="7" t="s">
        <v>3</v>
      </c>
      <c r="G16" s="6">
        <v>53</v>
      </c>
      <c r="H16" s="13">
        <v>0</v>
      </c>
      <c r="I16" s="10">
        <f t="shared" si="1"/>
        <v>0</v>
      </c>
      <c r="J16" s="8" t="s">
        <v>2594</v>
      </c>
    </row>
    <row r="17" spans="1:10" ht="22.05" customHeight="1" x14ac:dyDescent="0.25">
      <c r="A17" s="19" t="s">
        <v>1103</v>
      </c>
      <c r="B17" s="142" t="s">
        <v>4818</v>
      </c>
      <c r="C17" s="143"/>
      <c r="D17" s="143"/>
      <c r="E17" s="143"/>
      <c r="F17" s="21" t="s">
        <v>0</v>
      </c>
      <c r="G17" s="20"/>
      <c r="H17" s="4"/>
      <c r="I17" s="4"/>
      <c r="J17" s="18" t="s">
        <v>731</v>
      </c>
    </row>
    <row r="18" spans="1:10" ht="22.05" customHeight="1" x14ac:dyDescent="0.25">
      <c r="A18" s="9" t="s">
        <v>0</v>
      </c>
      <c r="B18" s="12" t="s">
        <v>1870</v>
      </c>
      <c r="C18" s="144" t="s">
        <v>1871</v>
      </c>
      <c r="D18" s="144"/>
      <c r="E18" s="144"/>
      <c r="F18" s="7" t="s">
        <v>2599</v>
      </c>
      <c r="G18" s="6">
        <v>1</v>
      </c>
      <c r="H18" s="13">
        <v>0</v>
      </c>
      <c r="I18" s="10">
        <f t="shared" ref="I18:I19" si="2">ROUND(G18 * H18,2)</f>
        <v>0</v>
      </c>
      <c r="J18" s="8" t="s">
        <v>2241</v>
      </c>
    </row>
    <row r="19" spans="1:10" ht="22.05" customHeight="1" x14ac:dyDescent="0.25">
      <c r="A19" s="9" t="s">
        <v>0</v>
      </c>
      <c r="B19" s="12" t="s">
        <v>3361</v>
      </c>
      <c r="C19" s="144" t="s">
        <v>386</v>
      </c>
      <c r="D19" s="144"/>
      <c r="E19" s="144"/>
      <c r="F19" s="7" t="s">
        <v>3</v>
      </c>
      <c r="G19" s="6">
        <v>53</v>
      </c>
      <c r="H19" s="13">
        <v>0</v>
      </c>
      <c r="I19" s="10">
        <f t="shared" si="2"/>
        <v>0</v>
      </c>
      <c r="J19" s="8" t="s">
        <v>2988</v>
      </c>
    </row>
    <row r="20" spans="1:10" ht="22.05" customHeight="1" x14ac:dyDescent="0.25">
      <c r="A20" s="19" t="s">
        <v>2602</v>
      </c>
      <c r="B20" s="142" t="s">
        <v>5148</v>
      </c>
      <c r="C20" s="143"/>
      <c r="D20" s="143"/>
      <c r="E20" s="143"/>
      <c r="F20" s="21" t="s">
        <v>0</v>
      </c>
      <c r="G20" s="20"/>
      <c r="H20" s="4"/>
      <c r="I20" s="4"/>
      <c r="J20" s="18" t="s">
        <v>4821</v>
      </c>
    </row>
    <row r="21" spans="1:10" ht="22.05" customHeight="1" x14ac:dyDescent="0.25">
      <c r="A21" s="9" t="s">
        <v>0</v>
      </c>
      <c r="B21" s="12" t="s">
        <v>4822</v>
      </c>
      <c r="C21" s="144" t="s">
        <v>1872</v>
      </c>
      <c r="D21" s="144"/>
      <c r="E21" s="144"/>
      <c r="F21" s="7" t="s">
        <v>4039</v>
      </c>
      <c r="G21" s="6">
        <v>40</v>
      </c>
      <c r="H21" s="13">
        <v>0</v>
      </c>
      <c r="I21" s="10">
        <f>ROUND(G21 * H21,2)</f>
        <v>0</v>
      </c>
      <c r="J21" s="8" t="s">
        <v>387</v>
      </c>
    </row>
    <row r="22" spans="1:10" ht="22.05" customHeight="1" x14ac:dyDescent="0.25">
      <c r="A22" s="9" t="s">
        <v>0</v>
      </c>
      <c r="B22" s="12" t="s">
        <v>388</v>
      </c>
      <c r="C22" s="144" t="s">
        <v>5150</v>
      </c>
      <c r="D22" s="144"/>
      <c r="E22" s="144"/>
      <c r="F22" s="7" t="s">
        <v>389</v>
      </c>
      <c r="G22" s="6">
        <v>1</v>
      </c>
      <c r="H22" s="40">
        <v>500000</v>
      </c>
      <c r="I22" s="10">
        <v>500000</v>
      </c>
      <c r="J22" s="8" t="s">
        <v>2991</v>
      </c>
    </row>
    <row r="23" spans="1:10" ht="33.15" customHeight="1" x14ac:dyDescent="0.25">
      <c r="A23" s="9" t="s">
        <v>0</v>
      </c>
      <c r="B23" s="12" t="s">
        <v>1873</v>
      </c>
      <c r="C23" s="144" t="s">
        <v>2600</v>
      </c>
      <c r="D23" s="144"/>
      <c r="E23" s="144"/>
      <c r="F23" s="7" t="s">
        <v>3362</v>
      </c>
      <c r="G23" s="41">
        <f>ROUND(I22,2)</f>
        <v>500000</v>
      </c>
      <c r="H23" s="42">
        <v>0</v>
      </c>
      <c r="I23" s="10">
        <f>ROUND(G23 * H23,2)</f>
        <v>0</v>
      </c>
      <c r="J23" s="8" t="s">
        <v>6</v>
      </c>
    </row>
    <row r="24" spans="1:10" ht="22.05" customHeight="1" x14ac:dyDescent="0.25">
      <c r="A24" s="19" t="s">
        <v>4042</v>
      </c>
      <c r="B24" s="142" t="s">
        <v>3715</v>
      </c>
      <c r="C24" s="143"/>
      <c r="D24" s="143"/>
      <c r="E24" s="143"/>
      <c r="F24" s="21" t="s">
        <v>0</v>
      </c>
      <c r="G24" s="20"/>
      <c r="H24" s="4"/>
      <c r="I24" s="4"/>
      <c r="J24" s="18" t="s">
        <v>7</v>
      </c>
    </row>
    <row r="25" spans="1:10" ht="22.05" customHeight="1" x14ac:dyDescent="0.25">
      <c r="A25" s="9" t="s">
        <v>0</v>
      </c>
      <c r="B25" s="12" t="s">
        <v>1874</v>
      </c>
      <c r="C25" s="144" t="s">
        <v>1098</v>
      </c>
      <c r="D25" s="144"/>
      <c r="E25" s="144"/>
      <c r="F25" s="7" t="s">
        <v>389</v>
      </c>
      <c r="G25" s="6">
        <v>1</v>
      </c>
      <c r="H25" s="40">
        <v>150000</v>
      </c>
      <c r="I25" s="10">
        <v>150000</v>
      </c>
      <c r="J25" s="8" t="s">
        <v>8</v>
      </c>
    </row>
    <row r="26" spans="1:10" ht="33.15" customHeight="1" x14ac:dyDescent="0.25">
      <c r="A26" s="9" t="s">
        <v>0</v>
      </c>
      <c r="B26" s="12" t="s">
        <v>3363</v>
      </c>
      <c r="C26" s="144" t="s">
        <v>4043</v>
      </c>
      <c r="D26" s="144"/>
      <c r="E26" s="144"/>
      <c r="F26" s="7" t="s">
        <v>3362</v>
      </c>
      <c r="G26" s="41">
        <f>ROUND(I25,2)</f>
        <v>150000</v>
      </c>
      <c r="H26" s="42">
        <v>0</v>
      </c>
      <c r="I26" s="10">
        <f>ROUND(G26 * H26,2)</f>
        <v>0</v>
      </c>
      <c r="J26" s="8" t="s">
        <v>5151</v>
      </c>
    </row>
    <row r="27" spans="1:10" ht="22.05" customHeight="1" x14ac:dyDescent="0.25">
      <c r="A27" s="9" t="s">
        <v>0</v>
      </c>
      <c r="B27" s="12" t="s">
        <v>4823</v>
      </c>
      <c r="C27" s="144" t="s">
        <v>2244</v>
      </c>
      <c r="D27" s="144"/>
      <c r="E27" s="144"/>
      <c r="F27" s="7" t="s">
        <v>389</v>
      </c>
      <c r="G27" s="6">
        <v>1</v>
      </c>
      <c r="H27" s="40">
        <v>150000</v>
      </c>
      <c r="I27" s="10">
        <v>150000</v>
      </c>
      <c r="J27" s="8" t="s">
        <v>9</v>
      </c>
    </row>
    <row r="28" spans="1:10" ht="33.15" customHeight="1" x14ac:dyDescent="0.25">
      <c r="A28" s="9" t="s">
        <v>0</v>
      </c>
      <c r="B28" s="12" t="s">
        <v>390</v>
      </c>
      <c r="C28" s="144" t="s">
        <v>1099</v>
      </c>
      <c r="D28" s="144"/>
      <c r="E28" s="144"/>
      <c r="F28" s="7" t="s">
        <v>3362</v>
      </c>
      <c r="G28" s="41">
        <f>ROUND(I27,2)</f>
        <v>150000</v>
      </c>
      <c r="H28" s="42">
        <v>0</v>
      </c>
      <c r="I28" s="10">
        <f>ROUND(G28 * H28,2)</f>
        <v>0</v>
      </c>
      <c r="J28" s="8" t="s">
        <v>732</v>
      </c>
    </row>
    <row r="29" spans="1:10" ht="22.05" customHeight="1" x14ac:dyDescent="0.25">
      <c r="A29" s="19" t="s">
        <v>5520</v>
      </c>
      <c r="B29" s="142" t="s">
        <v>1104</v>
      </c>
      <c r="C29" s="143"/>
      <c r="D29" s="143"/>
      <c r="E29" s="143"/>
      <c r="F29" s="21" t="s">
        <v>0</v>
      </c>
      <c r="G29" s="20"/>
      <c r="H29" s="4"/>
      <c r="I29" s="4"/>
      <c r="J29" s="18" t="s">
        <v>391</v>
      </c>
    </row>
    <row r="30" spans="1:10" ht="22.05" customHeight="1" x14ac:dyDescent="0.25">
      <c r="A30" s="28" t="s">
        <v>0</v>
      </c>
      <c r="B30" s="29" t="s">
        <v>4824</v>
      </c>
      <c r="C30" s="147" t="s">
        <v>733</v>
      </c>
      <c r="D30" s="147"/>
      <c r="E30" s="147"/>
      <c r="F30" s="26" t="s">
        <v>0</v>
      </c>
      <c r="G30" s="27"/>
      <c r="H30" s="11"/>
      <c r="I30" s="11"/>
      <c r="J30" s="25" t="s">
        <v>5522</v>
      </c>
    </row>
    <row r="31" spans="1:10" ht="22.05" customHeight="1" x14ac:dyDescent="0.25">
      <c r="A31" s="62" t="s">
        <v>0</v>
      </c>
      <c r="B31" s="60" t="s">
        <v>0</v>
      </c>
      <c r="C31" s="61" t="s">
        <v>4044</v>
      </c>
      <c r="D31" s="148" t="s">
        <v>1472</v>
      </c>
      <c r="E31" s="148"/>
      <c r="F31" s="65" t="s">
        <v>0</v>
      </c>
      <c r="G31" s="63"/>
      <c r="H31" s="44"/>
      <c r="I31" s="44"/>
      <c r="J31" s="64" t="s">
        <v>734</v>
      </c>
    </row>
    <row r="32" spans="1:10" ht="22.05" customHeight="1" x14ac:dyDescent="0.25">
      <c r="A32" s="9" t="s">
        <v>0</v>
      </c>
      <c r="B32" s="12" t="s">
        <v>0</v>
      </c>
      <c r="C32" s="17" t="s">
        <v>0</v>
      </c>
      <c r="D32" s="17" t="s">
        <v>4430</v>
      </c>
      <c r="E32" s="39" t="s">
        <v>10</v>
      </c>
      <c r="F32" s="7" t="s">
        <v>2245</v>
      </c>
      <c r="G32" s="6">
        <v>920</v>
      </c>
      <c r="H32" s="13">
        <v>0</v>
      </c>
      <c r="I32" s="10">
        <f>ROUND(G32 * H32,2)</f>
        <v>0</v>
      </c>
      <c r="J32" s="8" t="s">
        <v>1875</v>
      </c>
    </row>
    <row r="33" spans="1:10" ht="6.45" customHeight="1" x14ac:dyDescent="0.25">
      <c r="A33" s="24"/>
      <c r="B33" s="149"/>
      <c r="C33" s="150"/>
      <c r="D33" s="150"/>
      <c r="E33" s="151"/>
      <c r="F33" s="24"/>
      <c r="G33" s="16"/>
      <c r="H33" s="16"/>
      <c r="I33" s="16"/>
      <c r="J33" s="8"/>
    </row>
    <row r="34" spans="1:10" ht="18" customHeight="1" x14ac:dyDescent="0.25">
      <c r="A34" s="54"/>
      <c r="B34" s="43" t="s">
        <v>4045</v>
      </c>
      <c r="C34" s="3"/>
      <c r="D34" s="3"/>
      <c r="E34" s="43"/>
      <c r="F34" s="3"/>
      <c r="G34" s="3"/>
      <c r="H34" s="3"/>
      <c r="I34" s="55">
        <f>SUM(I8:I33)</f>
        <v>800000</v>
      </c>
      <c r="J34" s="8"/>
    </row>
    <row r="35" spans="1:10" ht="15.9" customHeight="1" x14ac:dyDescent="0.3">
      <c r="A35" s="152" t="s">
        <v>5524</v>
      </c>
      <c r="B35" s="152"/>
      <c r="C35" s="152"/>
      <c r="D35" s="152"/>
      <c r="E35" s="152"/>
      <c r="F35" s="152"/>
      <c r="G35" s="152"/>
      <c r="H35" s="152"/>
      <c r="I35" s="152"/>
      <c r="J35" s="8"/>
    </row>
    <row r="36" spans="1:10" ht="13.05" customHeight="1" x14ac:dyDescent="0.25">
      <c r="A36" s="2" t="str">
        <f>IF(D36="","","CONTRACT: ")</f>
        <v xml:space="preserve">CONTRACT: </v>
      </c>
      <c r="B36" s="2"/>
      <c r="C36" s="31"/>
      <c r="D36" s="2" t="s">
        <v>5904</v>
      </c>
      <c r="E36" s="2"/>
      <c r="F36" s="15"/>
      <c r="G36" s="15"/>
      <c r="H36" s="15"/>
      <c r="I36" s="30"/>
    </row>
    <row r="37" spans="1:10" ht="51" customHeight="1" x14ac:dyDescent="0.25">
      <c r="A37" s="14" t="str">
        <f>IF(D37="","","CONTRACT TITLE: ")</f>
        <v xml:space="preserve">CONTRACT TITLE: </v>
      </c>
      <c r="B37" s="14"/>
      <c r="C37" s="14"/>
      <c r="D37" s="131" t="s">
        <v>1101</v>
      </c>
      <c r="E37" s="131"/>
      <c r="F37" s="131"/>
      <c r="G37" s="131"/>
      <c r="H37" s="131"/>
      <c r="I37" s="131"/>
    </row>
    <row r="38" spans="1:10" ht="13.05" customHeight="1" x14ac:dyDescent="0.25">
      <c r="A38" s="2" t="str">
        <f>IF((C38&amp;E38)="","",UPPER("SCHEDULE:"))</f>
        <v>SCHEDULE:</v>
      </c>
      <c r="B38" s="2"/>
      <c r="C38" s="23" t="s">
        <v>729</v>
      </c>
      <c r="D38" s="33"/>
      <c r="E38" s="136" t="s">
        <v>3719</v>
      </c>
      <c r="F38" s="136"/>
      <c r="G38" s="136"/>
      <c r="H38" s="136"/>
      <c r="I38" s="136"/>
    </row>
    <row r="39" spans="1:10" ht="13.05" customHeight="1" x14ac:dyDescent="0.25">
      <c r="A39" s="2" t="str">
        <f>IF((C39&amp;E39)="","","SERIES:")</f>
        <v>SERIES:</v>
      </c>
      <c r="B39" s="2"/>
      <c r="C39" s="23" t="s">
        <v>4041</v>
      </c>
      <c r="D39" s="23"/>
      <c r="E39" s="136" t="s">
        <v>1100</v>
      </c>
      <c r="F39" s="136"/>
      <c r="G39" s="136"/>
      <c r="H39" s="136"/>
      <c r="I39" s="136"/>
    </row>
    <row r="40" spans="1:10" ht="13.05" customHeight="1" x14ac:dyDescent="0.25">
      <c r="A40" s="2" t="str">
        <f>IF((C40&amp;E40)="","","SECTION:")</f>
        <v>SECTION:</v>
      </c>
      <c r="B40" s="2"/>
      <c r="C40" s="23" t="s">
        <v>2598</v>
      </c>
      <c r="D40" s="23"/>
      <c r="E40" s="137" t="s">
        <v>3718</v>
      </c>
      <c r="F40" s="137"/>
      <c r="G40" s="137"/>
      <c r="H40" s="137"/>
      <c r="I40" s="137"/>
    </row>
    <row r="41" spans="1:10" ht="28.5" customHeight="1" x14ac:dyDescent="0.25">
      <c r="A41" s="1" t="s">
        <v>2</v>
      </c>
      <c r="B41" s="138" t="s">
        <v>385</v>
      </c>
      <c r="C41" s="138"/>
      <c r="D41" s="138"/>
      <c r="E41" s="138"/>
      <c r="F41" s="1" t="s">
        <v>1</v>
      </c>
      <c r="G41" s="1" t="s">
        <v>2989</v>
      </c>
      <c r="H41" s="1" t="s">
        <v>1469</v>
      </c>
      <c r="I41" s="1" t="s">
        <v>3358</v>
      </c>
      <c r="J41" s="32" t="s">
        <v>2243</v>
      </c>
    </row>
    <row r="42" spans="1:10" ht="4.5" customHeight="1" x14ac:dyDescent="0.25">
      <c r="A42" s="5"/>
      <c r="B42" s="139"/>
      <c r="C42" s="140"/>
      <c r="D42" s="140"/>
      <c r="E42" s="141"/>
      <c r="F42" s="5"/>
      <c r="G42" s="5"/>
      <c r="H42" s="5"/>
      <c r="I42" s="5"/>
    </row>
    <row r="43" spans="1:10" ht="18" customHeight="1" x14ac:dyDescent="0.25">
      <c r="A43" s="38"/>
      <c r="B43" s="51" t="s">
        <v>4825</v>
      </c>
      <c r="C43" s="2"/>
      <c r="D43" s="2"/>
      <c r="E43" s="56"/>
      <c r="F43" s="37"/>
      <c r="G43" s="37"/>
      <c r="H43" s="38"/>
      <c r="I43" s="57">
        <f>I34</f>
        <v>800000</v>
      </c>
    </row>
    <row r="44" spans="1:10" ht="4.5" customHeight="1" x14ac:dyDescent="0.25">
      <c r="A44" s="38"/>
      <c r="B44" s="153"/>
      <c r="C44" s="154"/>
      <c r="D44" s="154"/>
      <c r="E44" s="155"/>
      <c r="F44" s="37"/>
      <c r="G44" s="37"/>
      <c r="H44" s="37"/>
      <c r="I44" s="58"/>
    </row>
    <row r="45" spans="1:10" ht="22.05" customHeight="1" x14ac:dyDescent="0.25">
      <c r="A45" s="9" t="s">
        <v>0</v>
      </c>
      <c r="B45" s="12" t="s">
        <v>0</v>
      </c>
      <c r="C45" s="17" t="s">
        <v>0</v>
      </c>
      <c r="D45" s="17" t="s">
        <v>11</v>
      </c>
      <c r="E45" s="39" t="s">
        <v>5523</v>
      </c>
      <c r="F45" s="7" t="s">
        <v>2245</v>
      </c>
      <c r="G45" s="6">
        <v>920</v>
      </c>
      <c r="H45" s="13">
        <v>0</v>
      </c>
      <c r="I45" s="10">
        <f t="shared" ref="I45:I49" si="3">ROUND(G45 * H45,2)</f>
        <v>0</v>
      </c>
      <c r="J45" s="8" t="s">
        <v>2992</v>
      </c>
    </row>
    <row r="46" spans="1:10" ht="22.05" customHeight="1" x14ac:dyDescent="0.25">
      <c r="A46" s="9" t="s">
        <v>0</v>
      </c>
      <c r="B46" s="12" t="s">
        <v>0</v>
      </c>
      <c r="C46" s="17" t="s">
        <v>0</v>
      </c>
      <c r="D46" s="17" t="s">
        <v>4826</v>
      </c>
      <c r="E46" s="39" t="s">
        <v>5525</v>
      </c>
      <c r="F46" s="7" t="s">
        <v>2245</v>
      </c>
      <c r="G46" s="6">
        <v>230</v>
      </c>
      <c r="H46" s="13">
        <v>0</v>
      </c>
      <c r="I46" s="10">
        <f t="shared" si="3"/>
        <v>0</v>
      </c>
      <c r="J46" s="8" t="s">
        <v>4046</v>
      </c>
    </row>
    <row r="47" spans="1:10" ht="22.05" customHeight="1" x14ac:dyDescent="0.25">
      <c r="A47" s="9" t="s">
        <v>0</v>
      </c>
      <c r="B47" s="12" t="s">
        <v>0</v>
      </c>
      <c r="C47" s="17" t="s">
        <v>0</v>
      </c>
      <c r="D47" s="17" t="s">
        <v>5152</v>
      </c>
      <c r="E47" s="39" t="s">
        <v>4827</v>
      </c>
      <c r="F47" s="7" t="s">
        <v>2245</v>
      </c>
      <c r="G47" s="6">
        <v>230</v>
      </c>
      <c r="H47" s="13">
        <v>0</v>
      </c>
      <c r="I47" s="10">
        <f t="shared" si="3"/>
        <v>0</v>
      </c>
      <c r="J47" s="8" t="s">
        <v>1471</v>
      </c>
    </row>
    <row r="48" spans="1:10" ht="22.05" customHeight="1" x14ac:dyDescent="0.25">
      <c r="A48" s="9" t="s">
        <v>0</v>
      </c>
      <c r="B48" s="12" t="s">
        <v>0</v>
      </c>
      <c r="C48" s="17" t="s">
        <v>0</v>
      </c>
      <c r="D48" s="17" t="s">
        <v>3721</v>
      </c>
      <c r="E48" s="39" t="s">
        <v>5153</v>
      </c>
      <c r="F48" s="7" t="s">
        <v>2245</v>
      </c>
      <c r="G48" s="6">
        <v>100</v>
      </c>
      <c r="H48" s="13">
        <v>0</v>
      </c>
      <c r="I48" s="10">
        <f t="shared" si="3"/>
        <v>0</v>
      </c>
      <c r="J48" s="8" t="s">
        <v>2246</v>
      </c>
    </row>
    <row r="49" spans="1:10" ht="22.05" customHeight="1" x14ac:dyDescent="0.25">
      <c r="A49" s="9" t="s">
        <v>0</v>
      </c>
      <c r="B49" s="12" t="s">
        <v>0</v>
      </c>
      <c r="C49" s="17" t="s">
        <v>0</v>
      </c>
      <c r="D49" s="17" t="s">
        <v>2994</v>
      </c>
      <c r="E49" s="39" t="s">
        <v>5154</v>
      </c>
      <c r="F49" s="7" t="s">
        <v>2245</v>
      </c>
      <c r="G49" s="6">
        <v>100</v>
      </c>
      <c r="H49" s="13">
        <v>0</v>
      </c>
      <c r="I49" s="10">
        <f t="shared" si="3"/>
        <v>0</v>
      </c>
      <c r="J49" s="8" t="s">
        <v>4047</v>
      </c>
    </row>
    <row r="50" spans="1:10" ht="33.15" customHeight="1" x14ac:dyDescent="0.25">
      <c r="A50" s="62" t="s">
        <v>0</v>
      </c>
      <c r="B50" s="60" t="s">
        <v>0</v>
      </c>
      <c r="C50" s="61" t="s">
        <v>2601</v>
      </c>
      <c r="D50" s="148" t="s">
        <v>4048</v>
      </c>
      <c r="E50" s="148"/>
      <c r="F50" s="65" t="s">
        <v>0</v>
      </c>
      <c r="G50" s="63"/>
      <c r="H50" s="44"/>
      <c r="I50" s="44"/>
      <c r="J50" s="64" t="s">
        <v>2993</v>
      </c>
    </row>
    <row r="51" spans="1:10" ht="22.05" customHeight="1" x14ac:dyDescent="0.25">
      <c r="A51" s="9" t="s">
        <v>0</v>
      </c>
      <c r="B51" s="12" t="s">
        <v>0</v>
      </c>
      <c r="C51" s="17" t="s">
        <v>0</v>
      </c>
      <c r="D51" s="17" t="s">
        <v>4430</v>
      </c>
      <c r="E51" s="39" t="s">
        <v>10</v>
      </c>
      <c r="F51" s="7" t="s">
        <v>2245</v>
      </c>
      <c r="G51" s="6">
        <v>460</v>
      </c>
      <c r="H51" s="13">
        <v>0</v>
      </c>
      <c r="I51" s="10">
        <f t="shared" ref="I51:I56" si="4">ROUND(G51 * H51,2)</f>
        <v>0</v>
      </c>
      <c r="J51" s="8" t="s">
        <v>4049</v>
      </c>
    </row>
    <row r="52" spans="1:10" ht="22.05" customHeight="1" x14ac:dyDescent="0.25">
      <c r="A52" s="9" t="s">
        <v>0</v>
      </c>
      <c r="B52" s="12" t="s">
        <v>0</v>
      </c>
      <c r="C52" s="17" t="s">
        <v>0</v>
      </c>
      <c r="D52" s="17" t="s">
        <v>11</v>
      </c>
      <c r="E52" s="39" t="s">
        <v>5523</v>
      </c>
      <c r="F52" s="7" t="s">
        <v>2245</v>
      </c>
      <c r="G52" s="6">
        <v>460</v>
      </c>
      <c r="H52" s="13">
        <v>0</v>
      </c>
      <c r="I52" s="10">
        <f t="shared" si="4"/>
        <v>0</v>
      </c>
      <c r="J52" s="8" t="s">
        <v>392</v>
      </c>
    </row>
    <row r="53" spans="1:10" ht="22.05" customHeight="1" x14ac:dyDescent="0.25">
      <c r="A53" s="9" t="s">
        <v>0</v>
      </c>
      <c r="B53" s="12" t="s">
        <v>0</v>
      </c>
      <c r="C53" s="17" t="s">
        <v>0</v>
      </c>
      <c r="D53" s="17" t="s">
        <v>4826</v>
      </c>
      <c r="E53" s="39" t="s">
        <v>5525</v>
      </c>
      <c r="F53" s="7" t="s">
        <v>2245</v>
      </c>
      <c r="G53" s="6">
        <v>115</v>
      </c>
      <c r="H53" s="13">
        <v>0</v>
      </c>
      <c r="I53" s="10">
        <f t="shared" si="4"/>
        <v>0</v>
      </c>
      <c r="J53" s="8" t="s">
        <v>1473</v>
      </c>
    </row>
    <row r="54" spans="1:10" ht="22.05" customHeight="1" x14ac:dyDescent="0.25">
      <c r="A54" s="9" t="s">
        <v>0</v>
      </c>
      <c r="B54" s="12" t="s">
        <v>0</v>
      </c>
      <c r="C54" s="17" t="s">
        <v>0</v>
      </c>
      <c r="D54" s="17" t="s">
        <v>5152</v>
      </c>
      <c r="E54" s="39" t="s">
        <v>4827</v>
      </c>
      <c r="F54" s="7" t="s">
        <v>2245</v>
      </c>
      <c r="G54" s="6">
        <v>115</v>
      </c>
      <c r="H54" s="13">
        <v>0</v>
      </c>
      <c r="I54" s="10">
        <f t="shared" si="4"/>
        <v>0</v>
      </c>
      <c r="J54" s="8" t="s">
        <v>1876</v>
      </c>
    </row>
    <row r="55" spans="1:10" ht="22.05" customHeight="1" x14ac:dyDescent="0.25">
      <c r="A55" s="9" t="s">
        <v>0</v>
      </c>
      <c r="B55" s="12" t="s">
        <v>0</v>
      </c>
      <c r="C55" s="17" t="s">
        <v>0</v>
      </c>
      <c r="D55" s="17" t="s">
        <v>3721</v>
      </c>
      <c r="E55" s="39" t="s">
        <v>5153</v>
      </c>
      <c r="F55" s="7" t="s">
        <v>2245</v>
      </c>
      <c r="G55" s="6">
        <v>50</v>
      </c>
      <c r="H55" s="13">
        <v>0</v>
      </c>
      <c r="I55" s="10">
        <f t="shared" si="4"/>
        <v>0</v>
      </c>
      <c r="J55" s="8" t="s">
        <v>1474</v>
      </c>
    </row>
    <row r="56" spans="1:10" ht="22.05" customHeight="1" x14ac:dyDescent="0.25">
      <c r="A56" s="9" t="s">
        <v>0</v>
      </c>
      <c r="B56" s="12" t="s">
        <v>0</v>
      </c>
      <c r="C56" s="17" t="s">
        <v>0</v>
      </c>
      <c r="D56" s="17" t="s">
        <v>2994</v>
      </c>
      <c r="E56" s="39" t="s">
        <v>5154</v>
      </c>
      <c r="F56" s="7" t="s">
        <v>2245</v>
      </c>
      <c r="G56" s="6">
        <v>50</v>
      </c>
      <c r="H56" s="13">
        <v>0</v>
      </c>
      <c r="I56" s="10">
        <f t="shared" si="4"/>
        <v>0</v>
      </c>
      <c r="J56" s="8" t="s">
        <v>4050</v>
      </c>
    </row>
    <row r="57" spans="1:10" ht="33.15" customHeight="1" x14ac:dyDescent="0.25">
      <c r="A57" s="62" t="s">
        <v>0</v>
      </c>
      <c r="B57" s="60" t="s">
        <v>0</v>
      </c>
      <c r="C57" s="61" t="s">
        <v>1107</v>
      </c>
      <c r="D57" s="148" t="s">
        <v>1877</v>
      </c>
      <c r="E57" s="148"/>
      <c r="F57" s="65" t="s">
        <v>0</v>
      </c>
      <c r="G57" s="63"/>
      <c r="H57" s="44"/>
      <c r="I57" s="44"/>
      <c r="J57" s="64" t="s">
        <v>3365</v>
      </c>
    </row>
    <row r="58" spans="1:10" ht="22.05" customHeight="1" x14ac:dyDescent="0.25">
      <c r="A58" s="9" t="s">
        <v>0</v>
      </c>
      <c r="B58" s="12" t="s">
        <v>0</v>
      </c>
      <c r="C58" s="17" t="s">
        <v>0</v>
      </c>
      <c r="D58" s="17" t="s">
        <v>4430</v>
      </c>
      <c r="E58" s="39" t="s">
        <v>10</v>
      </c>
      <c r="F58" s="7" t="s">
        <v>2245</v>
      </c>
      <c r="G58" s="6">
        <v>460</v>
      </c>
      <c r="H58" s="13">
        <v>0</v>
      </c>
      <c r="I58" s="10">
        <f t="shared" ref="I58:I63" si="5">ROUND(G58 * H58,2)</f>
        <v>0</v>
      </c>
      <c r="J58" s="8" t="s">
        <v>2247</v>
      </c>
    </row>
    <row r="59" spans="1:10" ht="22.05" customHeight="1" x14ac:dyDescent="0.25">
      <c r="A59" s="9" t="s">
        <v>0</v>
      </c>
      <c r="B59" s="12" t="s">
        <v>0</v>
      </c>
      <c r="C59" s="17" t="s">
        <v>0</v>
      </c>
      <c r="D59" s="17" t="s">
        <v>11</v>
      </c>
      <c r="E59" s="39" t="s">
        <v>5523</v>
      </c>
      <c r="F59" s="7" t="s">
        <v>2245</v>
      </c>
      <c r="G59" s="6">
        <v>460</v>
      </c>
      <c r="H59" s="13">
        <v>0</v>
      </c>
      <c r="I59" s="10">
        <f t="shared" si="5"/>
        <v>0</v>
      </c>
      <c r="J59" s="8" t="s">
        <v>1105</v>
      </c>
    </row>
    <row r="60" spans="1:10" ht="22.05" customHeight="1" x14ac:dyDescent="0.25">
      <c r="A60" s="9" t="s">
        <v>0</v>
      </c>
      <c r="B60" s="12" t="s">
        <v>0</v>
      </c>
      <c r="C60" s="17" t="s">
        <v>0</v>
      </c>
      <c r="D60" s="17" t="s">
        <v>4826</v>
      </c>
      <c r="E60" s="39" t="s">
        <v>5525</v>
      </c>
      <c r="F60" s="7" t="s">
        <v>2245</v>
      </c>
      <c r="G60" s="6">
        <v>115</v>
      </c>
      <c r="H60" s="13">
        <v>0</v>
      </c>
      <c r="I60" s="10">
        <f t="shared" si="5"/>
        <v>0</v>
      </c>
      <c r="J60" s="8" t="s">
        <v>2603</v>
      </c>
    </row>
    <row r="61" spans="1:10" ht="22.05" customHeight="1" x14ac:dyDescent="0.25">
      <c r="A61" s="9" t="s">
        <v>0</v>
      </c>
      <c r="B61" s="12" t="s">
        <v>0</v>
      </c>
      <c r="C61" s="17" t="s">
        <v>0</v>
      </c>
      <c r="D61" s="17" t="s">
        <v>5152</v>
      </c>
      <c r="E61" s="39" t="s">
        <v>4827</v>
      </c>
      <c r="F61" s="7" t="s">
        <v>2245</v>
      </c>
      <c r="G61" s="6">
        <v>115</v>
      </c>
      <c r="H61" s="13">
        <v>0</v>
      </c>
      <c r="I61" s="10">
        <f t="shared" si="5"/>
        <v>0</v>
      </c>
      <c r="J61" s="8" t="s">
        <v>2605</v>
      </c>
    </row>
    <row r="62" spans="1:10" ht="22.05" customHeight="1" x14ac:dyDescent="0.25">
      <c r="A62" s="9" t="s">
        <v>0</v>
      </c>
      <c r="B62" s="12" t="s">
        <v>0</v>
      </c>
      <c r="C62" s="17" t="s">
        <v>0</v>
      </c>
      <c r="D62" s="17" t="s">
        <v>3721</v>
      </c>
      <c r="E62" s="39" t="s">
        <v>5153</v>
      </c>
      <c r="F62" s="7" t="s">
        <v>2245</v>
      </c>
      <c r="G62" s="6">
        <v>50</v>
      </c>
      <c r="H62" s="13">
        <v>0</v>
      </c>
      <c r="I62" s="10">
        <f t="shared" si="5"/>
        <v>0</v>
      </c>
      <c r="J62" s="8" t="s">
        <v>5526</v>
      </c>
    </row>
    <row r="63" spans="1:10" ht="22.05" customHeight="1" x14ac:dyDescent="0.25">
      <c r="A63" s="9" t="s">
        <v>0</v>
      </c>
      <c r="B63" s="12" t="s">
        <v>0</v>
      </c>
      <c r="C63" s="17" t="s">
        <v>0</v>
      </c>
      <c r="D63" s="17" t="s">
        <v>2994</v>
      </c>
      <c r="E63" s="39" t="s">
        <v>5154</v>
      </c>
      <c r="F63" s="7" t="s">
        <v>2245</v>
      </c>
      <c r="G63" s="6">
        <v>50</v>
      </c>
      <c r="H63" s="13">
        <v>0</v>
      </c>
      <c r="I63" s="10">
        <f t="shared" si="5"/>
        <v>0</v>
      </c>
      <c r="J63" s="8" t="s">
        <v>4429</v>
      </c>
    </row>
    <row r="64" spans="1:10" ht="22.05" customHeight="1" x14ac:dyDescent="0.25">
      <c r="A64" s="28" t="s">
        <v>0</v>
      </c>
      <c r="B64" s="29" t="s">
        <v>393</v>
      </c>
      <c r="C64" s="147" t="s">
        <v>4051</v>
      </c>
      <c r="D64" s="147"/>
      <c r="E64" s="147"/>
      <c r="F64" s="26" t="s">
        <v>0</v>
      </c>
      <c r="G64" s="27"/>
      <c r="H64" s="11"/>
      <c r="I64" s="11"/>
      <c r="J64" s="25" t="s">
        <v>1878</v>
      </c>
    </row>
    <row r="65" spans="1:10" ht="33.15" customHeight="1" x14ac:dyDescent="0.25">
      <c r="A65" s="9" t="s">
        <v>0</v>
      </c>
      <c r="B65" s="12" t="s">
        <v>0</v>
      </c>
      <c r="C65" s="17" t="s">
        <v>4044</v>
      </c>
      <c r="D65" s="144" t="s">
        <v>5155</v>
      </c>
      <c r="E65" s="144"/>
      <c r="F65" s="7" t="s">
        <v>2245</v>
      </c>
      <c r="G65" s="6">
        <v>190</v>
      </c>
      <c r="H65" s="13">
        <v>0</v>
      </c>
      <c r="I65" s="10">
        <f t="shared" ref="I65:I69" si="6">ROUND(G65 * H65,2)</f>
        <v>0</v>
      </c>
      <c r="J65" s="8" t="s">
        <v>12</v>
      </c>
    </row>
    <row r="66" spans="1:10" ht="22.05" customHeight="1" x14ac:dyDescent="0.25">
      <c r="A66" s="9" t="s">
        <v>0</v>
      </c>
      <c r="B66" s="12" t="s">
        <v>0</v>
      </c>
      <c r="C66" s="17" t="s">
        <v>2601</v>
      </c>
      <c r="D66" s="144" t="s">
        <v>1879</v>
      </c>
      <c r="E66" s="144"/>
      <c r="F66" s="7" t="s">
        <v>2245</v>
      </c>
      <c r="G66" s="6">
        <v>230</v>
      </c>
      <c r="H66" s="13">
        <v>0</v>
      </c>
      <c r="I66" s="10">
        <f t="shared" si="6"/>
        <v>0</v>
      </c>
      <c r="J66" s="8" t="s">
        <v>5156</v>
      </c>
    </row>
    <row r="67" spans="1:10" ht="33.15" customHeight="1" x14ac:dyDescent="0.25">
      <c r="A67" s="9" t="s">
        <v>0</v>
      </c>
      <c r="B67" s="12" t="s">
        <v>0</v>
      </c>
      <c r="C67" s="17" t="s">
        <v>1107</v>
      </c>
      <c r="D67" s="144" t="s">
        <v>3720</v>
      </c>
      <c r="E67" s="144"/>
      <c r="F67" s="7" t="s">
        <v>2245</v>
      </c>
      <c r="G67" s="6">
        <v>230</v>
      </c>
      <c r="H67" s="13">
        <v>0</v>
      </c>
      <c r="I67" s="10">
        <f t="shared" si="6"/>
        <v>0</v>
      </c>
      <c r="J67" s="8" t="s">
        <v>4828</v>
      </c>
    </row>
    <row r="68" spans="1:10" ht="22.05" customHeight="1" x14ac:dyDescent="0.25">
      <c r="A68" s="9" t="s">
        <v>0</v>
      </c>
      <c r="B68" s="12" t="s">
        <v>0</v>
      </c>
      <c r="C68" s="17" t="s">
        <v>5528</v>
      </c>
      <c r="D68" s="144" t="s">
        <v>1880</v>
      </c>
      <c r="E68" s="144"/>
      <c r="F68" s="7" t="s">
        <v>2245</v>
      </c>
      <c r="G68" s="6">
        <v>230</v>
      </c>
      <c r="H68" s="13">
        <v>0</v>
      </c>
      <c r="I68" s="10">
        <f t="shared" si="6"/>
        <v>0</v>
      </c>
      <c r="J68" s="8" t="s">
        <v>1475</v>
      </c>
    </row>
    <row r="69" spans="1:10" ht="22.05" customHeight="1" x14ac:dyDescent="0.25">
      <c r="A69" s="9" t="s">
        <v>0</v>
      </c>
      <c r="B69" s="12" t="s">
        <v>0</v>
      </c>
      <c r="C69" s="17" t="s">
        <v>4052</v>
      </c>
      <c r="D69" s="144" t="s">
        <v>2996</v>
      </c>
      <c r="E69" s="144"/>
      <c r="F69" s="7" t="s">
        <v>2245</v>
      </c>
      <c r="G69" s="6">
        <v>200</v>
      </c>
      <c r="H69" s="13">
        <v>0</v>
      </c>
      <c r="I69" s="10">
        <f t="shared" si="6"/>
        <v>0</v>
      </c>
      <c r="J69" s="8" t="s">
        <v>5527</v>
      </c>
    </row>
    <row r="70" spans="1:10" ht="6.3" customHeight="1" x14ac:dyDescent="0.25">
      <c r="A70" s="24"/>
      <c r="B70" s="149"/>
      <c r="C70" s="150"/>
      <c r="D70" s="150"/>
      <c r="E70" s="151"/>
      <c r="F70" s="24"/>
      <c r="G70" s="16"/>
      <c r="H70" s="16"/>
      <c r="I70" s="16"/>
      <c r="J70" s="8"/>
    </row>
    <row r="71" spans="1:10" ht="18" customHeight="1" x14ac:dyDescent="0.25">
      <c r="A71" s="54"/>
      <c r="B71" s="43" t="s">
        <v>4045</v>
      </c>
      <c r="C71" s="3"/>
      <c r="D71" s="3"/>
      <c r="E71" s="43"/>
      <c r="F71" s="3"/>
      <c r="G71" s="3"/>
      <c r="H71" s="3"/>
      <c r="I71" s="55">
        <f>SUM(I43:I70)</f>
        <v>800000</v>
      </c>
      <c r="J71" s="8"/>
    </row>
    <row r="72" spans="1:10" ht="15.9" customHeight="1" x14ac:dyDescent="0.3">
      <c r="A72" s="152" t="s">
        <v>1108</v>
      </c>
      <c r="B72" s="152"/>
      <c r="C72" s="152"/>
      <c r="D72" s="152"/>
      <c r="E72" s="152"/>
      <c r="F72" s="152"/>
      <c r="G72" s="152"/>
      <c r="H72" s="152"/>
      <c r="I72" s="152"/>
      <c r="J72" s="8"/>
    </row>
    <row r="73" spans="1:10" ht="13.05" customHeight="1" x14ac:dyDescent="0.25">
      <c r="A73" s="2" t="str">
        <f>IF(D73="","","CONTRACT: ")</f>
        <v xml:space="preserve">CONTRACT: </v>
      </c>
      <c r="B73" s="2"/>
      <c r="C73" s="31"/>
      <c r="D73" s="2" t="s">
        <v>5904</v>
      </c>
      <c r="E73" s="2"/>
      <c r="F73" s="15"/>
      <c r="G73" s="15"/>
      <c r="H73" s="15"/>
      <c r="I73" s="30"/>
    </row>
    <row r="74" spans="1:10" ht="51" customHeight="1" x14ac:dyDescent="0.25">
      <c r="A74" s="14" t="str">
        <f>IF(D74="","","CONTRACT TITLE: ")</f>
        <v xml:space="preserve">CONTRACT TITLE: </v>
      </c>
      <c r="B74" s="14"/>
      <c r="C74" s="14"/>
      <c r="D74" s="131" t="s">
        <v>1101</v>
      </c>
      <c r="E74" s="131"/>
      <c r="F74" s="131"/>
      <c r="G74" s="131"/>
      <c r="H74" s="131"/>
      <c r="I74" s="131"/>
    </row>
    <row r="75" spans="1:10" ht="13.05" customHeight="1" x14ac:dyDescent="0.25">
      <c r="A75" s="2" t="str">
        <f>IF((C75&amp;E75)="","",UPPER("SCHEDULE:"))</f>
        <v>SCHEDULE:</v>
      </c>
      <c r="B75" s="2"/>
      <c r="C75" s="23" t="s">
        <v>729</v>
      </c>
      <c r="D75" s="33"/>
      <c r="E75" s="136" t="s">
        <v>3719</v>
      </c>
      <c r="F75" s="136"/>
      <c r="G75" s="136"/>
      <c r="H75" s="136"/>
      <c r="I75" s="136"/>
    </row>
    <row r="76" spans="1:10" ht="13.05" customHeight="1" x14ac:dyDescent="0.25">
      <c r="A76" s="2" t="str">
        <f>IF((C76&amp;E76)="","","SERIES:")</f>
        <v>SERIES:</v>
      </c>
      <c r="B76" s="2"/>
      <c r="C76" s="23" t="s">
        <v>4041</v>
      </c>
      <c r="D76" s="23"/>
      <c r="E76" s="136" t="s">
        <v>1100</v>
      </c>
      <c r="F76" s="136"/>
      <c r="G76" s="136"/>
      <c r="H76" s="136"/>
      <c r="I76" s="136"/>
    </row>
    <row r="77" spans="1:10" ht="13.05" customHeight="1" x14ac:dyDescent="0.25">
      <c r="A77" s="2" t="str">
        <f>IF((C77&amp;E77)="","","SECTION:")</f>
        <v>SECTION:</v>
      </c>
      <c r="B77" s="2"/>
      <c r="C77" s="23" t="s">
        <v>2598</v>
      </c>
      <c r="D77" s="23"/>
      <c r="E77" s="137" t="s">
        <v>3718</v>
      </c>
      <c r="F77" s="137"/>
      <c r="G77" s="137"/>
      <c r="H77" s="137"/>
      <c r="I77" s="137"/>
    </row>
    <row r="78" spans="1:10" ht="28.5" customHeight="1" x14ac:dyDescent="0.25">
      <c r="A78" s="1" t="s">
        <v>2</v>
      </c>
      <c r="B78" s="138" t="s">
        <v>385</v>
      </c>
      <c r="C78" s="138"/>
      <c r="D78" s="138"/>
      <c r="E78" s="138"/>
      <c r="F78" s="1" t="s">
        <v>1</v>
      </c>
      <c r="G78" s="1" t="s">
        <v>2989</v>
      </c>
      <c r="H78" s="1" t="s">
        <v>1469</v>
      </c>
      <c r="I78" s="1" t="s">
        <v>3358</v>
      </c>
      <c r="J78" s="32" t="s">
        <v>2243</v>
      </c>
    </row>
    <row r="79" spans="1:10" ht="4.5" customHeight="1" x14ac:dyDescent="0.25">
      <c r="A79" s="5"/>
      <c r="B79" s="139"/>
      <c r="C79" s="140"/>
      <c r="D79" s="140"/>
      <c r="E79" s="141"/>
      <c r="F79" s="5"/>
      <c r="G79" s="5"/>
      <c r="H79" s="5"/>
      <c r="I79" s="5"/>
    </row>
    <row r="80" spans="1:10" ht="18" customHeight="1" x14ac:dyDescent="0.25">
      <c r="A80" s="38"/>
      <c r="B80" s="51" t="s">
        <v>4825</v>
      </c>
      <c r="C80" s="2"/>
      <c r="D80" s="2"/>
      <c r="E80" s="56"/>
      <c r="F80" s="37"/>
      <c r="G80" s="37"/>
      <c r="H80" s="38"/>
      <c r="I80" s="57">
        <f>I71</f>
        <v>800000</v>
      </c>
    </row>
    <row r="81" spans="1:10" ht="4.5" customHeight="1" x14ac:dyDescent="0.25">
      <c r="A81" s="38"/>
      <c r="B81" s="153"/>
      <c r="C81" s="154"/>
      <c r="D81" s="154"/>
      <c r="E81" s="155"/>
      <c r="F81" s="37"/>
      <c r="G81" s="37"/>
      <c r="H81" s="37"/>
      <c r="I81" s="58"/>
    </row>
    <row r="82" spans="1:10" ht="22.05" customHeight="1" x14ac:dyDescent="0.25">
      <c r="A82" s="9" t="s">
        <v>0</v>
      </c>
      <c r="B82" s="12" t="s">
        <v>0</v>
      </c>
      <c r="C82" s="17" t="s">
        <v>2997</v>
      </c>
      <c r="D82" s="144" t="s">
        <v>2248</v>
      </c>
      <c r="E82" s="144"/>
      <c r="F82" s="7" t="s">
        <v>2245</v>
      </c>
      <c r="G82" s="6">
        <v>250</v>
      </c>
      <c r="H82" s="13">
        <v>0</v>
      </c>
      <c r="I82" s="10">
        <f t="shared" ref="I82:I93" si="7">ROUND(G82 * H82,2)</f>
        <v>0</v>
      </c>
      <c r="J82" s="8" t="s">
        <v>4829</v>
      </c>
    </row>
    <row r="83" spans="1:10" ht="22.05" customHeight="1" x14ac:dyDescent="0.25">
      <c r="A83" s="9" t="s">
        <v>0</v>
      </c>
      <c r="B83" s="12" t="s">
        <v>0</v>
      </c>
      <c r="C83" s="17" t="s">
        <v>1477</v>
      </c>
      <c r="D83" s="144" t="s">
        <v>2998</v>
      </c>
      <c r="E83" s="144"/>
      <c r="F83" s="7" t="s">
        <v>2245</v>
      </c>
      <c r="G83" s="6">
        <v>100</v>
      </c>
      <c r="H83" s="13">
        <v>0</v>
      </c>
      <c r="I83" s="10">
        <f t="shared" si="7"/>
        <v>0</v>
      </c>
      <c r="J83" s="8" t="s">
        <v>4830</v>
      </c>
    </row>
    <row r="84" spans="1:10" ht="22.05" customHeight="1" x14ac:dyDescent="0.25">
      <c r="A84" s="9" t="s">
        <v>0</v>
      </c>
      <c r="B84" s="12" t="s">
        <v>0</v>
      </c>
      <c r="C84" s="17" t="s">
        <v>13</v>
      </c>
      <c r="D84" s="144" t="s">
        <v>5529</v>
      </c>
      <c r="E84" s="144"/>
      <c r="F84" s="7" t="s">
        <v>2245</v>
      </c>
      <c r="G84" s="6">
        <v>250</v>
      </c>
      <c r="H84" s="13">
        <v>0</v>
      </c>
      <c r="I84" s="10">
        <f t="shared" si="7"/>
        <v>0</v>
      </c>
      <c r="J84" s="8" t="s">
        <v>1476</v>
      </c>
    </row>
    <row r="85" spans="1:10" ht="22.05" customHeight="1" x14ac:dyDescent="0.25">
      <c r="A85" s="9" t="s">
        <v>0</v>
      </c>
      <c r="B85" s="12" t="s">
        <v>0</v>
      </c>
      <c r="C85" s="17" t="s">
        <v>4430</v>
      </c>
      <c r="D85" s="144" t="s">
        <v>5157</v>
      </c>
      <c r="E85" s="144"/>
      <c r="F85" s="7" t="s">
        <v>2245</v>
      </c>
      <c r="G85" s="6">
        <v>100</v>
      </c>
      <c r="H85" s="13">
        <v>0</v>
      </c>
      <c r="I85" s="10">
        <f t="shared" si="7"/>
        <v>0</v>
      </c>
      <c r="J85" s="8" t="s">
        <v>14</v>
      </c>
    </row>
    <row r="86" spans="1:10" ht="22.05" customHeight="1" x14ac:dyDescent="0.25">
      <c r="A86" s="9" t="s">
        <v>0</v>
      </c>
      <c r="B86" s="12" t="s">
        <v>0</v>
      </c>
      <c r="C86" s="17" t="s">
        <v>2999</v>
      </c>
      <c r="D86" s="144" t="s">
        <v>4053</v>
      </c>
      <c r="E86" s="144"/>
      <c r="F86" s="7" t="s">
        <v>2245</v>
      </c>
      <c r="G86" s="6">
        <v>250</v>
      </c>
      <c r="H86" s="13">
        <v>0</v>
      </c>
      <c r="I86" s="10">
        <f t="shared" si="7"/>
        <v>0</v>
      </c>
      <c r="J86" s="8" t="s">
        <v>4431</v>
      </c>
    </row>
    <row r="87" spans="1:10" ht="22.05" customHeight="1" x14ac:dyDescent="0.25">
      <c r="A87" s="9" t="s">
        <v>0</v>
      </c>
      <c r="B87" s="12" t="s">
        <v>0</v>
      </c>
      <c r="C87" s="17" t="s">
        <v>1479</v>
      </c>
      <c r="D87" s="144" t="s">
        <v>5530</v>
      </c>
      <c r="E87" s="144"/>
      <c r="F87" s="7" t="s">
        <v>2245</v>
      </c>
      <c r="G87" s="6">
        <v>100</v>
      </c>
      <c r="H87" s="13">
        <v>0</v>
      </c>
      <c r="I87" s="10">
        <f t="shared" si="7"/>
        <v>0</v>
      </c>
      <c r="J87" s="8" t="s">
        <v>1109</v>
      </c>
    </row>
    <row r="88" spans="1:10" ht="22.05" customHeight="1" x14ac:dyDescent="0.25">
      <c r="A88" s="9" t="s">
        <v>0</v>
      </c>
      <c r="B88" s="12" t="s">
        <v>0</v>
      </c>
      <c r="C88" s="17" t="s">
        <v>394</v>
      </c>
      <c r="D88" s="144" t="s">
        <v>2604</v>
      </c>
      <c r="E88" s="144"/>
      <c r="F88" s="7" t="s">
        <v>2245</v>
      </c>
      <c r="G88" s="6">
        <v>50</v>
      </c>
      <c r="H88" s="13">
        <v>0</v>
      </c>
      <c r="I88" s="10">
        <f t="shared" si="7"/>
        <v>0</v>
      </c>
      <c r="J88" s="8" t="s">
        <v>5158</v>
      </c>
    </row>
    <row r="89" spans="1:10" ht="22.05" customHeight="1" x14ac:dyDescent="0.25">
      <c r="A89" s="9" t="s">
        <v>0</v>
      </c>
      <c r="B89" s="12" t="s">
        <v>0</v>
      </c>
      <c r="C89" s="17" t="s">
        <v>4831</v>
      </c>
      <c r="D89" s="144" t="s">
        <v>735</v>
      </c>
      <c r="E89" s="144"/>
      <c r="F89" s="7" t="s">
        <v>2245</v>
      </c>
      <c r="G89" s="6">
        <v>250</v>
      </c>
      <c r="H89" s="13">
        <v>0</v>
      </c>
      <c r="I89" s="10">
        <f t="shared" si="7"/>
        <v>0</v>
      </c>
      <c r="J89" s="8" t="s">
        <v>4832</v>
      </c>
    </row>
    <row r="90" spans="1:10" ht="22.05" customHeight="1" x14ac:dyDescent="0.25">
      <c r="A90" s="9" t="s">
        <v>0</v>
      </c>
      <c r="B90" s="12" t="s">
        <v>0</v>
      </c>
      <c r="C90" s="17" t="s">
        <v>3366</v>
      </c>
      <c r="D90" s="144" t="s">
        <v>3000</v>
      </c>
      <c r="E90" s="144"/>
      <c r="F90" s="7" t="s">
        <v>2245</v>
      </c>
      <c r="G90" s="6">
        <v>50</v>
      </c>
      <c r="H90" s="13">
        <v>0</v>
      </c>
      <c r="I90" s="10">
        <f t="shared" si="7"/>
        <v>0</v>
      </c>
      <c r="J90" s="8" t="s">
        <v>5531</v>
      </c>
    </row>
    <row r="91" spans="1:10" ht="22.05" customHeight="1" x14ac:dyDescent="0.25">
      <c r="A91" s="9" t="s">
        <v>0</v>
      </c>
      <c r="B91" s="12" t="s">
        <v>0</v>
      </c>
      <c r="C91" s="17" t="s">
        <v>1881</v>
      </c>
      <c r="D91" s="144" t="s">
        <v>3723</v>
      </c>
      <c r="E91" s="144"/>
      <c r="F91" s="7" t="s">
        <v>2245</v>
      </c>
      <c r="G91" s="6">
        <v>100</v>
      </c>
      <c r="H91" s="13">
        <v>0</v>
      </c>
      <c r="I91" s="10">
        <f t="shared" si="7"/>
        <v>0</v>
      </c>
      <c r="J91" s="8" t="s">
        <v>4432</v>
      </c>
    </row>
    <row r="92" spans="1:10" ht="22.05" customHeight="1" x14ac:dyDescent="0.25">
      <c r="A92" s="9" t="s">
        <v>0</v>
      </c>
      <c r="B92" s="12" t="s">
        <v>0</v>
      </c>
      <c r="C92" s="17" t="s">
        <v>395</v>
      </c>
      <c r="D92" s="144" t="s">
        <v>3364</v>
      </c>
      <c r="E92" s="144"/>
      <c r="F92" s="7" t="s">
        <v>2245</v>
      </c>
      <c r="G92" s="6">
        <v>100</v>
      </c>
      <c r="H92" s="13">
        <v>0</v>
      </c>
      <c r="I92" s="10">
        <f t="shared" si="7"/>
        <v>0</v>
      </c>
      <c r="J92" s="8" t="s">
        <v>3724</v>
      </c>
    </row>
    <row r="93" spans="1:10" ht="22.05" customHeight="1" x14ac:dyDescent="0.25">
      <c r="A93" s="9" t="s">
        <v>0</v>
      </c>
      <c r="B93" s="12" t="s">
        <v>0</v>
      </c>
      <c r="C93" s="17" t="s">
        <v>4833</v>
      </c>
      <c r="D93" s="144" t="s">
        <v>1882</v>
      </c>
      <c r="E93" s="144"/>
      <c r="F93" s="7" t="s">
        <v>2245</v>
      </c>
      <c r="G93" s="6">
        <v>100</v>
      </c>
      <c r="H93" s="13">
        <v>0</v>
      </c>
      <c r="I93" s="10">
        <f t="shared" si="7"/>
        <v>0</v>
      </c>
      <c r="J93" s="8" t="s">
        <v>3725</v>
      </c>
    </row>
    <row r="94" spans="1:10" ht="22.05" customHeight="1" x14ac:dyDescent="0.25">
      <c r="A94" s="28" t="s">
        <v>0</v>
      </c>
      <c r="B94" s="29" t="s">
        <v>1883</v>
      </c>
      <c r="C94" s="147" t="s">
        <v>3001</v>
      </c>
      <c r="D94" s="147"/>
      <c r="E94" s="147"/>
      <c r="F94" s="26" t="s">
        <v>0</v>
      </c>
      <c r="G94" s="27"/>
      <c r="H94" s="11"/>
      <c r="I94" s="11"/>
      <c r="J94" s="25" t="s">
        <v>3726</v>
      </c>
    </row>
    <row r="95" spans="1:10" ht="22.05" customHeight="1" x14ac:dyDescent="0.25">
      <c r="A95" s="9" t="s">
        <v>0</v>
      </c>
      <c r="B95" s="12" t="s">
        <v>0</v>
      </c>
      <c r="C95" s="17" t="s">
        <v>4044</v>
      </c>
      <c r="D95" s="144" t="s">
        <v>15</v>
      </c>
      <c r="E95" s="144"/>
      <c r="F95" s="7" t="s">
        <v>3002</v>
      </c>
      <c r="G95" s="6">
        <v>14250</v>
      </c>
      <c r="H95" s="13">
        <v>0</v>
      </c>
      <c r="I95" s="10">
        <f t="shared" ref="I95:I100" si="8">ROUND(G95 * H95,2)</f>
        <v>0</v>
      </c>
      <c r="J95" s="8" t="s">
        <v>16</v>
      </c>
    </row>
    <row r="96" spans="1:10" ht="22.05" customHeight="1" x14ac:dyDescent="0.25">
      <c r="A96" s="9" t="s">
        <v>0</v>
      </c>
      <c r="B96" s="12" t="s">
        <v>0</v>
      </c>
      <c r="C96" s="17" t="s">
        <v>2601</v>
      </c>
      <c r="D96" s="144" t="s">
        <v>736</v>
      </c>
      <c r="E96" s="144"/>
      <c r="F96" s="7" t="s">
        <v>3002</v>
      </c>
      <c r="G96" s="6">
        <v>2750</v>
      </c>
      <c r="H96" s="13">
        <v>0</v>
      </c>
      <c r="I96" s="10">
        <f t="shared" si="8"/>
        <v>0</v>
      </c>
      <c r="J96" s="8" t="s">
        <v>3722</v>
      </c>
    </row>
    <row r="97" spans="1:10" ht="22.05" customHeight="1" x14ac:dyDescent="0.25">
      <c r="A97" s="9" t="s">
        <v>0</v>
      </c>
      <c r="B97" s="12" t="s">
        <v>0</v>
      </c>
      <c r="C97" s="17" t="s">
        <v>1107</v>
      </c>
      <c r="D97" s="144" t="s">
        <v>3003</v>
      </c>
      <c r="E97" s="144"/>
      <c r="F97" s="7" t="s">
        <v>3002</v>
      </c>
      <c r="G97" s="6">
        <v>2750</v>
      </c>
      <c r="H97" s="13">
        <v>0</v>
      </c>
      <c r="I97" s="10">
        <f t="shared" si="8"/>
        <v>0</v>
      </c>
      <c r="J97" s="8" t="s">
        <v>5159</v>
      </c>
    </row>
    <row r="98" spans="1:10" ht="22.05" customHeight="1" x14ac:dyDescent="0.25">
      <c r="A98" s="9" t="s">
        <v>0</v>
      </c>
      <c r="B98" s="12" t="s">
        <v>0</v>
      </c>
      <c r="C98" s="17" t="s">
        <v>5528</v>
      </c>
      <c r="D98" s="144" t="s">
        <v>4054</v>
      </c>
      <c r="E98" s="144"/>
      <c r="F98" s="7" t="s">
        <v>3002</v>
      </c>
      <c r="G98" s="6">
        <v>100</v>
      </c>
      <c r="H98" s="13">
        <v>0</v>
      </c>
      <c r="I98" s="10">
        <f t="shared" si="8"/>
        <v>0</v>
      </c>
      <c r="J98" s="8" t="s">
        <v>1478</v>
      </c>
    </row>
    <row r="99" spans="1:10" ht="22.05" customHeight="1" x14ac:dyDescent="0.25">
      <c r="A99" s="9" t="s">
        <v>0</v>
      </c>
      <c r="B99" s="12" t="s">
        <v>0</v>
      </c>
      <c r="C99" s="17" t="s">
        <v>4052</v>
      </c>
      <c r="D99" s="144" t="s">
        <v>17</v>
      </c>
      <c r="E99" s="144"/>
      <c r="F99" s="7" t="s">
        <v>3002</v>
      </c>
      <c r="G99" s="6">
        <v>200</v>
      </c>
      <c r="H99" s="13">
        <v>0</v>
      </c>
      <c r="I99" s="10">
        <f t="shared" si="8"/>
        <v>0</v>
      </c>
      <c r="J99" s="8" t="s">
        <v>396</v>
      </c>
    </row>
    <row r="100" spans="1:10" ht="22.05" customHeight="1" x14ac:dyDescent="0.25">
      <c r="A100" s="9" t="s">
        <v>0</v>
      </c>
      <c r="B100" s="12" t="s">
        <v>0</v>
      </c>
      <c r="C100" s="17" t="s">
        <v>2997</v>
      </c>
      <c r="D100" s="144" t="s">
        <v>2607</v>
      </c>
      <c r="E100" s="144"/>
      <c r="F100" s="7" t="s">
        <v>3002</v>
      </c>
      <c r="G100" s="6">
        <v>1100</v>
      </c>
      <c r="H100" s="13">
        <v>0</v>
      </c>
      <c r="I100" s="10">
        <f t="shared" si="8"/>
        <v>0</v>
      </c>
      <c r="J100" s="8" t="s">
        <v>5532</v>
      </c>
    </row>
    <row r="101" spans="1:10" ht="22.05" customHeight="1" x14ac:dyDescent="0.25">
      <c r="A101" s="28" t="s">
        <v>0</v>
      </c>
      <c r="B101" s="29" t="s">
        <v>3367</v>
      </c>
      <c r="C101" s="147" t="s">
        <v>397</v>
      </c>
      <c r="D101" s="147"/>
      <c r="E101" s="147"/>
      <c r="F101" s="26" t="s">
        <v>0</v>
      </c>
      <c r="G101" s="27"/>
      <c r="H101" s="11"/>
      <c r="I101" s="11"/>
      <c r="J101" s="25" t="s">
        <v>737</v>
      </c>
    </row>
    <row r="102" spans="1:10" ht="22.05" customHeight="1" x14ac:dyDescent="0.25">
      <c r="A102" s="9" t="s">
        <v>0</v>
      </c>
      <c r="B102" s="12" t="s">
        <v>0</v>
      </c>
      <c r="C102" s="17" t="s">
        <v>4044</v>
      </c>
      <c r="D102" s="144" t="s">
        <v>1884</v>
      </c>
      <c r="E102" s="144"/>
      <c r="F102" s="7" t="s">
        <v>389</v>
      </c>
      <c r="G102" s="6">
        <v>1</v>
      </c>
      <c r="H102" s="40">
        <v>10000000</v>
      </c>
      <c r="I102" s="10">
        <v>10000000</v>
      </c>
      <c r="J102" s="8" t="s">
        <v>1110</v>
      </c>
    </row>
    <row r="103" spans="1:10" ht="33.15" customHeight="1" x14ac:dyDescent="0.25">
      <c r="A103" s="9" t="s">
        <v>0</v>
      </c>
      <c r="B103" s="12" t="s">
        <v>0</v>
      </c>
      <c r="C103" s="17" t="s">
        <v>2601</v>
      </c>
      <c r="D103" s="144" t="s">
        <v>5533</v>
      </c>
      <c r="E103" s="144"/>
      <c r="F103" s="7" t="s">
        <v>3362</v>
      </c>
      <c r="G103" s="41">
        <f>ROUND(I102,2)</f>
        <v>10000000</v>
      </c>
      <c r="H103" s="42">
        <v>0</v>
      </c>
      <c r="I103" s="10">
        <f>ROUND(G103 * H103,2)</f>
        <v>0</v>
      </c>
      <c r="J103" s="8" t="s">
        <v>1111</v>
      </c>
    </row>
    <row r="104" spans="1:10" ht="22.05" customHeight="1" x14ac:dyDescent="0.25">
      <c r="A104" s="19" t="s">
        <v>1113</v>
      </c>
      <c r="B104" s="142" t="s">
        <v>738</v>
      </c>
      <c r="C104" s="143"/>
      <c r="D104" s="143"/>
      <c r="E104" s="143"/>
      <c r="F104" s="21" t="s">
        <v>0</v>
      </c>
      <c r="G104" s="20"/>
      <c r="H104" s="4"/>
      <c r="I104" s="4"/>
      <c r="J104" s="18" t="s">
        <v>739</v>
      </c>
    </row>
    <row r="105" spans="1:10" ht="33.15" customHeight="1" x14ac:dyDescent="0.25">
      <c r="A105" s="9" t="s">
        <v>0</v>
      </c>
      <c r="B105" s="12" t="s">
        <v>3368</v>
      </c>
      <c r="C105" s="144" t="s">
        <v>1481</v>
      </c>
      <c r="D105" s="144"/>
      <c r="E105" s="144"/>
      <c r="F105" s="7" t="s">
        <v>389</v>
      </c>
      <c r="G105" s="6">
        <v>1</v>
      </c>
      <c r="H105" s="40">
        <v>500000</v>
      </c>
      <c r="I105" s="10">
        <v>500000</v>
      </c>
      <c r="J105" s="8" t="s">
        <v>4055</v>
      </c>
    </row>
    <row r="106" spans="1:10" ht="33.15" customHeight="1" x14ac:dyDescent="0.25">
      <c r="A106" s="9" t="s">
        <v>0</v>
      </c>
      <c r="B106" s="12" t="s">
        <v>4834</v>
      </c>
      <c r="C106" s="144" t="s">
        <v>5534</v>
      </c>
      <c r="D106" s="144"/>
      <c r="E106" s="144"/>
      <c r="F106" s="7" t="s">
        <v>3362</v>
      </c>
      <c r="G106" s="41">
        <f>ROUND(I105,2)</f>
        <v>500000</v>
      </c>
      <c r="H106" s="42">
        <v>0</v>
      </c>
      <c r="I106" s="10">
        <f>ROUND(G106 * H106,2)</f>
        <v>0</v>
      </c>
      <c r="J106" s="8" t="s">
        <v>2995</v>
      </c>
    </row>
    <row r="107" spans="1:10" ht="13.05" customHeight="1" x14ac:dyDescent="0.25">
      <c r="A107" s="24"/>
      <c r="B107" s="149"/>
      <c r="C107" s="150"/>
      <c r="D107" s="150"/>
      <c r="E107" s="151"/>
      <c r="F107" s="24"/>
      <c r="G107" s="16"/>
      <c r="H107" s="16"/>
      <c r="I107" s="16"/>
      <c r="J107" s="8"/>
    </row>
    <row r="108" spans="1:10" ht="4.5" customHeight="1" x14ac:dyDescent="0.25">
      <c r="A108" s="24"/>
      <c r="B108" s="149"/>
      <c r="C108" s="150"/>
      <c r="D108" s="150"/>
      <c r="E108" s="151"/>
      <c r="F108" s="24"/>
      <c r="G108" s="16"/>
      <c r="H108" s="16"/>
      <c r="I108" s="16"/>
      <c r="J108" s="8"/>
    </row>
    <row r="109" spans="1:10" ht="18" customHeight="1" x14ac:dyDescent="0.25">
      <c r="A109" s="54"/>
      <c r="B109" s="43" t="s">
        <v>4045</v>
      </c>
      <c r="C109" s="3"/>
      <c r="D109" s="3"/>
      <c r="E109" s="43"/>
      <c r="F109" s="3"/>
      <c r="G109" s="3"/>
      <c r="H109" s="3"/>
      <c r="I109" s="55">
        <f>SUM(I80:I108)</f>
        <v>11300000</v>
      </c>
      <c r="J109" s="8"/>
    </row>
    <row r="110" spans="1:10" ht="15.9" customHeight="1" x14ac:dyDescent="0.3">
      <c r="A110" s="152" t="s">
        <v>2606</v>
      </c>
      <c r="B110" s="152"/>
      <c r="C110" s="152"/>
      <c r="D110" s="152"/>
      <c r="E110" s="152"/>
      <c r="F110" s="152"/>
      <c r="G110" s="152"/>
      <c r="H110" s="152"/>
      <c r="I110" s="152"/>
      <c r="J110" s="8"/>
    </row>
    <row r="111" spans="1:10" ht="13.05" customHeight="1" x14ac:dyDescent="0.25">
      <c r="A111" s="2" t="str">
        <f>IF(D111="","","CONTRACT: ")</f>
        <v xml:space="preserve">CONTRACT: </v>
      </c>
      <c r="B111" s="2"/>
      <c r="C111" s="31"/>
      <c r="D111" s="2" t="s">
        <v>5904</v>
      </c>
      <c r="E111" s="2"/>
      <c r="F111" s="15"/>
      <c r="G111" s="15"/>
      <c r="H111" s="15"/>
      <c r="I111" s="30"/>
    </row>
    <row r="112" spans="1:10" ht="51" customHeight="1" x14ac:dyDescent="0.25">
      <c r="A112" s="14" t="str">
        <f>IF(D112="","","CONTRACT TITLE: ")</f>
        <v xml:space="preserve">CONTRACT TITLE: </v>
      </c>
      <c r="B112" s="14"/>
      <c r="C112" s="14"/>
      <c r="D112" s="131" t="s">
        <v>1101</v>
      </c>
      <c r="E112" s="131"/>
      <c r="F112" s="131"/>
      <c r="G112" s="131"/>
      <c r="H112" s="131"/>
      <c r="I112" s="131"/>
    </row>
    <row r="113" spans="1:10" ht="13.05" customHeight="1" x14ac:dyDescent="0.25">
      <c r="A113" s="2" t="str">
        <f>IF((C113&amp;E113)="","",UPPER("SCHEDULE:"))</f>
        <v>SCHEDULE:</v>
      </c>
      <c r="B113" s="2"/>
      <c r="C113" s="23" t="s">
        <v>729</v>
      </c>
      <c r="D113" s="33"/>
      <c r="E113" s="136" t="s">
        <v>3719</v>
      </c>
      <c r="F113" s="136"/>
      <c r="G113" s="136"/>
      <c r="H113" s="136"/>
      <c r="I113" s="136"/>
    </row>
    <row r="114" spans="1:10" ht="13.05" customHeight="1" x14ac:dyDescent="0.25">
      <c r="A114" s="2" t="str">
        <f>IF((C114&amp;E114)="","","SERIES:")</f>
        <v>SERIES:</v>
      </c>
      <c r="B114" s="2"/>
      <c r="C114" s="23" t="s">
        <v>4041</v>
      </c>
      <c r="D114" s="23"/>
      <c r="E114" s="136" t="s">
        <v>1100</v>
      </c>
      <c r="F114" s="136"/>
      <c r="G114" s="136"/>
      <c r="H114" s="136"/>
      <c r="I114" s="136"/>
    </row>
    <row r="115" spans="1:10" ht="13.05" customHeight="1" x14ac:dyDescent="0.25">
      <c r="A115" s="2" t="str">
        <f>IF((C115&amp;E115)="","","SECTION:")</f>
        <v>SECTION:</v>
      </c>
      <c r="B115" s="2"/>
      <c r="C115" s="23" t="s">
        <v>2598</v>
      </c>
      <c r="D115" s="23"/>
      <c r="E115" s="137" t="s">
        <v>3718</v>
      </c>
      <c r="F115" s="137"/>
      <c r="G115" s="137"/>
      <c r="H115" s="137"/>
      <c r="I115" s="137"/>
    </row>
    <row r="116" spans="1:10" ht="28.5" customHeight="1" x14ac:dyDescent="0.25">
      <c r="A116" s="1" t="s">
        <v>2</v>
      </c>
      <c r="B116" s="138" t="s">
        <v>385</v>
      </c>
      <c r="C116" s="138"/>
      <c r="D116" s="138"/>
      <c r="E116" s="138"/>
      <c r="F116" s="1" t="s">
        <v>1</v>
      </c>
      <c r="G116" s="1" t="s">
        <v>2989</v>
      </c>
      <c r="H116" s="1" t="s">
        <v>1469</v>
      </c>
      <c r="I116" s="1" t="s">
        <v>3358</v>
      </c>
      <c r="J116" s="32" t="s">
        <v>2243</v>
      </c>
    </row>
    <row r="117" spans="1:10" ht="4.5" customHeight="1" x14ac:dyDescent="0.25">
      <c r="A117" s="5"/>
      <c r="B117" s="139"/>
      <c r="C117" s="140"/>
      <c r="D117" s="140"/>
      <c r="E117" s="141"/>
      <c r="F117" s="5"/>
      <c r="G117" s="5"/>
      <c r="H117" s="5"/>
      <c r="I117" s="5"/>
    </row>
    <row r="118" spans="1:10" ht="18" customHeight="1" x14ac:dyDescent="0.25">
      <c r="A118" s="38"/>
      <c r="B118" s="51" t="s">
        <v>4825</v>
      </c>
      <c r="C118" s="2"/>
      <c r="D118" s="2"/>
      <c r="E118" s="56"/>
      <c r="F118" s="37"/>
      <c r="G118" s="37"/>
      <c r="H118" s="38"/>
      <c r="I118" s="57">
        <f>I109</f>
        <v>11300000</v>
      </c>
    </row>
    <row r="119" spans="1:10" ht="4.5" customHeight="1" x14ac:dyDescent="0.25">
      <c r="A119" s="38"/>
      <c r="B119" s="153"/>
      <c r="C119" s="154"/>
      <c r="D119" s="154"/>
      <c r="E119" s="155"/>
      <c r="F119" s="37"/>
      <c r="G119" s="37"/>
      <c r="H119" s="37"/>
      <c r="I119" s="58"/>
    </row>
    <row r="120" spans="1:10" ht="22.05" customHeight="1" x14ac:dyDescent="0.25">
      <c r="A120" s="19" t="s">
        <v>4835</v>
      </c>
      <c r="B120" s="142" t="s">
        <v>398</v>
      </c>
      <c r="C120" s="143"/>
      <c r="D120" s="143"/>
      <c r="E120" s="143"/>
      <c r="F120" s="21" t="s">
        <v>0</v>
      </c>
      <c r="G120" s="20"/>
      <c r="H120" s="4"/>
      <c r="I120" s="4"/>
      <c r="J120" s="18" t="s">
        <v>4433</v>
      </c>
    </row>
    <row r="121" spans="1:10" ht="22.05" customHeight="1" x14ac:dyDescent="0.25">
      <c r="A121" s="9" t="s">
        <v>0</v>
      </c>
      <c r="B121" s="12" t="s">
        <v>2610</v>
      </c>
      <c r="C121" s="144" t="s">
        <v>18</v>
      </c>
      <c r="D121" s="144"/>
      <c r="E121" s="144"/>
      <c r="F121" s="7" t="s">
        <v>2608</v>
      </c>
      <c r="G121" s="6">
        <v>1</v>
      </c>
      <c r="H121" s="40">
        <v>6360000</v>
      </c>
      <c r="I121" s="10">
        <v>6360000</v>
      </c>
      <c r="J121" s="8" t="s">
        <v>1480</v>
      </c>
    </row>
    <row r="122" spans="1:10" ht="13.05" customHeight="1" x14ac:dyDescent="0.25">
      <c r="A122" s="24"/>
      <c r="B122" s="149"/>
      <c r="C122" s="150"/>
      <c r="D122" s="150"/>
      <c r="E122" s="151"/>
      <c r="F122" s="24"/>
      <c r="G122" s="16"/>
      <c r="H122" s="16"/>
      <c r="I122" s="16"/>
    </row>
    <row r="123" spans="1:10" ht="13.05" customHeight="1" x14ac:dyDescent="0.25">
      <c r="A123" s="24"/>
      <c r="B123" s="149"/>
      <c r="C123" s="150"/>
      <c r="D123" s="150"/>
      <c r="E123" s="151"/>
      <c r="F123" s="24"/>
      <c r="G123" s="16"/>
      <c r="H123" s="16"/>
      <c r="I123" s="16"/>
    </row>
    <row r="124" spans="1:10" ht="13.05" customHeight="1" x14ac:dyDescent="0.25">
      <c r="A124" s="24"/>
      <c r="B124" s="149"/>
      <c r="C124" s="150"/>
      <c r="D124" s="150"/>
      <c r="E124" s="151"/>
      <c r="F124" s="24"/>
      <c r="G124" s="16"/>
      <c r="H124" s="16"/>
      <c r="I124" s="16"/>
    </row>
    <row r="125" spans="1:10" ht="13.05" customHeight="1" x14ac:dyDescent="0.25">
      <c r="A125" s="24"/>
      <c r="B125" s="149"/>
      <c r="C125" s="150"/>
      <c r="D125" s="150"/>
      <c r="E125" s="151"/>
      <c r="F125" s="24"/>
      <c r="G125" s="16"/>
      <c r="H125" s="16"/>
      <c r="I125" s="16"/>
    </row>
    <row r="126" spans="1:10" ht="13.05" customHeight="1" x14ac:dyDescent="0.25">
      <c r="A126" s="24"/>
      <c r="B126" s="149"/>
      <c r="C126" s="150"/>
      <c r="D126" s="150"/>
      <c r="E126" s="151"/>
      <c r="F126" s="24"/>
      <c r="G126" s="16"/>
      <c r="H126" s="16"/>
      <c r="I126" s="16"/>
    </row>
    <row r="127" spans="1:10" ht="13.05" customHeight="1" x14ac:dyDescent="0.25">
      <c r="A127" s="24"/>
      <c r="B127" s="149"/>
      <c r="C127" s="150"/>
      <c r="D127" s="150"/>
      <c r="E127" s="151"/>
      <c r="F127" s="24"/>
      <c r="G127" s="16"/>
      <c r="H127" s="16"/>
      <c r="I127" s="16"/>
    </row>
    <row r="128" spans="1:10" ht="13.05" customHeight="1" x14ac:dyDescent="0.25">
      <c r="A128" s="24"/>
      <c r="B128" s="149"/>
      <c r="C128" s="150"/>
      <c r="D128" s="150"/>
      <c r="E128" s="151"/>
      <c r="F128" s="24"/>
      <c r="G128" s="16"/>
      <c r="H128" s="16"/>
      <c r="I128" s="16"/>
    </row>
    <row r="129" spans="1:9" ht="13.05" customHeight="1" x14ac:dyDescent="0.25">
      <c r="A129" s="24"/>
      <c r="B129" s="149"/>
      <c r="C129" s="150"/>
      <c r="D129" s="150"/>
      <c r="E129" s="151"/>
      <c r="F129" s="24"/>
      <c r="G129" s="16"/>
      <c r="H129" s="16"/>
      <c r="I129" s="16"/>
    </row>
    <row r="130" spans="1:9" ht="13.05" customHeight="1" x14ac:dyDescent="0.25">
      <c r="A130" s="24"/>
      <c r="B130" s="149"/>
      <c r="C130" s="150"/>
      <c r="D130" s="150"/>
      <c r="E130" s="151"/>
      <c r="F130" s="24"/>
      <c r="G130" s="16"/>
      <c r="H130" s="16"/>
      <c r="I130" s="16"/>
    </row>
    <row r="131" spans="1:9" ht="13.05" customHeight="1" x14ac:dyDescent="0.25">
      <c r="A131" s="24"/>
      <c r="B131" s="149"/>
      <c r="C131" s="150"/>
      <c r="D131" s="150"/>
      <c r="E131" s="151"/>
      <c r="F131" s="24"/>
      <c r="G131" s="16"/>
      <c r="H131" s="16"/>
      <c r="I131" s="16"/>
    </row>
    <row r="132" spans="1:9" ht="13.05" customHeight="1" x14ac:dyDescent="0.25">
      <c r="A132" s="24"/>
      <c r="B132" s="149"/>
      <c r="C132" s="150"/>
      <c r="D132" s="150"/>
      <c r="E132" s="151"/>
      <c r="F132" s="24"/>
      <c r="G132" s="16"/>
      <c r="H132" s="16"/>
      <c r="I132" s="16"/>
    </row>
    <row r="133" spans="1:9" ht="13.05" customHeight="1" x14ac:dyDescent="0.25">
      <c r="A133" s="24"/>
      <c r="B133" s="149"/>
      <c r="C133" s="150"/>
      <c r="D133" s="150"/>
      <c r="E133" s="151"/>
      <c r="F133" s="24"/>
      <c r="G133" s="16"/>
      <c r="H133" s="16"/>
      <c r="I133" s="16"/>
    </row>
    <row r="134" spans="1:9" ht="13.05" customHeight="1" x14ac:dyDescent="0.25">
      <c r="A134" s="24"/>
      <c r="B134" s="149"/>
      <c r="C134" s="150"/>
      <c r="D134" s="150"/>
      <c r="E134" s="151"/>
      <c r="F134" s="24"/>
      <c r="G134" s="16"/>
      <c r="H134" s="16"/>
      <c r="I134" s="16"/>
    </row>
    <row r="135" spans="1:9" ht="13.05" customHeight="1" x14ac:dyDescent="0.25">
      <c r="A135" s="24"/>
      <c r="B135" s="149"/>
      <c r="C135" s="150"/>
      <c r="D135" s="150"/>
      <c r="E135" s="151"/>
      <c r="F135" s="24"/>
      <c r="G135" s="16"/>
      <c r="H135" s="16"/>
      <c r="I135" s="16"/>
    </row>
    <row r="136" spans="1:9" ht="13.05" customHeight="1" x14ac:dyDescent="0.25">
      <c r="A136" s="24"/>
      <c r="B136" s="149"/>
      <c r="C136" s="150"/>
      <c r="D136" s="150"/>
      <c r="E136" s="151"/>
      <c r="F136" s="24"/>
      <c r="G136" s="16"/>
      <c r="H136" s="16"/>
      <c r="I136" s="16"/>
    </row>
    <row r="137" spans="1:9" ht="13.05" customHeight="1" x14ac:dyDescent="0.25">
      <c r="A137" s="24"/>
      <c r="B137" s="149"/>
      <c r="C137" s="150"/>
      <c r="D137" s="150"/>
      <c r="E137" s="151"/>
      <c r="F137" s="24"/>
      <c r="G137" s="16"/>
      <c r="H137" s="16"/>
      <c r="I137" s="16"/>
    </row>
    <row r="138" spans="1:9" ht="13.05" customHeight="1" x14ac:dyDescent="0.25">
      <c r="A138" s="24"/>
      <c r="B138" s="149"/>
      <c r="C138" s="150"/>
      <c r="D138" s="150"/>
      <c r="E138" s="151"/>
      <c r="F138" s="24"/>
      <c r="G138" s="16"/>
      <c r="H138" s="16"/>
      <c r="I138" s="16"/>
    </row>
    <row r="139" spans="1:9" ht="13.05" customHeight="1" x14ac:dyDescent="0.25">
      <c r="A139" s="24"/>
      <c r="B139" s="149"/>
      <c r="C139" s="150"/>
      <c r="D139" s="150"/>
      <c r="E139" s="151"/>
      <c r="F139" s="24"/>
      <c r="G139" s="16"/>
      <c r="H139" s="16"/>
      <c r="I139" s="16"/>
    </row>
    <row r="140" spans="1:9" ht="13.05" customHeight="1" x14ac:dyDescent="0.25">
      <c r="A140" s="24"/>
      <c r="B140" s="149"/>
      <c r="C140" s="150"/>
      <c r="D140" s="150"/>
      <c r="E140" s="151"/>
      <c r="F140" s="24"/>
      <c r="G140" s="16"/>
      <c r="H140" s="16"/>
      <c r="I140" s="16"/>
    </row>
    <row r="141" spans="1:9" ht="13.05" customHeight="1" x14ac:dyDescent="0.25">
      <c r="A141" s="24"/>
      <c r="B141" s="149"/>
      <c r="C141" s="150"/>
      <c r="D141" s="150"/>
      <c r="E141" s="151"/>
      <c r="F141" s="24"/>
      <c r="G141" s="16"/>
      <c r="H141" s="16"/>
      <c r="I141" s="16"/>
    </row>
    <row r="142" spans="1:9" ht="13.05" customHeight="1" x14ac:dyDescent="0.25">
      <c r="A142" s="24"/>
      <c r="B142" s="149"/>
      <c r="C142" s="150"/>
      <c r="D142" s="150"/>
      <c r="E142" s="151"/>
      <c r="F142" s="24"/>
      <c r="G142" s="16"/>
      <c r="H142" s="16"/>
      <c r="I142" s="16"/>
    </row>
    <row r="143" spans="1:9" ht="13.05" customHeight="1" x14ac:dyDescent="0.25">
      <c r="A143" s="24"/>
      <c r="B143" s="149"/>
      <c r="C143" s="150"/>
      <c r="D143" s="150"/>
      <c r="E143" s="151"/>
      <c r="F143" s="24"/>
      <c r="G143" s="16"/>
      <c r="H143" s="16"/>
      <c r="I143" s="16"/>
    </row>
    <row r="144" spans="1:9" ht="13.05" customHeight="1" x14ac:dyDescent="0.25">
      <c r="A144" s="24"/>
      <c r="B144" s="149"/>
      <c r="C144" s="150"/>
      <c r="D144" s="150"/>
      <c r="E144" s="151"/>
      <c r="F144" s="24"/>
      <c r="G144" s="16"/>
      <c r="H144" s="16"/>
      <c r="I144" s="16"/>
    </row>
    <row r="145" spans="1:9" ht="13.05" customHeight="1" x14ac:dyDescent="0.25">
      <c r="A145" s="24"/>
      <c r="B145" s="149"/>
      <c r="C145" s="150"/>
      <c r="D145" s="150"/>
      <c r="E145" s="151"/>
      <c r="F145" s="24"/>
      <c r="G145" s="16"/>
      <c r="H145" s="16"/>
      <c r="I145" s="16"/>
    </row>
    <row r="146" spans="1:9" ht="13.05" customHeight="1" x14ac:dyDescent="0.25">
      <c r="A146" s="24"/>
      <c r="B146" s="149"/>
      <c r="C146" s="150"/>
      <c r="D146" s="150"/>
      <c r="E146" s="151"/>
      <c r="F146" s="24"/>
      <c r="G146" s="16"/>
      <c r="H146" s="16"/>
      <c r="I146" s="16"/>
    </row>
    <row r="147" spans="1:9" ht="13.05" customHeight="1" x14ac:dyDescent="0.25">
      <c r="A147" s="24"/>
      <c r="B147" s="149"/>
      <c r="C147" s="150"/>
      <c r="D147" s="150"/>
      <c r="E147" s="151"/>
      <c r="F147" s="24"/>
      <c r="G147" s="16"/>
      <c r="H147" s="16"/>
      <c r="I147" s="16"/>
    </row>
    <row r="148" spans="1:9" ht="13.05" customHeight="1" x14ac:dyDescent="0.25">
      <c r="A148" s="24"/>
      <c r="B148" s="149"/>
      <c r="C148" s="150"/>
      <c r="D148" s="150"/>
      <c r="E148" s="151"/>
      <c r="F148" s="24"/>
      <c r="G148" s="16"/>
      <c r="H148" s="16"/>
      <c r="I148" s="16"/>
    </row>
    <row r="149" spans="1:9" ht="13.05" customHeight="1" x14ac:dyDescent="0.25">
      <c r="A149" s="24"/>
      <c r="B149" s="149"/>
      <c r="C149" s="150"/>
      <c r="D149" s="150"/>
      <c r="E149" s="151"/>
      <c r="F149" s="24"/>
      <c r="G149" s="16"/>
      <c r="H149" s="16"/>
      <c r="I149" s="16"/>
    </row>
    <row r="150" spans="1:9" ht="13.05" customHeight="1" x14ac:dyDescent="0.25">
      <c r="A150" s="24"/>
      <c r="B150" s="149"/>
      <c r="C150" s="150"/>
      <c r="D150" s="150"/>
      <c r="E150" s="151"/>
      <c r="F150" s="24"/>
      <c r="G150" s="16"/>
      <c r="H150" s="16"/>
      <c r="I150" s="16"/>
    </row>
    <row r="151" spans="1:9" ht="13.05" customHeight="1" x14ac:dyDescent="0.25">
      <c r="A151" s="24"/>
      <c r="B151" s="149"/>
      <c r="C151" s="150"/>
      <c r="D151" s="150"/>
      <c r="E151" s="151"/>
      <c r="F151" s="24"/>
      <c r="G151" s="16"/>
      <c r="H151" s="16"/>
      <c r="I151" s="16"/>
    </row>
    <row r="152" spans="1:9" ht="13.05" customHeight="1" x14ac:dyDescent="0.25">
      <c r="A152" s="24"/>
      <c r="B152" s="149"/>
      <c r="C152" s="150"/>
      <c r="D152" s="150"/>
      <c r="E152" s="151"/>
      <c r="F152" s="24"/>
      <c r="G152" s="16"/>
      <c r="H152" s="16"/>
      <c r="I152" s="16"/>
    </row>
    <row r="153" spans="1:9" ht="13.05" customHeight="1" x14ac:dyDescent="0.25">
      <c r="A153" s="24"/>
      <c r="B153" s="149"/>
      <c r="C153" s="150"/>
      <c r="D153" s="150"/>
      <c r="E153" s="151"/>
      <c r="F153" s="24"/>
      <c r="G153" s="16"/>
      <c r="H153" s="16"/>
      <c r="I153" s="16"/>
    </row>
    <row r="154" spans="1:9" ht="13.05" customHeight="1" x14ac:dyDescent="0.25">
      <c r="A154" s="24"/>
      <c r="B154" s="149"/>
      <c r="C154" s="150"/>
      <c r="D154" s="150"/>
      <c r="E154" s="151"/>
      <c r="F154" s="24"/>
      <c r="G154" s="16"/>
      <c r="H154" s="16"/>
      <c r="I154" s="16"/>
    </row>
    <row r="155" spans="1:9" ht="13.05" customHeight="1" x14ac:dyDescent="0.25">
      <c r="A155" s="24"/>
      <c r="B155" s="149"/>
      <c r="C155" s="150"/>
      <c r="D155" s="150"/>
      <c r="E155" s="151"/>
      <c r="F155" s="24"/>
      <c r="G155" s="16"/>
      <c r="H155" s="16"/>
      <c r="I155" s="16"/>
    </row>
    <row r="156" spans="1:9" ht="13.05" customHeight="1" x14ac:dyDescent="0.25">
      <c r="A156" s="24"/>
      <c r="B156" s="149"/>
      <c r="C156" s="150"/>
      <c r="D156" s="150"/>
      <c r="E156" s="151"/>
      <c r="F156" s="24"/>
      <c r="G156" s="16"/>
      <c r="H156" s="16"/>
      <c r="I156" s="16"/>
    </row>
    <row r="157" spans="1:9" ht="13.05" customHeight="1" x14ac:dyDescent="0.25">
      <c r="A157" s="24"/>
      <c r="B157" s="149"/>
      <c r="C157" s="150"/>
      <c r="D157" s="150"/>
      <c r="E157" s="151"/>
      <c r="F157" s="24"/>
      <c r="G157" s="16"/>
      <c r="H157" s="16"/>
      <c r="I157" s="16"/>
    </row>
    <row r="158" spans="1:9" ht="13.05" customHeight="1" x14ac:dyDescent="0.25">
      <c r="A158" s="24"/>
      <c r="B158" s="149"/>
      <c r="C158" s="150"/>
      <c r="D158" s="150"/>
      <c r="E158" s="151"/>
      <c r="F158" s="24"/>
      <c r="G158" s="16"/>
      <c r="H158" s="16"/>
      <c r="I158" s="16"/>
    </row>
    <row r="159" spans="1:9" ht="13.05" customHeight="1" x14ac:dyDescent="0.25">
      <c r="A159" s="24"/>
      <c r="B159" s="149"/>
      <c r="C159" s="150"/>
      <c r="D159" s="150"/>
      <c r="E159" s="151"/>
      <c r="F159" s="24"/>
      <c r="G159" s="16"/>
      <c r="H159" s="16"/>
      <c r="I159" s="16"/>
    </row>
    <row r="160" spans="1:9" ht="13.05" customHeight="1" x14ac:dyDescent="0.25">
      <c r="A160" s="24"/>
      <c r="B160" s="149"/>
      <c r="C160" s="150"/>
      <c r="D160" s="150"/>
      <c r="E160" s="151"/>
      <c r="F160" s="24"/>
      <c r="G160" s="16"/>
      <c r="H160" s="16"/>
      <c r="I160" s="16"/>
    </row>
    <row r="161" spans="1:10" ht="13.05" customHeight="1" x14ac:dyDescent="0.25">
      <c r="A161" s="24"/>
      <c r="B161" s="149"/>
      <c r="C161" s="150"/>
      <c r="D161" s="150"/>
      <c r="E161" s="151"/>
      <c r="F161" s="24"/>
      <c r="G161" s="16"/>
      <c r="H161" s="16"/>
      <c r="I161" s="16"/>
    </row>
    <row r="162" spans="1:10" ht="13.05" customHeight="1" x14ac:dyDescent="0.25">
      <c r="A162" s="24"/>
      <c r="B162" s="149"/>
      <c r="C162" s="150"/>
      <c r="D162" s="150"/>
      <c r="E162" s="151"/>
      <c r="F162" s="24"/>
      <c r="G162" s="16"/>
      <c r="H162" s="16"/>
      <c r="I162" s="16"/>
    </row>
    <row r="163" spans="1:10" ht="13.05" customHeight="1" x14ac:dyDescent="0.25">
      <c r="A163" s="24"/>
      <c r="B163" s="149"/>
      <c r="C163" s="150"/>
      <c r="D163" s="150"/>
      <c r="E163" s="151"/>
      <c r="F163" s="24"/>
      <c r="G163" s="16"/>
      <c r="H163" s="16"/>
      <c r="I163" s="16"/>
    </row>
    <row r="164" spans="1:10" ht="13.05" customHeight="1" x14ac:dyDescent="0.25">
      <c r="A164" s="24"/>
      <c r="B164" s="149"/>
      <c r="C164" s="150"/>
      <c r="D164" s="150"/>
      <c r="E164" s="151"/>
      <c r="F164" s="24"/>
      <c r="G164" s="16"/>
      <c r="H164" s="16"/>
      <c r="I164" s="16"/>
    </row>
    <row r="165" spans="1:10" ht="18" customHeight="1" x14ac:dyDescent="0.25">
      <c r="A165" s="34" t="str">
        <f>"TOTAL FOR " &amp; UPPER("Section") &amp; "  C1.2 CARRIED FORWARD TO SUMMARY"</f>
        <v>TOTAL FOR SECTION  C1.2 CARRIED FORWARD TO SUMMARY</v>
      </c>
      <c r="B165" s="3"/>
      <c r="C165" s="3"/>
      <c r="D165" s="3"/>
      <c r="E165" s="3"/>
      <c r="F165" s="3"/>
      <c r="G165" s="3"/>
      <c r="H165" s="36"/>
      <c r="I165" s="35">
        <f>SUM(I8:I33)+SUM(I45:I70)+SUM(I82:I108)+SUM(I120:I164)</f>
        <v>17660000</v>
      </c>
    </row>
    <row r="166" spans="1:10" ht="15.9" customHeight="1" x14ac:dyDescent="0.3">
      <c r="A166" s="152" t="s">
        <v>4056</v>
      </c>
      <c r="B166" s="152"/>
      <c r="C166" s="152"/>
      <c r="D166" s="152"/>
      <c r="E166" s="152"/>
      <c r="F166" s="152"/>
      <c r="G166" s="152"/>
      <c r="H166" s="152"/>
      <c r="I166" s="152"/>
    </row>
    <row r="167" spans="1:10" ht="13.05" customHeight="1" x14ac:dyDescent="0.25">
      <c r="A167" s="2" t="str">
        <f>IF(D167="","","CONTRACT: ")</f>
        <v xml:space="preserve">CONTRACT: </v>
      </c>
      <c r="B167" s="2"/>
      <c r="C167" s="31"/>
      <c r="D167" s="2" t="s">
        <v>5904</v>
      </c>
      <c r="E167" s="2"/>
      <c r="F167" s="15"/>
      <c r="G167" s="15"/>
      <c r="H167" s="15"/>
      <c r="I167" s="30"/>
    </row>
    <row r="168" spans="1:10" ht="51" customHeight="1" x14ac:dyDescent="0.25">
      <c r="A168" s="14" t="str">
        <f>IF(D168="","","CONTRACT TITLE: ")</f>
        <v xml:space="preserve">CONTRACT TITLE: </v>
      </c>
      <c r="B168" s="14"/>
      <c r="C168" s="14"/>
      <c r="D168" s="131" t="s">
        <v>1101</v>
      </c>
      <c r="E168" s="131"/>
      <c r="F168" s="131"/>
      <c r="G168" s="131"/>
      <c r="H168" s="131"/>
      <c r="I168" s="131"/>
    </row>
    <row r="169" spans="1:10" ht="13.05" customHeight="1" x14ac:dyDescent="0.25">
      <c r="A169" s="2" t="str">
        <f>IF((C169&amp;E169)="","",UPPER("SCHEDULE:"))</f>
        <v>SCHEDULE:</v>
      </c>
      <c r="B169" s="2"/>
      <c r="C169" s="23" t="s">
        <v>729</v>
      </c>
      <c r="D169" s="33"/>
      <c r="E169" s="136" t="s">
        <v>3719</v>
      </c>
      <c r="F169" s="136"/>
      <c r="G169" s="136"/>
      <c r="H169" s="136"/>
      <c r="I169" s="136"/>
    </row>
    <row r="170" spans="1:10" ht="13.05" customHeight="1" x14ac:dyDescent="0.25">
      <c r="A170" s="2" t="str">
        <f>IF((C170&amp;E170)="","","SERIES:")</f>
        <v>SERIES:</v>
      </c>
      <c r="B170" s="2"/>
      <c r="C170" s="23" t="s">
        <v>4041</v>
      </c>
      <c r="D170" s="23"/>
      <c r="E170" s="136" t="s">
        <v>1100</v>
      </c>
      <c r="F170" s="136"/>
      <c r="G170" s="136"/>
      <c r="H170" s="136"/>
      <c r="I170" s="136"/>
    </row>
    <row r="171" spans="1:10" ht="13.05" customHeight="1" x14ac:dyDescent="0.25">
      <c r="A171" s="2" t="str">
        <f>IF((C171&amp;E171)="","","SECTION:")</f>
        <v>SECTION:</v>
      </c>
      <c r="B171" s="2"/>
      <c r="C171" s="23" t="s">
        <v>4057</v>
      </c>
      <c r="D171" s="23"/>
      <c r="E171" s="137" t="s">
        <v>1482</v>
      </c>
      <c r="F171" s="137"/>
      <c r="G171" s="137"/>
      <c r="H171" s="137"/>
      <c r="I171" s="137"/>
    </row>
    <row r="172" spans="1:10" ht="28.5" customHeight="1" x14ac:dyDescent="0.25">
      <c r="A172" s="1" t="s">
        <v>2</v>
      </c>
      <c r="B172" s="138" t="s">
        <v>385</v>
      </c>
      <c r="C172" s="138"/>
      <c r="D172" s="138"/>
      <c r="E172" s="138"/>
      <c r="F172" s="1" t="s">
        <v>1</v>
      </c>
      <c r="G172" s="1" t="s">
        <v>2989</v>
      </c>
      <c r="H172" s="1" t="s">
        <v>1469</v>
      </c>
      <c r="I172" s="1" t="s">
        <v>3358</v>
      </c>
      <c r="J172" s="32" t="s">
        <v>2243</v>
      </c>
    </row>
    <row r="173" spans="1:10" ht="4.5" customHeight="1" x14ac:dyDescent="0.25">
      <c r="A173" s="5"/>
      <c r="B173" s="139"/>
      <c r="C173" s="140"/>
      <c r="D173" s="140"/>
      <c r="E173" s="141"/>
      <c r="F173" s="5"/>
      <c r="G173" s="5"/>
      <c r="H173" s="5"/>
      <c r="I173" s="5"/>
    </row>
    <row r="174" spans="1:10" ht="22.05" customHeight="1" x14ac:dyDescent="0.25">
      <c r="A174" s="19" t="s">
        <v>19</v>
      </c>
      <c r="B174" s="142" t="s">
        <v>2609</v>
      </c>
      <c r="C174" s="143"/>
      <c r="D174" s="143"/>
      <c r="E174" s="143"/>
      <c r="F174" s="21" t="s">
        <v>0</v>
      </c>
      <c r="G174" s="20"/>
      <c r="H174" s="4"/>
      <c r="I174" s="4"/>
      <c r="J174" s="18" t="s">
        <v>2249</v>
      </c>
    </row>
    <row r="175" spans="1:10" ht="22.05" customHeight="1" x14ac:dyDescent="0.25">
      <c r="A175" s="9" t="s">
        <v>0</v>
      </c>
      <c r="B175" s="12" t="s">
        <v>1114</v>
      </c>
      <c r="C175" s="144" t="s">
        <v>3005</v>
      </c>
      <c r="D175" s="144"/>
      <c r="E175" s="144"/>
      <c r="F175" s="7" t="s">
        <v>2599</v>
      </c>
      <c r="G175" s="6">
        <v>1</v>
      </c>
      <c r="H175" s="13">
        <v>0</v>
      </c>
      <c r="I175" s="10">
        <f t="shared" ref="I175:I176" si="9">ROUND(G175 * H175,2)</f>
        <v>0</v>
      </c>
      <c r="J175" s="8" t="s">
        <v>5535</v>
      </c>
    </row>
    <row r="176" spans="1:10" ht="22.05" customHeight="1" x14ac:dyDescent="0.25">
      <c r="A176" s="9" t="s">
        <v>0</v>
      </c>
      <c r="B176" s="12" t="s">
        <v>2613</v>
      </c>
      <c r="C176" s="144" t="s">
        <v>3369</v>
      </c>
      <c r="D176" s="144"/>
      <c r="E176" s="144"/>
      <c r="F176" s="7" t="s">
        <v>2599</v>
      </c>
      <c r="G176" s="6">
        <v>1</v>
      </c>
      <c r="H176" s="13">
        <v>0</v>
      </c>
      <c r="I176" s="10">
        <f t="shared" si="9"/>
        <v>0</v>
      </c>
      <c r="J176" s="8" t="s">
        <v>1106</v>
      </c>
    </row>
    <row r="177" spans="1:10" ht="22.05" customHeight="1" x14ac:dyDescent="0.25">
      <c r="A177" s="28" t="s">
        <v>0</v>
      </c>
      <c r="B177" s="29" t="s">
        <v>4058</v>
      </c>
      <c r="C177" s="147" t="s">
        <v>4836</v>
      </c>
      <c r="D177" s="147"/>
      <c r="E177" s="147"/>
      <c r="F177" s="26" t="s">
        <v>0</v>
      </c>
      <c r="G177" s="27"/>
      <c r="H177" s="11"/>
      <c r="I177" s="11"/>
      <c r="J177" s="25" t="s">
        <v>1483</v>
      </c>
    </row>
    <row r="178" spans="1:10" ht="22.05" customHeight="1" x14ac:dyDescent="0.25">
      <c r="A178" s="9" t="s">
        <v>0</v>
      </c>
      <c r="B178" s="12" t="s">
        <v>0</v>
      </c>
      <c r="C178" s="17" t="s">
        <v>4044</v>
      </c>
      <c r="D178" s="144" t="s">
        <v>4434</v>
      </c>
      <c r="E178" s="144"/>
      <c r="F178" s="7" t="s">
        <v>3</v>
      </c>
      <c r="G178" s="6">
        <v>5</v>
      </c>
      <c r="H178" s="13">
        <v>0</v>
      </c>
      <c r="I178" s="10">
        <f t="shared" ref="I178:I179" si="10">ROUND(G178 * H178,2)</f>
        <v>0</v>
      </c>
      <c r="J178" s="8" t="s">
        <v>1484</v>
      </c>
    </row>
    <row r="179" spans="1:10" ht="22.05" customHeight="1" x14ac:dyDescent="0.25">
      <c r="A179" s="9" t="s">
        <v>0</v>
      </c>
      <c r="B179" s="12" t="s">
        <v>0</v>
      </c>
      <c r="C179" s="17" t="s">
        <v>2601</v>
      </c>
      <c r="D179" s="144" t="s">
        <v>1112</v>
      </c>
      <c r="E179" s="144"/>
      <c r="F179" s="7" t="s">
        <v>3</v>
      </c>
      <c r="G179" s="6">
        <v>48</v>
      </c>
      <c r="H179" s="13">
        <v>0</v>
      </c>
      <c r="I179" s="10">
        <f t="shared" si="10"/>
        <v>0</v>
      </c>
      <c r="J179" s="8" t="s">
        <v>4059</v>
      </c>
    </row>
    <row r="180" spans="1:10" ht="22.05" customHeight="1" x14ac:dyDescent="0.25">
      <c r="A180" s="28" t="s">
        <v>0</v>
      </c>
      <c r="B180" s="29" t="s">
        <v>20</v>
      </c>
      <c r="C180" s="147" t="s">
        <v>3006</v>
      </c>
      <c r="D180" s="147"/>
      <c r="E180" s="147"/>
      <c r="F180" s="26" t="s">
        <v>0</v>
      </c>
      <c r="G180" s="27"/>
      <c r="H180" s="11"/>
      <c r="I180" s="11"/>
      <c r="J180" s="25" t="s">
        <v>3004</v>
      </c>
    </row>
    <row r="181" spans="1:10" ht="22.05" customHeight="1" x14ac:dyDescent="0.25">
      <c r="A181" s="9" t="s">
        <v>0</v>
      </c>
      <c r="B181" s="12" t="s">
        <v>0</v>
      </c>
      <c r="C181" s="17" t="s">
        <v>4044</v>
      </c>
      <c r="D181" s="144" t="s">
        <v>2250</v>
      </c>
      <c r="E181" s="144"/>
      <c r="F181" s="7" t="s">
        <v>4039</v>
      </c>
      <c r="G181" s="6">
        <v>1</v>
      </c>
      <c r="H181" s="13">
        <v>0</v>
      </c>
      <c r="I181" s="10">
        <f t="shared" ref="I181:I183" si="11">ROUND(G181 * H181,2)</f>
        <v>0</v>
      </c>
      <c r="J181" s="8" t="s">
        <v>2612</v>
      </c>
    </row>
    <row r="182" spans="1:10" ht="22.05" customHeight="1" x14ac:dyDescent="0.25">
      <c r="A182" s="9" t="s">
        <v>0</v>
      </c>
      <c r="B182" s="12" t="s">
        <v>0</v>
      </c>
      <c r="C182" s="17" t="s">
        <v>2601</v>
      </c>
      <c r="D182" s="144" t="s">
        <v>3370</v>
      </c>
      <c r="E182" s="144"/>
      <c r="F182" s="7" t="s">
        <v>4039</v>
      </c>
      <c r="G182" s="6">
        <v>1</v>
      </c>
      <c r="H182" s="13">
        <v>0</v>
      </c>
      <c r="I182" s="10">
        <f t="shared" si="11"/>
        <v>0</v>
      </c>
      <c r="J182" s="8" t="s">
        <v>5536</v>
      </c>
    </row>
    <row r="183" spans="1:10" ht="22.05" customHeight="1" x14ac:dyDescent="0.25">
      <c r="A183" s="9" t="s">
        <v>0</v>
      </c>
      <c r="B183" s="12" t="s">
        <v>0</v>
      </c>
      <c r="C183" s="17" t="s">
        <v>1107</v>
      </c>
      <c r="D183" s="144" t="s">
        <v>3728</v>
      </c>
      <c r="E183" s="144"/>
      <c r="F183" s="7" t="s">
        <v>3</v>
      </c>
      <c r="G183" s="6">
        <v>8</v>
      </c>
      <c r="H183" s="13">
        <v>0</v>
      </c>
      <c r="I183" s="10">
        <f t="shared" si="11"/>
        <v>0</v>
      </c>
      <c r="J183" s="8" t="s">
        <v>1885</v>
      </c>
    </row>
    <row r="184" spans="1:10" ht="22.05" customHeight="1" x14ac:dyDescent="0.25">
      <c r="A184" s="9" t="s">
        <v>0</v>
      </c>
      <c r="B184" s="12" t="s">
        <v>0</v>
      </c>
      <c r="C184" s="17" t="s">
        <v>5528</v>
      </c>
      <c r="D184" s="144" t="s">
        <v>21</v>
      </c>
      <c r="E184" s="144"/>
      <c r="F184" s="7" t="s">
        <v>2608</v>
      </c>
      <c r="G184" s="6">
        <v>1</v>
      </c>
      <c r="H184" s="40">
        <v>10000000</v>
      </c>
      <c r="I184" s="10">
        <v>10000000</v>
      </c>
      <c r="J184" s="8" t="s">
        <v>740</v>
      </c>
    </row>
    <row r="185" spans="1:10" ht="22.05" customHeight="1" x14ac:dyDescent="0.25">
      <c r="A185" s="28" t="s">
        <v>0</v>
      </c>
      <c r="B185" s="29" t="s">
        <v>1486</v>
      </c>
      <c r="C185" s="147" t="s">
        <v>22</v>
      </c>
      <c r="D185" s="147"/>
      <c r="E185" s="147"/>
      <c r="F185" s="26" t="s">
        <v>0</v>
      </c>
      <c r="G185" s="27"/>
      <c r="H185" s="11"/>
      <c r="I185" s="11"/>
      <c r="J185" s="25" t="s">
        <v>1886</v>
      </c>
    </row>
    <row r="186" spans="1:10" ht="22.05" customHeight="1" x14ac:dyDescent="0.25">
      <c r="A186" s="9" t="s">
        <v>0</v>
      </c>
      <c r="B186" s="12" t="s">
        <v>0</v>
      </c>
      <c r="C186" s="17" t="s">
        <v>4044</v>
      </c>
      <c r="D186" s="144" t="s">
        <v>4060</v>
      </c>
      <c r="E186" s="144"/>
      <c r="F186" s="7" t="s">
        <v>3</v>
      </c>
      <c r="G186" s="6">
        <v>53</v>
      </c>
      <c r="H186" s="13">
        <v>0</v>
      </c>
      <c r="I186" s="10">
        <f t="shared" ref="I186:I187" si="12">ROUND(G186 * H186,2)</f>
        <v>0</v>
      </c>
      <c r="J186" s="8" t="s">
        <v>1485</v>
      </c>
    </row>
    <row r="187" spans="1:10" ht="22.05" customHeight="1" x14ac:dyDescent="0.25">
      <c r="A187" s="9" t="s">
        <v>0</v>
      </c>
      <c r="B187" s="12" t="s">
        <v>0</v>
      </c>
      <c r="C187" s="17" t="s">
        <v>2601</v>
      </c>
      <c r="D187" s="144" t="s">
        <v>741</v>
      </c>
      <c r="E187" s="144"/>
      <c r="F187" s="7" t="s">
        <v>3</v>
      </c>
      <c r="G187" s="6">
        <v>53</v>
      </c>
      <c r="H187" s="13">
        <v>0</v>
      </c>
      <c r="I187" s="10">
        <f t="shared" si="12"/>
        <v>0</v>
      </c>
      <c r="J187" s="8" t="s">
        <v>4837</v>
      </c>
    </row>
    <row r="188" spans="1:10" ht="22.05" customHeight="1" x14ac:dyDescent="0.25">
      <c r="A188" s="28" t="s">
        <v>0</v>
      </c>
      <c r="B188" s="29" t="s">
        <v>3008</v>
      </c>
      <c r="C188" s="147" t="s">
        <v>3009</v>
      </c>
      <c r="D188" s="147"/>
      <c r="E188" s="147"/>
      <c r="F188" s="26" t="s">
        <v>0</v>
      </c>
      <c r="G188" s="27"/>
      <c r="H188" s="11"/>
      <c r="I188" s="11"/>
      <c r="J188" s="25" t="s">
        <v>1487</v>
      </c>
    </row>
    <row r="189" spans="1:10" ht="33.15" customHeight="1" x14ac:dyDescent="0.25">
      <c r="A189" s="9" t="s">
        <v>0</v>
      </c>
      <c r="B189" s="12" t="s">
        <v>0</v>
      </c>
      <c r="C189" s="17" t="s">
        <v>4044</v>
      </c>
      <c r="D189" s="144" t="s">
        <v>742</v>
      </c>
      <c r="E189" s="144"/>
      <c r="F189" s="7" t="s">
        <v>3</v>
      </c>
      <c r="G189" s="6">
        <v>53</v>
      </c>
      <c r="H189" s="13">
        <v>0</v>
      </c>
      <c r="I189" s="10">
        <f t="shared" ref="I189:I190" si="13">ROUND(G189 * H189,2)</f>
        <v>0</v>
      </c>
      <c r="J189" s="8" t="s">
        <v>1115</v>
      </c>
    </row>
    <row r="190" spans="1:10" ht="22.05" customHeight="1" x14ac:dyDescent="0.25">
      <c r="A190" s="9" t="s">
        <v>5538</v>
      </c>
      <c r="B190" s="145" t="s">
        <v>3371</v>
      </c>
      <c r="C190" s="146"/>
      <c r="D190" s="146"/>
      <c r="E190" s="146"/>
      <c r="F190" s="7" t="s">
        <v>4435</v>
      </c>
      <c r="G190" s="6">
        <v>20</v>
      </c>
      <c r="H190" s="13">
        <v>0</v>
      </c>
      <c r="I190" s="10">
        <f t="shared" si="13"/>
        <v>0</v>
      </c>
      <c r="J190" s="8" t="s">
        <v>1887</v>
      </c>
    </row>
    <row r="191" spans="1:10" ht="13.05" customHeight="1" x14ac:dyDescent="0.25">
      <c r="A191" s="24"/>
      <c r="B191" s="149"/>
      <c r="C191" s="150"/>
      <c r="D191" s="150"/>
      <c r="E191" s="151"/>
      <c r="F191" s="24"/>
      <c r="G191" s="16"/>
      <c r="H191" s="16"/>
      <c r="I191" s="16"/>
    </row>
    <row r="192" spans="1:10"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13.05" customHeight="1" x14ac:dyDescent="0.25">
      <c r="A206" s="24"/>
      <c r="B206" s="149"/>
      <c r="C206" s="150"/>
      <c r="D206" s="150"/>
      <c r="E206" s="151"/>
      <c r="F206" s="24"/>
      <c r="G206" s="16"/>
      <c r="H206" s="16"/>
      <c r="I206" s="16"/>
    </row>
    <row r="207" spans="1:9" ht="13.05" customHeight="1" x14ac:dyDescent="0.25">
      <c r="A207" s="24"/>
      <c r="B207" s="149"/>
      <c r="C207" s="150"/>
      <c r="D207" s="150"/>
      <c r="E207" s="151"/>
      <c r="F207" s="24"/>
      <c r="G207" s="16"/>
      <c r="H207" s="16"/>
      <c r="I207" s="16"/>
    </row>
    <row r="208" spans="1:9" ht="13.05" customHeight="1" x14ac:dyDescent="0.25">
      <c r="A208" s="24"/>
      <c r="B208" s="149"/>
      <c r="C208" s="150"/>
      <c r="D208" s="150"/>
      <c r="E208" s="151"/>
      <c r="F208" s="24"/>
      <c r="G208" s="16"/>
      <c r="H208" s="16"/>
      <c r="I208" s="16"/>
    </row>
    <row r="209" spans="1:10" ht="6.45" customHeight="1" x14ac:dyDescent="0.25">
      <c r="A209" s="24"/>
      <c r="B209" s="149"/>
      <c r="C209" s="150"/>
      <c r="D209" s="150"/>
      <c r="E209" s="151"/>
      <c r="F209" s="24"/>
      <c r="G209" s="16"/>
      <c r="H209" s="16"/>
      <c r="I209" s="16"/>
    </row>
    <row r="210" spans="1:10" ht="18" customHeight="1" x14ac:dyDescent="0.25">
      <c r="A210" s="34" t="str">
        <f>"TOTAL FOR " &amp; UPPER("Section") &amp; "  C1.3 CARRIED FORWARD TO SUMMARY"</f>
        <v>TOTAL FOR SECTION  C1.3 CARRIED FORWARD TO SUMMARY</v>
      </c>
      <c r="B210" s="3"/>
      <c r="C210" s="3"/>
      <c r="D210" s="3"/>
      <c r="E210" s="3"/>
      <c r="F210" s="3"/>
      <c r="G210" s="3"/>
      <c r="H210" s="36"/>
      <c r="I210" s="35">
        <f>SUM(I174:I209)</f>
        <v>10000000</v>
      </c>
    </row>
    <row r="211" spans="1:10" ht="15.9" customHeight="1" x14ac:dyDescent="0.3">
      <c r="A211" s="152" t="s">
        <v>5537</v>
      </c>
      <c r="B211" s="152"/>
      <c r="C211" s="152"/>
      <c r="D211" s="152"/>
      <c r="E211" s="152"/>
      <c r="F211" s="152"/>
      <c r="G211" s="152"/>
      <c r="H211" s="152"/>
      <c r="I211" s="152"/>
    </row>
    <row r="212" spans="1:10" ht="13.05" customHeight="1" x14ac:dyDescent="0.25">
      <c r="A212" s="2" t="str">
        <f>IF(D212="","","CONTRACT: ")</f>
        <v xml:space="preserve">CONTRACT: </v>
      </c>
      <c r="B212" s="2"/>
      <c r="C212" s="31"/>
      <c r="D212" s="2" t="s">
        <v>5904</v>
      </c>
      <c r="E212" s="2"/>
      <c r="F212" s="15"/>
      <c r="G212" s="15"/>
      <c r="H212" s="15"/>
      <c r="I212" s="30"/>
    </row>
    <row r="213" spans="1:10" ht="51" customHeight="1" x14ac:dyDescent="0.25">
      <c r="A213" s="14" t="str">
        <f>IF(D213="","","CONTRACT TITLE: ")</f>
        <v xml:space="preserve">CONTRACT TITLE: </v>
      </c>
      <c r="B213" s="14"/>
      <c r="C213" s="14"/>
      <c r="D213" s="131" t="s">
        <v>1101</v>
      </c>
      <c r="E213" s="131"/>
      <c r="F213" s="131"/>
      <c r="G213" s="131"/>
      <c r="H213" s="131"/>
      <c r="I213" s="131"/>
    </row>
    <row r="214" spans="1:10" ht="13.05" customHeight="1" x14ac:dyDescent="0.25">
      <c r="A214" s="2" t="str">
        <f>IF((C214&amp;E214)="","",UPPER("SCHEDULE:"))</f>
        <v>SCHEDULE:</v>
      </c>
      <c r="B214" s="2"/>
      <c r="C214" s="23" t="s">
        <v>729</v>
      </c>
      <c r="D214" s="33"/>
      <c r="E214" s="136" t="s">
        <v>3719</v>
      </c>
      <c r="F214" s="136"/>
      <c r="G214" s="136"/>
      <c r="H214" s="136"/>
      <c r="I214" s="136"/>
    </row>
    <row r="215" spans="1:10" ht="13.05" customHeight="1" x14ac:dyDescent="0.25">
      <c r="A215" s="2" t="str">
        <f>IF((C215&amp;E215)="","","SERIES:")</f>
        <v>SERIES:</v>
      </c>
      <c r="B215" s="2"/>
      <c r="C215" s="23" t="s">
        <v>4041</v>
      </c>
      <c r="D215" s="23"/>
      <c r="E215" s="136" t="s">
        <v>1100</v>
      </c>
      <c r="F215" s="136"/>
      <c r="G215" s="136"/>
      <c r="H215" s="136"/>
      <c r="I215" s="136"/>
    </row>
    <row r="216" spans="1:10" ht="13.05" customHeight="1" x14ac:dyDescent="0.25">
      <c r="A216" s="2" t="str">
        <f>IF((C216&amp;E216)="","","SECTION:")</f>
        <v>SECTION:</v>
      </c>
      <c r="B216" s="2"/>
      <c r="C216" s="23" t="s">
        <v>5539</v>
      </c>
      <c r="D216" s="23"/>
      <c r="E216" s="137" t="s">
        <v>5540</v>
      </c>
      <c r="F216" s="137"/>
      <c r="G216" s="137"/>
      <c r="H216" s="137"/>
      <c r="I216" s="137"/>
    </row>
    <row r="217" spans="1:10" ht="28.5" customHeight="1" x14ac:dyDescent="0.25">
      <c r="A217" s="1" t="s">
        <v>2</v>
      </c>
      <c r="B217" s="138" t="s">
        <v>385</v>
      </c>
      <c r="C217" s="138"/>
      <c r="D217" s="138"/>
      <c r="E217" s="138"/>
      <c r="F217" s="1" t="s">
        <v>1</v>
      </c>
      <c r="G217" s="1" t="s">
        <v>2989</v>
      </c>
      <c r="H217" s="1" t="s">
        <v>1469</v>
      </c>
      <c r="I217" s="1" t="s">
        <v>3358</v>
      </c>
      <c r="J217" s="32" t="s">
        <v>2243</v>
      </c>
    </row>
    <row r="218" spans="1:10" ht="4.5" customHeight="1" x14ac:dyDescent="0.25">
      <c r="A218" s="5"/>
      <c r="B218" s="139"/>
      <c r="C218" s="140"/>
      <c r="D218" s="140"/>
      <c r="E218" s="141"/>
      <c r="F218" s="5"/>
      <c r="G218" s="5"/>
      <c r="H218" s="5"/>
      <c r="I218" s="5"/>
    </row>
    <row r="219" spans="1:10" ht="22.05" customHeight="1" x14ac:dyDescent="0.25">
      <c r="A219" s="19" t="s">
        <v>1118</v>
      </c>
      <c r="B219" s="142" t="s">
        <v>5541</v>
      </c>
      <c r="C219" s="143"/>
      <c r="D219" s="143"/>
      <c r="E219" s="143"/>
      <c r="F219" s="21" t="s">
        <v>0</v>
      </c>
      <c r="G219" s="20"/>
      <c r="H219" s="4"/>
      <c r="I219" s="4"/>
      <c r="J219" s="18" t="s">
        <v>3373</v>
      </c>
    </row>
    <row r="220" spans="1:10" ht="22.05" customHeight="1" x14ac:dyDescent="0.25">
      <c r="A220" s="9" t="s">
        <v>0</v>
      </c>
      <c r="B220" s="12" t="s">
        <v>745</v>
      </c>
      <c r="C220" s="144" t="s">
        <v>2611</v>
      </c>
      <c r="D220" s="144"/>
      <c r="E220" s="144"/>
      <c r="F220" s="7" t="s">
        <v>4435</v>
      </c>
      <c r="G220" s="6">
        <v>500</v>
      </c>
      <c r="H220" s="13">
        <v>0</v>
      </c>
      <c r="I220" s="10">
        <f t="shared" ref="I220:I226" si="14">ROUND(G220 * H220,2)</f>
        <v>0</v>
      </c>
      <c r="J220" s="8" t="s">
        <v>4436</v>
      </c>
    </row>
    <row r="221" spans="1:10" ht="22.05" customHeight="1" x14ac:dyDescent="0.25">
      <c r="A221" s="9" t="s">
        <v>0</v>
      </c>
      <c r="B221" s="12" t="s">
        <v>2251</v>
      </c>
      <c r="C221" s="144" t="s">
        <v>4838</v>
      </c>
      <c r="D221" s="144"/>
      <c r="E221" s="144"/>
      <c r="F221" s="7" t="s">
        <v>4435</v>
      </c>
      <c r="G221" s="6">
        <v>500</v>
      </c>
      <c r="H221" s="13">
        <v>0</v>
      </c>
      <c r="I221" s="10">
        <f t="shared" si="14"/>
        <v>0</v>
      </c>
      <c r="J221" s="8" t="s">
        <v>1888</v>
      </c>
    </row>
    <row r="222" spans="1:10" ht="22.05" customHeight="1" x14ac:dyDescent="0.25">
      <c r="A222" s="9" t="s">
        <v>0</v>
      </c>
      <c r="B222" s="12" t="s">
        <v>3727</v>
      </c>
      <c r="C222" s="144" t="s">
        <v>4437</v>
      </c>
      <c r="D222" s="144"/>
      <c r="E222" s="144"/>
      <c r="F222" s="7" t="s">
        <v>4435</v>
      </c>
      <c r="G222" s="6">
        <v>300</v>
      </c>
      <c r="H222" s="13">
        <v>0</v>
      </c>
      <c r="I222" s="10">
        <f t="shared" si="14"/>
        <v>0</v>
      </c>
      <c r="J222" s="8" t="s">
        <v>3729</v>
      </c>
    </row>
    <row r="223" spans="1:10" ht="22.05" customHeight="1" x14ac:dyDescent="0.25">
      <c r="A223" s="9" t="s">
        <v>0</v>
      </c>
      <c r="B223" s="12" t="s">
        <v>5160</v>
      </c>
      <c r="C223" s="144" t="s">
        <v>4839</v>
      </c>
      <c r="D223" s="144"/>
      <c r="E223" s="144"/>
      <c r="F223" s="7" t="s">
        <v>4435</v>
      </c>
      <c r="G223" s="6">
        <v>300</v>
      </c>
      <c r="H223" s="13">
        <v>0</v>
      </c>
      <c r="I223" s="10">
        <f t="shared" si="14"/>
        <v>0</v>
      </c>
      <c r="J223" s="8" t="s">
        <v>3731</v>
      </c>
    </row>
    <row r="224" spans="1:10" ht="22.05" customHeight="1" x14ac:dyDescent="0.25">
      <c r="A224" s="9" t="s">
        <v>0</v>
      </c>
      <c r="B224" s="12" t="s">
        <v>744</v>
      </c>
      <c r="C224" s="144" t="s">
        <v>2252</v>
      </c>
      <c r="D224" s="144"/>
      <c r="E224" s="144"/>
      <c r="F224" s="7" t="s">
        <v>4435</v>
      </c>
      <c r="G224" s="6">
        <v>100</v>
      </c>
      <c r="H224" s="13">
        <v>0</v>
      </c>
      <c r="I224" s="10">
        <f t="shared" si="14"/>
        <v>0</v>
      </c>
      <c r="J224" s="8" t="s">
        <v>3372</v>
      </c>
    </row>
    <row r="225" spans="1:10" ht="22.05" customHeight="1" x14ac:dyDescent="0.25">
      <c r="A225" s="9" t="s">
        <v>0</v>
      </c>
      <c r="B225" s="12" t="s">
        <v>2253</v>
      </c>
      <c r="C225" s="144" t="s">
        <v>2614</v>
      </c>
      <c r="D225" s="144"/>
      <c r="E225" s="144"/>
      <c r="F225" s="7" t="s">
        <v>4039</v>
      </c>
      <c r="G225" s="6">
        <v>8</v>
      </c>
      <c r="H225" s="13">
        <v>0</v>
      </c>
      <c r="I225" s="10">
        <f t="shared" si="14"/>
        <v>0</v>
      </c>
      <c r="J225" s="8" t="s">
        <v>5542</v>
      </c>
    </row>
    <row r="226" spans="1:10" ht="22.05" customHeight="1" x14ac:dyDescent="0.25">
      <c r="A226" s="9" t="s">
        <v>0</v>
      </c>
      <c r="B226" s="12" t="s">
        <v>4061</v>
      </c>
      <c r="C226" s="144" t="s">
        <v>1489</v>
      </c>
      <c r="D226" s="144"/>
      <c r="E226" s="144"/>
      <c r="F226" s="7" t="s">
        <v>4039</v>
      </c>
      <c r="G226" s="6">
        <v>6</v>
      </c>
      <c r="H226" s="13">
        <v>0</v>
      </c>
      <c r="I226" s="10">
        <f t="shared" si="14"/>
        <v>0</v>
      </c>
      <c r="J226" s="8" t="s">
        <v>3374</v>
      </c>
    </row>
    <row r="227" spans="1:10" ht="22.05" customHeight="1" x14ac:dyDescent="0.25">
      <c r="A227" s="9" t="s">
        <v>0</v>
      </c>
      <c r="B227" s="12" t="s">
        <v>5161</v>
      </c>
      <c r="C227" s="144" t="s">
        <v>2616</v>
      </c>
      <c r="D227" s="144"/>
      <c r="E227" s="144"/>
      <c r="F227" s="7" t="s">
        <v>389</v>
      </c>
      <c r="G227" s="6">
        <v>1</v>
      </c>
      <c r="H227" s="40">
        <v>10000000</v>
      </c>
      <c r="I227" s="10">
        <v>10000000</v>
      </c>
      <c r="J227" s="8" t="s">
        <v>5543</v>
      </c>
    </row>
    <row r="228" spans="1:10" ht="33.15" customHeight="1" x14ac:dyDescent="0.25">
      <c r="A228" s="9" t="s">
        <v>0</v>
      </c>
      <c r="B228" s="12" t="s">
        <v>743</v>
      </c>
      <c r="C228" s="144" t="s">
        <v>3730</v>
      </c>
      <c r="D228" s="144"/>
      <c r="E228" s="144"/>
      <c r="F228" s="7" t="s">
        <v>3362</v>
      </c>
      <c r="G228" s="41">
        <f>ROUND(I227,2)</f>
        <v>10000000</v>
      </c>
      <c r="H228" s="42">
        <v>0</v>
      </c>
      <c r="I228" s="10">
        <f>ROUND(G228 * H228,2)</f>
        <v>0</v>
      </c>
      <c r="J228" s="8" t="s">
        <v>4438</v>
      </c>
    </row>
    <row r="229" spans="1:10" ht="22.05" customHeight="1" x14ac:dyDescent="0.25">
      <c r="A229" s="19" t="s">
        <v>2618</v>
      </c>
      <c r="B229" s="142" t="s">
        <v>4439</v>
      </c>
      <c r="C229" s="143"/>
      <c r="D229" s="143"/>
      <c r="E229" s="143"/>
      <c r="F229" s="21" t="s">
        <v>0</v>
      </c>
      <c r="G229" s="20"/>
      <c r="H229" s="4"/>
      <c r="I229" s="4"/>
      <c r="J229" s="18" t="s">
        <v>1889</v>
      </c>
    </row>
    <row r="230" spans="1:10" ht="22.05" customHeight="1" x14ac:dyDescent="0.25">
      <c r="A230" s="9" t="s">
        <v>0</v>
      </c>
      <c r="B230" s="12" t="s">
        <v>3733</v>
      </c>
      <c r="C230" s="144" t="s">
        <v>746</v>
      </c>
      <c r="D230" s="144"/>
      <c r="E230" s="144"/>
      <c r="F230" s="7" t="s">
        <v>4435</v>
      </c>
      <c r="G230" s="6">
        <v>40</v>
      </c>
      <c r="H230" s="13">
        <v>0</v>
      </c>
      <c r="I230" s="10">
        <f t="shared" ref="I230:I237" si="15">ROUND(G230 * H230,2)</f>
        <v>0</v>
      </c>
      <c r="J230" s="8" t="s">
        <v>23</v>
      </c>
    </row>
    <row r="231" spans="1:10" ht="22.05" customHeight="1" x14ac:dyDescent="0.25">
      <c r="A231" s="9" t="s">
        <v>0</v>
      </c>
      <c r="B231" s="12" t="s">
        <v>5162</v>
      </c>
      <c r="C231" s="144" t="s">
        <v>3375</v>
      </c>
      <c r="D231" s="144"/>
      <c r="E231" s="144"/>
      <c r="F231" s="7" t="s">
        <v>4435</v>
      </c>
      <c r="G231" s="6">
        <v>10</v>
      </c>
      <c r="H231" s="13">
        <v>0</v>
      </c>
      <c r="I231" s="10">
        <f t="shared" si="15"/>
        <v>0</v>
      </c>
      <c r="J231" s="8" t="s">
        <v>747</v>
      </c>
    </row>
    <row r="232" spans="1:10" ht="22.05" customHeight="1" x14ac:dyDescent="0.25">
      <c r="A232" s="9" t="s">
        <v>0</v>
      </c>
      <c r="B232" s="12" t="s">
        <v>748</v>
      </c>
      <c r="C232" s="144" t="s">
        <v>399</v>
      </c>
      <c r="D232" s="144"/>
      <c r="E232" s="144"/>
      <c r="F232" s="7" t="s">
        <v>4435</v>
      </c>
      <c r="G232" s="6">
        <v>50</v>
      </c>
      <c r="H232" s="13">
        <v>0</v>
      </c>
      <c r="I232" s="10">
        <f t="shared" si="15"/>
        <v>0</v>
      </c>
      <c r="J232" s="8" t="s">
        <v>2254</v>
      </c>
    </row>
    <row r="233" spans="1:10" ht="33.15" customHeight="1" x14ac:dyDescent="0.25">
      <c r="A233" s="9" t="s">
        <v>0</v>
      </c>
      <c r="B233" s="12" t="s">
        <v>2255</v>
      </c>
      <c r="C233" s="144" t="s">
        <v>1117</v>
      </c>
      <c r="D233" s="144"/>
      <c r="E233" s="144"/>
      <c r="F233" s="7" t="s">
        <v>4435</v>
      </c>
      <c r="G233" s="6">
        <v>10</v>
      </c>
      <c r="H233" s="13">
        <v>0</v>
      </c>
      <c r="I233" s="10">
        <f t="shared" si="15"/>
        <v>0</v>
      </c>
      <c r="J233" s="8" t="s">
        <v>3734</v>
      </c>
    </row>
    <row r="234" spans="1:10" ht="33.15" customHeight="1" x14ac:dyDescent="0.25">
      <c r="A234" s="9" t="s">
        <v>0</v>
      </c>
      <c r="B234" s="12" t="s">
        <v>3732</v>
      </c>
      <c r="C234" s="144" t="s">
        <v>3010</v>
      </c>
      <c r="D234" s="144"/>
      <c r="E234" s="144"/>
      <c r="F234" s="7" t="s">
        <v>4435</v>
      </c>
      <c r="G234" s="6">
        <v>5</v>
      </c>
      <c r="H234" s="13">
        <v>0</v>
      </c>
      <c r="I234" s="10">
        <f t="shared" si="15"/>
        <v>0</v>
      </c>
      <c r="J234" s="8" t="s">
        <v>400</v>
      </c>
    </row>
    <row r="235" spans="1:10" ht="22.05" customHeight="1" x14ac:dyDescent="0.25">
      <c r="A235" s="9" t="s">
        <v>0</v>
      </c>
      <c r="B235" s="12" t="s">
        <v>1120</v>
      </c>
      <c r="C235" s="144" t="s">
        <v>1490</v>
      </c>
      <c r="D235" s="144"/>
      <c r="E235" s="144"/>
      <c r="F235" s="7" t="s">
        <v>4435</v>
      </c>
      <c r="G235" s="6">
        <v>50</v>
      </c>
      <c r="H235" s="13">
        <v>0</v>
      </c>
      <c r="I235" s="10">
        <f t="shared" si="15"/>
        <v>0</v>
      </c>
      <c r="J235" s="8" t="s">
        <v>4440</v>
      </c>
    </row>
    <row r="236" spans="1:10" ht="22.05" customHeight="1" x14ac:dyDescent="0.25">
      <c r="A236" s="9" t="s">
        <v>0</v>
      </c>
      <c r="B236" s="12" t="s">
        <v>2619</v>
      </c>
      <c r="C236" s="144" t="s">
        <v>1491</v>
      </c>
      <c r="D236" s="144"/>
      <c r="E236" s="144"/>
      <c r="F236" s="7" t="s">
        <v>4435</v>
      </c>
      <c r="G236" s="6">
        <v>10</v>
      </c>
      <c r="H236" s="13">
        <v>0</v>
      </c>
      <c r="I236" s="10">
        <f t="shared" si="15"/>
        <v>0</v>
      </c>
      <c r="J236" s="8" t="s">
        <v>1488</v>
      </c>
    </row>
    <row r="237" spans="1:10" ht="22.05" customHeight="1" x14ac:dyDescent="0.25">
      <c r="A237" s="9" t="s">
        <v>0</v>
      </c>
      <c r="B237" s="12" t="s">
        <v>4062</v>
      </c>
      <c r="C237" s="144" t="s">
        <v>5163</v>
      </c>
      <c r="D237" s="144"/>
      <c r="E237" s="144"/>
      <c r="F237" s="7" t="s">
        <v>4435</v>
      </c>
      <c r="G237" s="6">
        <v>10</v>
      </c>
      <c r="H237" s="13">
        <v>0</v>
      </c>
      <c r="I237" s="10">
        <f t="shared" si="15"/>
        <v>0</v>
      </c>
      <c r="J237" s="8" t="s">
        <v>5164</v>
      </c>
    </row>
    <row r="238" spans="1:10" ht="22.05" customHeight="1" x14ac:dyDescent="0.25">
      <c r="A238" s="19" t="s">
        <v>4063</v>
      </c>
      <c r="B238" s="142" t="s">
        <v>401</v>
      </c>
      <c r="C238" s="143"/>
      <c r="D238" s="143"/>
      <c r="E238" s="143"/>
      <c r="F238" s="21" t="s">
        <v>0</v>
      </c>
      <c r="G238" s="20"/>
      <c r="H238" s="4"/>
      <c r="I238" s="4"/>
      <c r="J238" s="18" t="s">
        <v>5544</v>
      </c>
    </row>
    <row r="239" spans="1:10" ht="22.05" customHeight="1" x14ac:dyDescent="0.25">
      <c r="A239" s="9" t="s">
        <v>0</v>
      </c>
      <c r="B239" s="12" t="s">
        <v>749</v>
      </c>
      <c r="C239" s="144" t="s">
        <v>4840</v>
      </c>
      <c r="D239" s="144"/>
      <c r="E239" s="144"/>
      <c r="F239" s="7" t="s">
        <v>4039</v>
      </c>
      <c r="G239" s="6">
        <v>20</v>
      </c>
      <c r="H239" s="13">
        <v>0</v>
      </c>
      <c r="I239" s="10">
        <f t="shared" ref="I239:I244" si="16">ROUND(G239 * H239,2)</f>
        <v>0</v>
      </c>
      <c r="J239" s="8" t="s">
        <v>1492</v>
      </c>
    </row>
    <row r="240" spans="1:10" ht="22.05" customHeight="1" x14ac:dyDescent="0.25">
      <c r="A240" s="9" t="s">
        <v>0</v>
      </c>
      <c r="B240" s="12" t="s">
        <v>2256</v>
      </c>
      <c r="C240" s="144" t="s">
        <v>24</v>
      </c>
      <c r="D240" s="144"/>
      <c r="E240" s="144"/>
      <c r="F240" s="7" t="s">
        <v>4039</v>
      </c>
      <c r="G240" s="6">
        <v>20</v>
      </c>
      <c r="H240" s="13">
        <v>0</v>
      </c>
      <c r="I240" s="10">
        <f t="shared" si="16"/>
        <v>0</v>
      </c>
      <c r="J240" s="8" t="s">
        <v>3376</v>
      </c>
    </row>
    <row r="241" spans="1:10" ht="22.05" customHeight="1" x14ac:dyDescent="0.25">
      <c r="A241" s="9" t="s">
        <v>0</v>
      </c>
      <c r="B241" s="12" t="s">
        <v>3735</v>
      </c>
      <c r="C241" s="144" t="s">
        <v>4064</v>
      </c>
      <c r="D241" s="144"/>
      <c r="E241" s="144"/>
      <c r="F241" s="7" t="s">
        <v>4039</v>
      </c>
      <c r="G241" s="6">
        <v>10</v>
      </c>
      <c r="H241" s="13">
        <v>0</v>
      </c>
      <c r="I241" s="10">
        <f t="shared" si="16"/>
        <v>0</v>
      </c>
      <c r="J241" s="8" t="s">
        <v>750</v>
      </c>
    </row>
    <row r="242" spans="1:10" ht="22.05" customHeight="1" x14ac:dyDescent="0.25">
      <c r="A242" s="9" t="s">
        <v>0</v>
      </c>
      <c r="B242" s="12" t="s">
        <v>5165</v>
      </c>
      <c r="C242" s="144" t="s">
        <v>4065</v>
      </c>
      <c r="D242" s="144"/>
      <c r="E242" s="144"/>
      <c r="F242" s="7" t="s">
        <v>4039</v>
      </c>
      <c r="G242" s="6">
        <v>12</v>
      </c>
      <c r="H242" s="13">
        <v>0</v>
      </c>
      <c r="I242" s="10">
        <f t="shared" si="16"/>
        <v>0</v>
      </c>
      <c r="J242" s="8" t="s">
        <v>751</v>
      </c>
    </row>
    <row r="243" spans="1:10" ht="33.15" customHeight="1" x14ac:dyDescent="0.25">
      <c r="A243" s="9" t="s">
        <v>0</v>
      </c>
      <c r="B243" s="12" t="s">
        <v>752</v>
      </c>
      <c r="C243" s="144" t="s">
        <v>5166</v>
      </c>
      <c r="D243" s="144"/>
      <c r="E243" s="144"/>
      <c r="F243" s="7" t="s">
        <v>4039</v>
      </c>
      <c r="G243" s="6">
        <v>20</v>
      </c>
      <c r="H243" s="13">
        <v>0</v>
      </c>
      <c r="I243" s="10">
        <f t="shared" si="16"/>
        <v>0</v>
      </c>
      <c r="J243" s="8" t="s">
        <v>5167</v>
      </c>
    </row>
    <row r="244" spans="1:10" ht="22.05" customHeight="1" x14ac:dyDescent="0.25">
      <c r="A244" s="9" t="s">
        <v>0</v>
      </c>
      <c r="B244" s="12" t="s">
        <v>4066</v>
      </c>
      <c r="C244" s="144" t="s">
        <v>3377</v>
      </c>
      <c r="D244" s="144"/>
      <c r="E244" s="144"/>
      <c r="F244" s="7" t="s">
        <v>4039</v>
      </c>
      <c r="G244" s="6">
        <v>5</v>
      </c>
      <c r="H244" s="13">
        <v>0</v>
      </c>
      <c r="I244" s="10">
        <f t="shared" si="16"/>
        <v>0</v>
      </c>
      <c r="J244" s="8" t="s">
        <v>1119</v>
      </c>
    </row>
    <row r="245" spans="1:10" ht="6.75" customHeight="1" x14ac:dyDescent="0.25">
      <c r="A245" s="24"/>
      <c r="B245" s="149"/>
      <c r="C245" s="150"/>
      <c r="D245" s="150"/>
      <c r="E245" s="151"/>
      <c r="F245" s="24"/>
      <c r="G245" s="16"/>
      <c r="H245" s="16"/>
      <c r="I245" s="16"/>
      <c r="J245" s="8"/>
    </row>
    <row r="246" spans="1:10" ht="18" customHeight="1" x14ac:dyDescent="0.25">
      <c r="A246" s="54"/>
      <c r="B246" s="43" t="s">
        <v>4045</v>
      </c>
      <c r="C246" s="3"/>
      <c r="D246" s="3"/>
      <c r="E246" s="43"/>
      <c r="F246" s="3"/>
      <c r="G246" s="3"/>
      <c r="H246" s="3"/>
      <c r="I246" s="55">
        <f>SUM(I219:I245)</f>
        <v>10000000</v>
      </c>
      <c r="J246" s="8"/>
    </row>
    <row r="247" spans="1:10" ht="15.9" customHeight="1" x14ac:dyDescent="0.3">
      <c r="A247" s="152" t="s">
        <v>1493</v>
      </c>
      <c r="B247" s="152"/>
      <c r="C247" s="152"/>
      <c r="D247" s="152"/>
      <c r="E247" s="152"/>
      <c r="F247" s="152"/>
      <c r="G247" s="152"/>
      <c r="H247" s="152"/>
      <c r="I247" s="152"/>
      <c r="J247" s="8"/>
    </row>
    <row r="248" spans="1:10" ht="13.05" customHeight="1" x14ac:dyDescent="0.25">
      <c r="A248" s="2" t="str">
        <f>IF(D248="","","CONTRACT: ")</f>
        <v xml:space="preserve">CONTRACT: </v>
      </c>
      <c r="B248" s="2"/>
      <c r="C248" s="31"/>
      <c r="D248" s="2" t="s">
        <v>5904</v>
      </c>
      <c r="E248" s="2"/>
      <c r="F248" s="15"/>
      <c r="G248" s="15"/>
      <c r="H248" s="15"/>
      <c r="I248" s="30"/>
    </row>
    <row r="249" spans="1:10" ht="51" customHeight="1" x14ac:dyDescent="0.25">
      <c r="A249" s="14" t="str">
        <f>IF(D249="","","CONTRACT TITLE: ")</f>
        <v xml:space="preserve">CONTRACT TITLE: </v>
      </c>
      <c r="B249" s="14"/>
      <c r="C249" s="14"/>
      <c r="D249" s="131" t="s">
        <v>1101</v>
      </c>
      <c r="E249" s="131"/>
      <c r="F249" s="131"/>
      <c r="G249" s="131"/>
      <c r="H249" s="131"/>
      <c r="I249" s="131"/>
    </row>
    <row r="250" spans="1:10" ht="13.05" customHeight="1" x14ac:dyDescent="0.25">
      <c r="A250" s="2" t="str">
        <f>IF((C250&amp;E250)="","",UPPER("SCHEDULE:"))</f>
        <v>SCHEDULE:</v>
      </c>
      <c r="B250" s="2"/>
      <c r="C250" s="23" t="s">
        <v>729</v>
      </c>
      <c r="D250" s="33"/>
      <c r="E250" s="136" t="s">
        <v>3719</v>
      </c>
      <c r="F250" s="136"/>
      <c r="G250" s="136"/>
      <c r="H250" s="136"/>
      <c r="I250" s="136"/>
    </row>
    <row r="251" spans="1:10" ht="13.05" customHeight="1" x14ac:dyDescent="0.25">
      <c r="A251" s="2" t="str">
        <f>IF((C251&amp;E251)="","","SERIES:")</f>
        <v>SERIES:</v>
      </c>
      <c r="B251" s="2"/>
      <c r="C251" s="23" t="s">
        <v>4041</v>
      </c>
      <c r="D251" s="23"/>
      <c r="E251" s="136" t="s">
        <v>1100</v>
      </c>
      <c r="F251" s="136"/>
      <c r="G251" s="136"/>
      <c r="H251" s="136"/>
      <c r="I251" s="136"/>
    </row>
    <row r="252" spans="1:10" ht="13.05" customHeight="1" x14ac:dyDescent="0.25">
      <c r="A252" s="2" t="str">
        <f>IF((C252&amp;E252)="","","SECTION:")</f>
        <v>SECTION:</v>
      </c>
      <c r="B252" s="2"/>
      <c r="C252" s="23" t="s">
        <v>5539</v>
      </c>
      <c r="D252" s="23"/>
      <c r="E252" s="137" t="s">
        <v>5540</v>
      </c>
      <c r="F252" s="137"/>
      <c r="G252" s="137"/>
      <c r="H252" s="137"/>
      <c r="I252" s="137"/>
    </row>
    <row r="253" spans="1:10" ht="28.5" customHeight="1" x14ac:dyDescent="0.25">
      <c r="A253" s="1" t="s">
        <v>2</v>
      </c>
      <c r="B253" s="138" t="s">
        <v>385</v>
      </c>
      <c r="C253" s="138"/>
      <c r="D253" s="138"/>
      <c r="E253" s="138"/>
      <c r="F253" s="1" t="s">
        <v>1</v>
      </c>
      <c r="G253" s="1" t="s">
        <v>2989</v>
      </c>
      <c r="H253" s="1" t="s">
        <v>1469</v>
      </c>
      <c r="I253" s="1" t="s">
        <v>3358</v>
      </c>
      <c r="J253" s="32" t="s">
        <v>2243</v>
      </c>
    </row>
    <row r="254" spans="1:10" ht="4.5" customHeight="1" x14ac:dyDescent="0.25">
      <c r="A254" s="5"/>
      <c r="B254" s="139"/>
      <c r="C254" s="140"/>
      <c r="D254" s="140"/>
      <c r="E254" s="141"/>
      <c r="F254" s="5"/>
      <c r="G254" s="5"/>
      <c r="H254" s="5"/>
      <c r="I254" s="5"/>
    </row>
    <row r="255" spans="1:10" ht="18" customHeight="1" x14ac:dyDescent="0.25">
      <c r="A255" s="38"/>
      <c r="B255" s="51" t="s">
        <v>4825</v>
      </c>
      <c r="C255" s="2"/>
      <c r="D255" s="2"/>
      <c r="E255" s="56"/>
      <c r="F255" s="37"/>
      <c r="G255" s="37"/>
      <c r="H255" s="38"/>
      <c r="I255" s="57">
        <f>I246</f>
        <v>10000000</v>
      </c>
    </row>
    <row r="256" spans="1:10" ht="4.5" customHeight="1" x14ac:dyDescent="0.25">
      <c r="A256" s="38"/>
      <c r="B256" s="153"/>
      <c r="C256" s="154"/>
      <c r="D256" s="154"/>
      <c r="E256" s="155"/>
      <c r="F256" s="37"/>
      <c r="G256" s="37"/>
      <c r="H256" s="37"/>
      <c r="I256" s="58"/>
    </row>
    <row r="257" spans="1:10" ht="22.05" customHeight="1" x14ac:dyDescent="0.25">
      <c r="A257" s="9" t="s">
        <v>0</v>
      </c>
      <c r="B257" s="12" t="s">
        <v>5546</v>
      </c>
      <c r="C257" s="144" t="s">
        <v>2617</v>
      </c>
      <c r="D257" s="144"/>
      <c r="E257" s="144"/>
      <c r="F257" s="7" t="s">
        <v>4039</v>
      </c>
      <c r="G257" s="6">
        <v>2</v>
      </c>
      <c r="H257" s="13">
        <v>0</v>
      </c>
      <c r="I257" s="10">
        <f t="shared" ref="I257:I280" si="17">ROUND(G257 * H257,2)</f>
        <v>0</v>
      </c>
      <c r="J257" s="8" t="s">
        <v>25</v>
      </c>
    </row>
    <row r="258" spans="1:10" ht="22.05" customHeight="1" x14ac:dyDescent="0.25">
      <c r="A258" s="9" t="s">
        <v>0</v>
      </c>
      <c r="B258" s="12" t="s">
        <v>1122</v>
      </c>
      <c r="C258" s="144" t="s">
        <v>3011</v>
      </c>
      <c r="D258" s="144"/>
      <c r="E258" s="144"/>
      <c r="F258" s="7" t="s">
        <v>4039</v>
      </c>
      <c r="G258" s="6">
        <v>10</v>
      </c>
      <c r="H258" s="13">
        <v>0</v>
      </c>
      <c r="I258" s="10">
        <f t="shared" si="17"/>
        <v>0</v>
      </c>
      <c r="J258" s="8" t="s">
        <v>2257</v>
      </c>
    </row>
    <row r="259" spans="1:10" ht="22.05" customHeight="1" x14ac:dyDescent="0.25">
      <c r="A259" s="9" t="s">
        <v>0</v>
      </c>
      <c r="B259" s="12" t="s">
        <v>26</v>
      </c>
      <c r="C259" s="144" t="s">
        <v>402</v>
      </c>
      <c r="D259" s="144"/>
      <c r="E259" s="144"/>
      <c r="F259" s="7" t="s">
        <v>4039</v>
      </c>
      <c r="G259" s="6">
        <v>5</v>
      </c>
      <c r="H259" s="13">
        <v>0</v>
      </c>
      <c r="I259" s="10">
        <f t="shared" si="17"/>
        <v>0</v>
      </c>
      <c r="J259" s="8" t="s">
        <v>2258</v>
      </c>
    </row>
    <row r="260" spans="1:10" ht="22.05" customHeight="1" x14ac:dyDescent="0.25">
      <c r="A260" s="9" t="s">
        <v>0</v>
      </c>
      <c r="B260" s="12" t="s">
        <v>1495</v>
      </c>
      <c r="C260" s="144" t="s">
        <v>3012</v>
      </c>
      <c r="D260" s="144"/>
      <c r="E260" s="144"/>
      <c r="F260" s="7" t="s">
        <v>4039</v>
      </c>
      <c r="G260" s="6">
        <v>20</v>
      </c>
      <c r="H260" s="13">
        <v>0</v>
      </c>
      <c r="I260" s="10">
        <f t="shared" si="17"/>
        <v>0</v>
      </c>
      <c r="J260" s="8" t="s">
        <v>755</v>
      </c>
    </row>
    <row r="261" spans="1:10" ht="22.05" customHeight="1" x14ac:dyDescent="0.25">
      <c r="A261" s="9" t="s">
        <v>0</v>
      </c>
      <c r="B261" s="12" t="s">
        <v>3013</v>
      </c>
      <c r="C261" s="144" t="s">
        <v>2620</v>
      </c>
      <c r="D261" s="144"/>
      <c r="E261" s="144"/>
      <c r="F261" s="7" t="s">
        <v>4039</v>
      </c>
      <c r="G261" s="6">
        <v>10</v>
      </c>
      <c r="H261" s="13">
        <v>0</v>
      </c>
      <c r="I261" s="10">
        <f t="shared" si="17"/>
        <v>0</v>
      </c>
      <c r="J261" s="8" t="s">
        <v>2615</v>
      </c>
    </row>
    <row r="262" spans="1:10" ht="22.05" customHeight="1" x14ac:dyDescent="0.25">
      <c r="A262" s="9" t="s">
        <v>0</v>
      </c>
      <c r="B262" s="12" t="s">
        <v>4441</v>
      </c>
      <c r="C262" s="144" t="s">
        <v>1890</v>
      </c>
      <c r="D262" s="144"/>
      <c r="E262" s="144"/>
      <c r="F262" s="7" t="s">
        <v>4039</v>
      </c>
      <c r="G262" s="6">
        <v>40</v>
      </c>
      <c r="H262" s="13">
        <v>0</v>
      </c>
      <c r="I262" s="10">
        <f t="shared" si="17"/>
        <v>0</v>
      </c>
      <c r="J262" s="8" t="s">
        <v>4841</v>
      </c>
    </row>
    <row r="263" spans="1:10" ht="22.05" customHeight="1" x14ac:dyDescent="0.25">
      <c r="A263" s="9" t="s">
        <v>0</v>
      </c>
      <c r="B263" s="12" t="s">
        <v>27</v>
      </c>
      <c r="C263" s="144" t="s">
        <v>2622</v>
      </c>
      <c r="D263" s="144"/>
      <c r="E263" s="144"/>
      <c r="F263" s="7" t="s">
        <v>4039</v>
      </c>
      <c r="G263" s="6">
        <v>10</v>
      </c>
      <c r="H263" s="13">
        <v>0</v>
      </c>
      <c r="I263" s="10">
        <f t="shared" si="17"/>
        <v>0</v>
      </c>
      <c r="J263" s="8" t="s">
        <v>754</v>
      </c>
    </row>
    <row r="264" spans="1:10" ht="22.05" customHeight="1" x14ac:dyDescent="0.25">
      <c r="A264" s="9" t="s">
        <v>0</v>
      </c>
      <c r="B264" s="12" t="s">
        <v>1496</v>
      </c>
      <c r="C264" s="144" t="s">
        <v>753</v>
      </c>
      <c r="D264" s="144"/>
      <c r="E264" s="144"/>
      <c r="F264" s="7" t="s">
        <v>4039</v>
      </c>
      <c r="G264" s="6">
        <v>50</v>
      </c>
      <c r="H264" s="13">
        <v>0</v>
      </c>
      <c r="I264" s="10">
        <f t="shared" si="17"/>
        <v>0</v>
      </c>
      <c r="J264" s="8" t="s">
        <v>4442</v>
      </c>
    </row>
    <row r="265" spans="1:10" ht="22.05" customHeight="1" x14ac:dyDescent="0.25">
      <c r="A265" s="9" t="s">
        <v>0</v>
      </c>
      <c r="B265" s="12" t="s">
        <v>1891</v>
      </c>
      <c r="C265" s="144" t="s">
        <v>2259</v>
      </c>
      <c r="D265" s="144"/>
      <c r="E265" s="144"/>
      <c r="F265" s="7" t="s">
        <v>4039</v>
      </c>
      <c r="G265" s="6">
        <v>10</v>
      </c>
      <c r="H265" s="13">
        <v>0</v>
      </c>
      <c r="I265" s="10">
        <f t="shared" si="17"/>
        <v>0</v>
      </c>
      <c r="J265" s="8" t="s">
        <v>28</v>
      </c>
    </row>
    <row r="266" spans="1:10" ht="22.05" customHeight="1" x14ac:dyDescent="0.25">
      <c r="A266" s="9" t="s">
        <v>0</v>
      </c>
      <c r="B266" s="12" t="s">
        <v>4443</v>
      </c>
      <c r="C266" s="144" t="s">
        <v>3379</v>
      </c>
      <c r="D266" s="144"/>
      <c r="E266" s="144"/>
      <c r="F266" s="7" t="s">
        <v>4039</v>
      </c>
      <c r="G266" s="6">
        <v>10</v>
      </c>
      <c r="H266" s="13">
        <v>0</v>
      </c>
      <c r="I266" s="10">
        <f t="shared" si="17"/>
        <v>0</v>
      </c>
      <c r="J266" s="8" t="s">
        <v>2260</v>
      </c>
    </row>
    <row r="267" spans="1:10" ht="22.05" customHeight="1" x14ac:dyDescent="0.25">
      <c r="A267" s="9" t="s">
        <v>0</v>
      </c>
      <c r="B267" s="12" t="s">
        <v>29</v>
      </c>
      <c r="C267" s="144" t="s">
        <v>2623</v>
      </c>
      <c r="D267" s="144"/>
      <c r="E267" s="144"/>
      <c r="F267" s="7" t="s">
        <v>4039</v>
      </c>
      <c r="G267" s="6">
        <v>10</v>
      </c>
      <c r="H267" s="13">
        <v>0</v>
      </c>
      <c r="I267" s="10">
        <f t="shared" si="17"/>
        <v>0</v>
      </c>
      <c r="J267" s="8" t="s">
        <v>1494</v>
      </c>
    </row>
    <row r="268" spans="1:10" ht="22.05" customHeight="1" x14ac:dyDescent="0.25">
      <c r="A268" s="9" t="s">
        <v>0</v>
      </c>
      <c r="B268" s="12" t="s">
        <v>3014</v>
      </c>
      <c r="C268" s="144" t="s">
        <v>3015</v>
      </c>
      <c r="D268" s="144"/>
      <c r="E268" s="144"/>
      <c r="F268" s="7" t="s">
        <v>4039</v>
      </c>
      <c r="G268" s="6">
        <v>10</v>
      </c>
      <c r="H268" s="13">
        <v>0</v>
      </c>
      <c r="I268" s="10">
        <f t="shared" si="17"/>
        <v>0</v>
      </c>
      <c r="J268" s="8" t="s">
        <v>1116</v>
      </c>
    </row>
    <row r="269" spans="1:10" ht="22.05" customHeight="1" x14ac:dyDescent="0.25">
      <c r="A269" s="9" t="s">
        <v>0</v>
      </c>
      <c r="B269" s="12" t="s">
        <v>4444</v>
      </c>
      <c r="C269" s="144" t="s">
        <v>5545</v>
      </c>
      <c r="D269" s="144"/>
      <c r="E269" s="144"/>
      <c r="F269" s="7" t="s">
        <v>4039</v>
      </c>
      <c r="G269" s="6">
        <v>20</v>
      </c>
      <c r="H269" s="13">
        <v>0</v>
      </c>
      <c r="I269" s="10">
        <f t="shared" si="17"/>
        <v>0</v>
      </c>
      <c r="J269" s="8" t="s">
        <v>1892</v>
      </c>
    </row>
    <row r="270" spans="1:10" ht="22.05" customHeight="1" x14ac:dyDescent="0.25">
      <c r="A270" s="9" t="s">
        <v>0</v>
      </c>
      <c r="B270" s="12" t="s">
        <v>30</v>
      </c>
      <c r="C270" s="144" t="s">
        <v>1498</v>
      </c>
      <c r="D270" s="144"/>
      <c r="E270" s="144"/>
      <c r="F270" s="7" t="s">
        <v>4039</v>
      </c>
      <c r="G270" s="6">
        <v>10</v>
      </c>
      <c r="H270" s="13">
        <v>0</v>
      </c>
      <c r="I270" s="10">
        <f t="shared" si="17"/>
        <v>0</v>
      </c>
      <c r="J270" s="8" t="s">
        <v>3007</v>
      </c>
    </row>
    <row r="271" spans="1:10" ht="22.05" customHeight="1" x14ac:dyDescent="0.25">
      <c r="A271" s="9" t="s">
        <v>0</v>
      </c>
      <c r="B271" s="12" t="s">
        <v>1893</v>
      </c>
      <c r="C271" s="144" t="s">
        <v>3378</v>
      </c>
      <c r="D271" s="144"/>
      <c r="E271" s="144"/>
      <c r="F271" s="7" t="s">
        <v>4039</v>
      </c>
      <c r="G271" s="6">
        <v>10</v>
      </c>
      <c r="H271" s="13">
        <v>0</v>
      </c>
      <c r="I271" s="10">
        <f t="shared" si="17"/>
        <v>0</v>
      </c>
      <c r="J271" s="8" t="s">
        <v>4067</v>
      </c>
    </row>
    <row r="272" spans="1:10" ht="22.05" customHeight="1" x14ac:dyDescent="0.25">
      <c r="A272" s="9" t="s">
        <v>0</v>
      </c>
      <c r="B272" s="12" t="s">
        <v>3380</v>
      </c>
      <c r="C272" s="144" t="s">
        <v>756</v>
      </c>
      <c r="D272" s="144"/>
      <c r="E272" s="144"/>
      <c r="F272" s="7" t="s">
        <v>4039</v>
      </c>
      <c r="G272" s="6">
        <v>20</v>
      </c>
      <c r="H272" s="13">
        <v>0</v>
      </c>
      <c r="I272" s="10">
        <f t="shared" si="17"/>
        <v>0</v>
      </c>
      <c r="J272" s="8" t="s">
        <v>5168</v>
      </c>
    </row>
    <row r="273" spans="1:10" ht="22.05" customHeight="1" x14ac:dyDescent="0.25">
      <c r="A273" s="9" t="s">
        <v>0</v>
      </c>
      <c r="B273" s="12" t="s">
        <v>4842</v>
      </c>
      <c r="C273" s="144" t="s">
        <v>4445</v>
      </c>
      <c r="D273" s="144"/>
      <c r="E273" s="144"/>
      <c r="F273" s="7" t="s">
        <v>4039</v>
      </c>
      <c r="G273" s="6">
        <v>10</v>
      </c>
      <c r="H273" s="13">
        <v>0</v>
      </c>
      <c r="I273" s="10">
        <f t="shared" si="17"/>
        <v>0</v>
      </c>
      <c r="J273" s="8" t="s">
        <v>4843</v>
      </c>
    </row>
    <row r="274" spans="1:10" ht="22.05" customHeight="1" x14ac:dyDescent="0.25">
      <c r="A274" s="9" t="s">
        <v>0</v>
      </c>
      <c r="B274" s="12" t="s">
        <v>403</v>
      </c>
      <c r="C274" s="144" t="s">
        <v>1123</v>
      </c>
      <c r="D274" s="144"/>
      <c r="E274" s="144"/>
      <c r="F274" s="7" t="s">
        <v>4039</v>
      </c>
      <c r="G274" s="6">
        <v>4</v>
      </c>
      <c r="H274" s="13">
        <v>0</v>
      </c>
      <c r="I274" s="10">
        <f t="shared" si="17"/>
        <v>0</v>
      </c>
      <c r="J274" s="8" t="s">
        <v>5547</v>
      </c>
    </row>
    <row r="275" spans="1:10" ht="22.05" customHeight="1" x14ac:dyDescent="0.25">
      <c r="A275" s="9" t="s">
        <v>0</v>
      </c>
      <c r="B275" s="12" t="s">
        <v>1499</v>
      </c>
      <c r="C275" s="144" t="s">
        <v>3017</v>
      </c>
      <c r="D275" s="144"/>
      <c r="E275" s="144"/>
      <c r="F275" s="7" t="s">
        <v>4039</v>
      </c>
      <c r="G275" s="6">
        <v>2</v>
      </c>
      <c r="H275" s="13">
        <v>0</v>
      </c>
      <c r="I275" s="10">
        <f t="shared" si="17"/>
        <v>0</v>
      </c>
      <c r="J275" s="8" t="s">
        <v>4844</v>
      </c>
    </row>
    <row r="276" spans="1:10" ht="22.05" customHeight="1" x14ac:dyDescent="0.25">
      <c r="A276" s="9" t="s">
        <v>0</v>
      </c>
      <c r="B276" s="12" t="s">
        <v>3381</v>
      </c>
      <c r="C276" s="144" t="s">
        <v>1124</v>
      </c>
      <c r="D276" s="144"/>
      <c r="E276" s="144"/>
      <c r="F276" s="7" t="s">
        <v>4039</v>
      </c>
      <c r="G276" s="6">
        <v>5</v>
      </c>
      <c r="H276" s="13">
        <v>0</v>
      </c>
      <c r="I276" s="10">
        <f t="shared" si="17"/>
        <v>0</v>
      </c>
      <c r="J276" s="8" t="s">
        <v>2624</v>
      </c>
    </row>
    <row r="277" spans="1:10" ht="33.15" customHeight="1" x14ac:dyDescent="0.25">
      <c r="A277" s="9" t="s">
        <v>0</v>
      </c>
      <c r="B277" s="12" t="s">
        <v>4845</v>
      </c>
      <c r="C277" s="144" t="s">
        <v>1500</v>
      </c>
      <c r="D277" s="144"/>
      <c r="E277" s="144"/>
      <c r="F277" s="7" t="s">
        <v>4039</v>
      </c>
      <c r="G277" s="6">
        <v>2</v>
      </c>
      <c r="H277" s="13">
        <v>0</v>
      </c>
      <c r="I277" s="10">
        <f t="shared" si="17"/>
        <v>0</v>
      </c>
      <c r="J277" s="8" t="s">
        <v>31</v>
      </c>
    </row>
    <row r="278" spans="1:10" ht="22.05" customHeight="1" x14ac:dyDescent="0.25">
      <c r="A278" s="9" t="s">
        <v>0</v>
      </c>
      <c r="B278" s="12" t="s">
        <v>404</v>
      </c>
      <c r="C278" s="144" t="s">
        <v>4846</v>
      </c>
      <c r="D278" s="144"/>
      <c r="E278" s="144"/>
      <c r="F278" s="7" t="s">
        <v>4039</v>
      </c>
      <c r="G278" s="6">
        <v>2</v>
      </c>
      <c r="H278" s="13">
        <v>0</v>
      </c>
      <c r="I278" s="10">
        <f t="shared" si="17"/>
        <v>0</v>
      </c>
      <c r="J278" s="8" t="s">
        <v>2621</v>
      </c>
    </row>
    <row r="279" spans="1:10" ht="22.05" customHeight="1" x14ac:dyDescent="0.25">
      <c r="A279" s="9" t="s">
        <v>0</v>
      </c>
      <c r="B279" s="12" t="s">
        <v>1894</v>
      </c>
      <c r="C279" s="144" t="s">
        <v>32</v>
      </c>
      <c r="D279" s="144"/>
      <c r="E279" s="144"/>
      <c r="F279" s="7" t="s">
        <v>4039</v>
      </c>
      <c r="G279" s="6">
        <v>2</v>
      </c>
      <c r="H279" s="13">
        <v>0</v>
      </c>
      <c r="I279" s="10">
        <f t="shared" si="17"/>
        <v>0</v>
      </c>
      <c r="J279" s="8" t="s">
        <v>3016</v>
      </c>
    </row>
    <row r="280" spans="1:10" ht="22.05" customHeight="1" x14ac:dyDescent="0.25">
      <c r="A280" s="9" t="s">
        <v>0</v>
      </c>
      <c r="B280" s="12" t="s">
        <v>4847</v>
      </c>
      <c r="C280" s="144" t="s">
        <v>5169</v>
      </c>
      <c r="D280" s="144"/>
      <c r="E280" s="144"/>
      <c r="F280" s="7" t="s">
        <v>5548</v>
      </c>
      <c r="G280" s="6">
        <v>1</v>
      </c>
      <c r="H280" s="13">
        <v>0</v>
      </c>
      <c r="I280" s="10">
        <f t="shared" si="17"/>
        <v>0</v>
      </c>
      <c r="J280" s="8" t="s">
        <v>1895</v>
      </c>
    </row>
    <row r="281" spans="1:10" ht="22.05" customHeight="1" x14ac:dyDescent="0.25">
      <c r="A281" s="19" t="s">
        <v>5550</v>
      </c>
      <c r="B281" s="142" t="s">
        <v>3382</v>
      </c>
      <c r="C281" s="143"/>
      <c r="D281" s="143"/>
      <c r="E281" s="143"/>
      <c r="F281" s="21" t="s">
        <v>0</v>
      </c>
      <c r="G281" s="20"/>
      <c r="H281" s="4"/>
      <c r="I281" s="4"/>
      <c r="J281" s="18" t="s">
        <v>3736</v>
      </c>
    </row>
    <row r="282" spans="1:10" ht="13.05" customHeight="1" x14ac:dyDescent="0.25">
      <c r="A282" s="24"/>
      <c r="B282" s="149"/>
      <c r="C282" s="150"/>
      <c r="D282" s="150"/>
      <c r="E282" s="151"/>
      <c r="F282" s="24"/>
      <c r="G282" s="16"/>
      <c r="H282" s="16"/>
      <c r="I282" s="16"/>
      <c r="J282" s="18"/>
    </row>
    <row r="283" spans="1:10" ht="13.05" customHeight="1" x14ac:dyDescent="0.25">
      <c r="A283" s="24"/>
      <c r="B283" s="149"/>
      <c r="C283" s="150"/>
      <c r="D283" s="150"/>
      <c r="E283" s="151"/>
      <c r="F283" s="24"/>
      <c r="G283" s="16"/>
      <c r="H283" s="16"/>
      <c r="I283" s="16"/>
      <c r="J283" s="18"/>
    </row>
    <row r="284" spans="1:10" ht="13.05" customHeight="1" x14ac:dyDescent="0.25">
      <c r="A284" s="24"/>
      <c r="B284" s="149"/>
      <c r="C284" s="150"/>
      <c r="D284" s="150"/>
      <c r="E284" s="151"/>
      <c r="F284" s="24"/>
      <c r="G284" s="16"/>
      <c r="H284" s="16"/>
      <c r="I284" s="16"/>
      <c r="J284" s="18"/>
    </row>
    <row r="285" spans="1:10" ht="18" customHeight="1" x14ac:dyDescent="0.25">
      <c r="A285" s="54"/>
      <c r="B285" s="43" t="s">
        <v>4045</v>
      </c>
      <c r="C285" s="3"/>
      <c r="D285" s="3"/>
      <c r="E285" s="43"/>
      <c r="F285" s="3"/>
      <c r="G285" s="3"/>
      <c r="H285" s="3"/>
      <c r="I285" s="55">
        <f>SUM(I255:I284)</f>
        <v>10000000</v>
      </c>
      <c r="J285" s="18"/>
    </row>
    <row r="286" spans="1:10" ht="15.9" customHeight="1" x14ac:dyDescent="0.3">
      <c r="A286" s="152" t="s">
        <v>3018</v>
      </c>
      <c r="B286" s="152"/>
      <c r="C286" s="152"/>
      <c r="D286" s="152"/>
      <c r="E286" s="152"/>
      <c r="F286" s="152"/>
      <c r="G286" s="152"/>
      <c r="H286" s="152"/>
      <c r="I286" s="152"/>
      <c r="J286" s="18"/>
    </row>
    <row r="287" spans="1:10" ht="13.05" customHeight="1" x14ac:dyDescent="0.25">
      <c r="A287" s="2" t="str">
        <f>IF(D287="","","CONTRACT: ")</f>
        <v xml:space="preserve">CONTRACT: </v>
      </c>
      <c r="B287" s="2"/>
      <c r="C287" s="31"/>
      <c r="D287" s="2" t="s">
        <v>5904</v>
      </c>
      <c r="E287" s="2"/>
      <c r="F287" s="15"/>
      <c r="G287" s="15"/>
      <c r="H287" s="15"/>
      <c r="I287" s="30"/>
    </row>
    <row r="288" spans="1:10" ht="51" customHeight="1" x14ac:dyDescent="0.25">
      <c r="A288" s="14" t="str">
        <f>IF(D288="","","CONTRACT TITLE: ")</f>
        <v xml:space="preserve">CONTRACT TITLE: </v>
      </c>
      <c r="B288" s="14"/>
      <c r="C288" s="14"/>
      <c r="D288" s="131" t="s">
        <v>1101</v>
      </c>
      <c r="E288" s="131"/>
      <c r="F288" s="131"/>
      <c r="G288" s="131"/>
      <c r="H288" s="131"/>
      <c r="I288" s="131"/>
    </row>
    <row r="289" spans="1:10" ht="13.05" customHeight="1" x14ac:dyDescent="0.25">
      <c r="A289" s="2" t="str">
        <f>IF((C289&amp;E289)="","",UPPER("SCHEDULE:"))</f>
        <v>SCHEDULE:</v>
      </c>
      <c r="B289" s="2"/>
      <c r="C289" s="23" t="s">
        <v>729</v>
      </c>
      <c r="D289" s="33"/>
      <c r="E289" s="136" t="s">
        <v>3719</v>
      </c>
      <c r="F289" s="136"/>
      <c r="G289" s="136"/>
      <c r="H289" s="136"/>
      <c r="I289" s="136"/>
    </row>
    <row r="290" spans="1:10" ht="13.05" customHeight="1" x14ac:dyDescent="0.25">
      <c r="A290" s="2" t="str">
        <f>IF((C290&amp;E290)="","","SERIES:")</f>
        <v>SERIES:</v>
      </c>
      <c r="B290" s="2"/>
      <c r="C290" s="23" t="s">
        <v>4041</v>
      </c>
      <c r="D290" s="23"/>
      <c r="E290" s="136" t="s">
        <v>1100</v>
      </c>
      <c r="F290" s="136"/>
      <c r="G290" s="136"/>
      <c r="H290" s="136"/>
      <c r="I290" s="136"/>
    </row>
    <row r="291" spans="1:10" ht="13.05" customHeight="1" x14ac:dyDescent="0.25">
      <c r="A291" s="2" t="str">
        <f>IF((C291&amp;E291)="","","SECTION:")</f>
        <v>SECTION:</v>
      </c>
      <c r="B291" s="2"/>
      <c r="C291" s="23" t="s">
        <v>5539</v>
      </c>
      <c r="D291" s="23"/>
      <c r="E291" s="137" t="s">
        <v>5540</v>
      </c>
      <c r="F291" s="137"/>
      <c r="G291" s="137"/>
      <c r="H291" s="137"/>
      <c r="I291" s="137"/>
    </row>
    <row r="292" spans="1:10" ht="28.5" customHeight="1" x14ac:dyDescent="0.25">
      <c r="A292" s="1" t="s">
        <v>2</v>
      </c>
      <c r="B292" s="138" t="s">
        <v>385</v>
      </c>
      <c r="C292" s="138"/>
      <c r="D292" s="138"/>
      <c r="E292" s="138"/>
      <c r="F292" s="1" t="s">
        <v>1</v>
      </c>
      <c r="G292" s="1" t="s">
        <v>2989</v>
      </c>
      <c r="H292" s="1" t="s">
        <v>1469</v>
      </c>
      <c r="I292" s="1" t="s">
        <v>3358</v>
      </c>
      <c r="J292" s="32" t="s">
        <v>2243</v>
      </c>
    </row>
    <row r="293" spans="1:10" ht="4.5" customHeight="1" x14ac:dyDescent="0.25">
      <c r="A293" s="5"/>
      <c r="B293" s="139"/>
      <c r="C293" s="140"/>
      <c r="D293" s="140"/>
      <c r="E293" s="141"/>
      <c r="F293" s="5"/>
      <c r="G293" s="5"/>
      <c r="H293" s="5"/>
      <c r="I293" s="5"/>
    </row>
    <row r="294" spans="1:10" ht="18" customHeight="1" x14ac:dyDescent="0.25">
      <c r="A294" s="38"/>
      <c r="B294" s="51" t="s">
        <v>4825</v>
      </c>
      <c r="C294" s="2"/>
      <c r="D294" s="2"/>
      <c r="E294" s="56"/>
      <c r="F294" s="37"/>
      <c r="G294" s="37"/>
      <c r="H294" s="38"/>
      <c r="I294" s="57">
        <f>I285</f>
        <v>10000000</v>
      </c>
    </row>
    <row r="295" spans="1:10" ht="4.5" customHeight="1" x14ac:dyDescent="0.25">
      <c r="A295" s="38"/>
      <c r="B295" s="153"/>
      <c r="C295" s="154"/>
      <c r="D295" s="154"/>
      <c r="E295" s="155"/>
      <c r="F295" s="37"/>
      <c r="G295" s="37"/>
      <c r="H295" s="37"/>
      <c r="I295" s="58"/>
    </row>
    <row r="296" spans="1:10" ht="44.7" customHeight="1" x14ac:dyDescent="0.25">
      <c r="A296" s="9" t="s">
        <v>0</v>
      </c>
      <c r="B296" s="12" t="s">
        <v>757</v>
      </c>
      <c r="C296" s="144" t="s">
        <v>3019</v>
      </c>
      <c r="D296" s="144"/>
      <c r="E296" s="144"/>
      <c r="F296" s="7" t="s">
        <v>2608</v>
      </c>
      <c r="G296" s="6">
        <v>1</v>
      </c>
      <c r="H296" s="40">
        <v>150000</v>
      </c>
      <c r="I296" s="10">
        <v>150000</v>
      </c>
      <c r="J296" s="8" t="s">
        <v>5549</v>
      </c>
    </row>
    <row r="297" spans="1:10" ht="22.05" customHeight="1" x14ac:dyDescent="0.25">
      <c r="A297" s="9" t="s">
        <v>0</v>
      </c>
      <c r="B297" s="12" t="s">
        <v>2261</v>
      </c>
      <c r="C297" s="144" t="s">
        <v>1896</v>
      </c>
      <c r="D297" s="144"/>
      <c r="E297" s="144"/>
      <c r="F297" s="7" t="s">
        <v>3362</v>
      </c>
      <c r="G297" s="41">
        <f>ROUND(I296,2)</f>
        <v>150000</v>
      </c>
      <c r="H297" s="42">
        <v>0</v>
      </c>
      <c r="I297" s="10">
        <f>ROUND(G297 * H297,2)</f>
        <v>0</v>
      </c>
      <c r="J297" s="8" t="s">
        <v>2262</v>
      </c>
    </row>
    <row r="298" spans="1:10" ht="33.15" customHeight="1" x14ac:dyDescent="0.25">
      <c r="A298" s="9" t="s">
        <v>0</v>
      </c>
      <c r="B298" s="12" t="s">
        <v>3737</v>
      </c>
      <c r="C298" s="144" t="s">
        <v>3384</v>
      </c>
      <c r="D298" s="144"/>
      <c r="E298" s="144"/>
      <c r="F298" s="7" t="s">
        <v>2608</v>
      </c>
      <c r="G298" s="6">
        <v>1</v>
      </c>
      <c r="H298" s="40">
        <v>150000</v>
      </c>
      <c r="I298" s="10">
        <v>150000</v>
      </c>
      <c r="J298" s="8" t="s">
        <v>3383</v>
      </c>
    </row>
    <row r="299" spans="1:10" ht="22.05" customHeight="1" x14ac:dyDescent="0.25">
      <c r="A299" s="9" t="s">
        <v>0</v>
      </c>
      <c r="B299" s="12" t="s">
        <v>5552</v>
      </c>
      <c r="C299" s="144" t="s">
        <v>4848</v>
      </c>
      <c r="D299" s="144"/>
      <c r="E299" s="144"/>
      <c r="F299" s="7" t="s">
        <v>3362</v>
      </c>
      <c r="G299" s="41">
        <f>ROUND(I298,2)</f>
        <v>150000</v>
      </c>
      <c r="H299" s="42">
        <v>0</v>
      </c>
      <c r="I299" s="10">
        <f>ROUND(G299 * H299,2)</f>
        <v>0</v>
      </c>
      <c r="J299" s="8" t="s">
        <v>1125</v>
      </c>
    </row>
    <row r="300" spans="1:10" ht="33.15" customHeight="1" x14ac:dyDescent="0.25">
      <c r="A300" s="9" t="s">
        <v>0</v>
      </c>
      <c r="B300" s="12" t="s">
        <v>1127</v>
      </c>
      <c r="C300" s="144" t="s">
        <v>3385</v>
      </c>
      <c r="D300" s="144"/>
      <c r="E300" s="144"/>
      <c r="F300" s="7" t="s">
        <v>2608</v>
      </c>
      <c r="G300" s="6">
        <v>1</v>
      </c>
      <c r="H300" s="40">
        <v>200000</v>
      </c>
      <c r="I300" s="10">
        <v>200000</v>
      </c>
      <c r="J300" s="8" t="s">
        <v>5551</v>
      </c>
    </row>
    <row r="301" spans="1:10" ht="22.05" customHeight="1" x14ac:dyDescent="0.25">
      <c r="A301" s="9" t="s">
        <v>0</v>
      </c>
      <c r="B301" s="12" t="s">
        <v>2627</v>
      </c>
      <c r="C301" s="144" t="s">
        <v>1897</v>
      </c>
      <c r="D301" s="144"/>
      <c r="E301" s="144"/>
      <c r="F301" s="7" t="s">
        <v>3362</v>
      </c>
      <c r="G301" s="41">
        <f>ROUND(I300,2)</f>
        <v>200000</v>
      </c>
      <c r="H301" s="42">
        <v>0</v>
      </c>
      <c r="I301" s="10">
        <f>ROUND(G301 * H301,2)</f>
        <v>0</v>
      </c>
      <c r="J301" s="8" t="s">
        <v>760</v>
      </c>
    </row>
    <row r="302" spans="1:10" ht="56.1" customHeight="1" x14ac:dyDescent="0.25">
      <c r="A302" s="9" t="s">
        <v>0</v>
      </c>
      <c r="B302" s="12" t="s">
        <v>4068</v>
      </c>
      <c r="C302" s="144" t="s">
        <v>1898</v>
      </c>
      <c r="D302" s="144"/>
      <c r="E302" s="144"/>
      <c r="F302" s="7" t="s">
        <v>2608</v>
      </c>
      <c r="G302" s="6">
        <v>1</v>
      </c>
      <c r="H302" s="40">
        <v>200000</v>
      </c>
      <c r="I302" s="10">
        <v>200000</v>
      </c>
      <c r="J302" s="8" t="s">
        <v>405</v>
      </c>
    </row>
    <row r="303" spans="1:10" ht="22.05" customHeight="1" x14ac:dyDescent="0.25">
      <c r="A303" s="9" t="s">
        <v>0</v>
      </c>
      <c r="B303" s="12" t="s">
        <v>5554</v>
      </c>
      <c r="C303" s="144" t="s">
        <v>4849</v>
      </c>
      <c r="D303" s="144"/>
      <c r="E303" s="144"/>
      <c r="F303" s="7" t="s">
        <v>3362</v>
      </c>
      <c r="G303" s="41">
        <f>ROUND(I302,2)</f>
        <v>200000</v>
      </c>
      <c r="H303" s="42">
        <v>0</v>
      </c>
      <c r="I303" s="10">
        <f>ROUND(G303 * H303,2)</f>
        <v>0</v>
      </c>
      <c r="J303" s="8" t="s">
        <v>1497</v>
      </c>
    </row>
    <row r="304" spans="1:10" ht="56.1" customHeight="1" x14ac:dyDescent="0.25">
      <c r="A304" s="9" t="s">
        <v>0</v>
      </c>
      <c r="B304" s="12" t="s">
        <v>1128</v>
      </c>
      <c r="C304" s="144" t="s">
        <v>3386</v>
      </c>
      <c r="D304" s="144"/>
      <c r="E304" s="144"/>
      <c r="F304" s="7" t="s">
        <v>2608</v>
      </c>
      <c r="G304" s="6">
        <v>1</v>
      </c>
      <c r="H304" s="40">
        <v>500000</v>
      </c>
      <c r="I304" s="10">
        <v>500000</v>
      </c>
      <c r="J304" s="8" t="s">
        <v>33</v>
      </c>
    </row>
    <row r="305" spans="1:10" ht="22.05" customHeight="1" x14ac:dyDescent="0.25">
      <c r="A305" s="9" t="s">
        <v>0</v>
      </c>
      <c r="B305" s="12" t="s">
        <v>2628</v>
      </c>
      <c r="C305" s="144" t="s">
        <v>1502</v>
      </c>
      <c r="D305" s="144"/>
      <c r="E305" s="144"/>
      <c r="F305" s="7" t="s">
        <v>3362</v>
      </c>
      <c r="G305" s="41">
        <f>ROUND(I304,2)</f>
        <v>500000</v>
      </c>
      <c r="H305" s="42">
        <v>0</v>
      </c>
      <c r="I305" s="10">
        <f>ROUND(G305 * H305,2)</f>
        <v>0</v>
      </c>
      <c r="J305" s="8" t="s">
        <v>5170</v>
      </c>
    </row>
    <row r="306" spans="1:10" ht="44.7" customHeight="1" x14ac:dyDescent="0.25">
      <c r="A306" s="9" t="s">
        <v>0</v>
      </c>
      <c r="B306" s="12" t="s">
        <v>4069</v>
      </c>
      <c r="C306" s="144" t="s">
        <v>34</v>
      </c>
      <c r="D306" s="144"/>
      <c r="E306" s="144"/>
      <c r="F306" s="7" t="s">
        <v>2608</v>
      </c>
      <c r="G306" s="6">
        <v>1</v>
      </c>
      <c r="H306" s="40">
        <v>1000000</v>
      </c>
      <c r="I306" s="10">
        <v>1000000</v>
      </c>
      <c r="J306" s="8" t="s">
        <v>2625</v>
      </c>
    </row>
    <row r="307" spans="1:10" ht="22.05" customHeight="1" x14ac:dyDescent="0.25">
      <c r="A307" s="9" t="s">
        <v>0</v>
      </c>
      <c r="B307" s="12" t="s">
        <v>5555</v>
      </c>
      <c r="C307" s="144" t="s">
        <v>4446</v>
      </c>
      <c r="D307" s="144"/>
      <c r="E307" s="144"/>
      <c r="F307" s="7" t="s">
        <v>3362</v>
      </c>
      <c r="G307" s="41">
        <f>ROUND(I306,2)</f>
        <v>1000000</v>
      </c>
      <c r="H307" s="42">
        <v>0</v>
      </c>
      <c r="I307" s="10">
        <f>ROUND(G307 * H307,2)</f>
        <v>0</v>
      </c>
      <c r="J307" s="8" t="s">
        <v>1899</v>
      </c>
    </row>
    <row r="308" spans="1:10" ht="67.650000000000006" customHeight="1" x14ac:dyDescent="0.25">
      <c r="A308" s="9" t="s">
        <v>0</v>
      </c>
      <c r="B308" s="12" t="s">
        <v>1129</v>
      </c>
      <c r="C308" s="144" t="s">
        <v>1121</v>
      </c>
      <c r="D308" s="144"/>
      <c r="E308" s="144"/>
      <c r="F308" s="7" t="s">
        <v>2608</v>
      </c>
      <c r="G308" s="6">
        <v>1</v>
      </c>
      <c r="H308" s="40">
        <v>200000</v>
      </c>
      <c r="I308" s="10">
        <v>200000</v>
      </c>
      <c r="J308" s="8" t="s">
        <v>35</v>
      </c>
    </row>
    <row r="309" spans="1:10" ht="22.05" customHeight="1" x14ac:dyDescent="0.25">
      <c r="A309" s="9" t="s">
        <v>0</v>
      </c>
      <c r="B309" s="12" t="s">
        <v>2630</v>
      </c>
      <c r="C309" s="144" t="s">
        <v>1503</v>
      </c>
      <c r="D309" s="144"/>
      <c r="E309" s="144"/>
      <c r="F309" s="7" t="s">
        <v>3362</v>
      </c>
      <c r="G309" s="41">
        <f>ROUND(I308,2)</f>
        <v>200000</v>
      </c>
      <c r="H309" s="42">
        <v>0</v>
      </c>
      <c r="I309" s="10">
        <f>ROUND(G309 * H309,2)</f>
        <v>0</v>
      </c>
      <c r="J309" s="8" t="s">
        <v>1130</v>
      </c>
    </row>
    <row r="310" spans="1:10" ht="22.05" customHeight="1" x14ac:dyDescent="0.25">
      <c r="A310" s="19" t="s">
        <v>1132</v>
      </c>
      <c r="B310" s="142" t="s">
        <v>5553</v>
      </c>
      <c r="C310" s="143"/>
      <c r="D310" s="143"/>
      <c r="E310" s="143"/>
      <c r="F310" s="21" t="s">
        <v>0</v>
      </c>
      <c r="G310" s="20"/>
      <c r="H310" s="4"/>
      <c r="I310" s="4"/>
      <c r="J310" s="18" t="s">
        <v>3738</v>
      </c>
    </row>
    <row r="311" spans="1:10" ht="22.05" customHeight="1" x14ac:dyDescent="0.25">
      <c r="A311" s="9" t="s">
        <v>0</v>
      </c>
      <c r="B311" s="12" t="s">
        <v>759</v>
      </c>
      <c r="C311" s="144" t="s">
        <v>3739</v>
      </c>
      <c r="D311" s="144"/>
      <c r="E311" s="144"/>
      <c r="F311" s="7" t="s">
        <v>2599</v>
      </c>
      <c r="G311" s="6">
        <v>1</v>
      </c>
      <c r="H311" s="13">
        <v>0</v>
      </c>
      <c r="I311" s="10">
        <f t="shared" ref="I311:I312" si="18">ROUND(G311 * H311,2)</f>
        <v>0</v>
      </c>
      <c r="J311" s="8" t="s">
        <v>3740</v>
      </c>
    </row>
    <row r="312" spans="1:10" ht="22.05" customHeight="1" x14ac:dyDescent="0.25">
      <c r="A312" s="9" t="s">
        <v>0</v>
      </c>
      <c r="B312" s="12" t="s">
        <v>2263</v>
      </c>
      <c r="C312" s="144" t="s">
        <v>2629</v>
      </c>
      <c r="D312" s="144"/>
      <c r="E312" s="144"/>
      <c r="F312" s="7" t="s">
        <v>3</v>
      </c>
      <c r="G312" s="6">
        <v>53</v>
      </c>
      <c r="H312" s="13">
        <v>0</v>
      </c>
      <c r="I312" s="10">
        <f t="shared" si="18"/>
        <v>0</v>
      </c>
      <c r="J312" s="8" t="s">
        <v>2626</v>
      </c>
    </row>
    <row r="313" spans="1:10" ht="22.05" customHeight="1" x14ac:dyDescent="0.25">
      <c r="A313" s="19" t="s">
        <v>2633</v>
      </c>
      <c r="B313" s="142" t="s">
        <v>36</v>
      </c>
      <c r="C313" s="143"/>
      <c r="D313" s="143"/>
      <c r="E313" s="143"/>
      <c r="F313" s="21" t="s">
        <v>0</v>
      </c>
      <c r="G313" s="20"/>
      <c r="H313" s="4"/>
      <c r="I313" s="4"/>
      <c r="J313" s="18" t="s">
        <v>1900</v>
      </c>
    </row>
    <row r="314" spans="1:10" ht="22.05" customHeight="1" x14ac:dyDescent="0.25">
      <c r="A314" s="9" t="s">
        <v>0</v>
      </c>
      <c r="B314" s="12" t="s">
        <v>3741</v>
      </c>
      <c r="C314" s="144" t="s">
        <v>1504</v>
      </c>
      <c r="D314" s="144"/>
      <c r="E314" s="144"/>
      <c r="F314" s="7" t="s">
        <v>3</v>
      </c>
      <c r="G314" s="6">
        <v>53</v>
      </c>
      <c r="H314" s="13">
        <v>0</v>
      </c>
      <c r="I314" s="10">
        <f>ROUND(G314 * H314,2)</f>
        <v>0</v>
      </c>
      <c r="J314" s="8" t="s">
        <v>3020</v>
      </c>
    </row>
    <row r="315" spans="1:10" ht="18" customHeight="1" x14ac:dyDescent="0.25">
      <c r="A315" s="54"/>
      <c r="B315" s="43" t="s">
        <v>4045</v>
      </c>
      <c r="C315" s="3"/>
      <c r="D315" s="3"/>
      <c r="E315" s="43"/>
      <c r="F315" s="3"/>
      <c r="G315" s="3"/>
      <c r="H315" s="3"/>
      <c r="I315" s="55">
        <f>SUM(I294:I314)</f>
        <v>12400000</v>
      </c>
      <c r="J315" s="8"/>
    </row>
    <row r="316" spans="1:10" ht="15.9" customHeight="1" x14ac:dyDescent="0.3">
      <c r="A316" s="152" t="s">
        <v>4447</v>
      </c>
      <c r="B316" s="152"/>
      <c r="C316" s="152"/>
      <c r="D316" s="152"/>
      <c r="E316" s="152"/>
      <c r="F316" s="152"/>
      <c r="G316" s="152"/>
      <c r="H316" s="152"/>
      <c r="I316" s="152"/>
      <c r="J316" s="8"/>
    </row>
    <row r="317" spans="1:10" ht="13.05" customHeight="1" x14ac:dyDescent="0.25">
      <c r="A317" s="2" t="str">
        <f>IF(D317="","","CONTRACT: ")</f>
        <v xml:space="preserve">CONTRACT: </v>
      </c>
      <c r="B317" s="2"/>
      <c r="C317" s="31"/>
      <c r="D317" s="2" t="s">
        <v>5904</v>
      </c>
      <c r="E317" s="2"/>
      <c r="F317" s="15"/>
      <c r="G317" s="15"/>
      <c r="H317" s="15"/>
      <c r="I317" s="30"/>
    </row>
    <row r="318" spans="1:10" ht="51" customHeight="1" x14ac:dyDescent="0.25">
      <c r="A318" s="14" t="str">
        <f>IF(D318="","","CONTRACT TITLE: ")</f>
        <v xml:space="preserve">CONTRACT TITLE: </v>
      </c>
      <c r="B318" s="14"/>
      <c r="C318" s="14"/>
      <c r="D318" s="131" t="s">
        <v>1101</v>
      </c>
      <c r="E318" s="131"/>
      <c r="F318" s="131"/>
      <c r="G318" s="131"/>
      <c r="H318" s="131"/>
      <c r="I318" s="131"/>
    </row>
    <row r="319" spans="1:10" ht="13.05" customHeight="1" x14ac:dyDescent="0.25">
      <c r="A319" s="2" t="str">
        <f>IF((C319&amp;E319)="","",UPPER("SCHEDULE:"))</f>
        <v>SCHEDULE:</v>
      </c>
      <c r="B319" s="2"/>
      <c r="C319" s="23" t="s">
        <v>729</v>
      </c>
      <c r="D319" s="33"/>
      <c r="E319" s="136" t="s">
        <v>3719</v>
      </c>
      <c r="F319" s="136"/>
      <c r="G319" s="136"/>
      <c r="H319" s="136"/>
      <c r="I319" s="136"/>
    </row>
    <row r="320" spans="1:10" ht="13.05" customHeight="1" x14ac:dyDescent="0.25">
      <c r="A320" s="2" t="str">
        <f>IF((C320&amp;E320)="","","SERIES:")</f>
        <v>SERIES:</v>
      </c>
      <c r="B320" s="2"/>
      <c r="C320" s="23" t="s">
        <v>4041</v>
      </c>
      <c r="D320" s="23"/>
      <c r="E320" s="136" t="s">
        <v>1100</v>
      </c>
      <c r="F320" s="136"/>
      <c r="G320" s="136"/>
      <c r="H320" s="136"/>
      <c r="I320" s="136"/>
    </row>
    <row r="321" spans="1:10" ht="13.05" customHeight="1" x14ac:dyDescent="0.25">
      <c r="A321" s="2" t="str">
        <f>IF((C321&amp;E321)="","","SECTION:")</f>
        <v>SECTION:</v>
      </c>
      <c r="B321" s="2"/>
      <c r="C321" s="23" t="s">
        <v>5539</v>
      </c>
      <c r="D321" s="23"/>
      <c r="E321" s="137" t="s">
        <v>5540</v>
      </c>
      <c r="F321" s="137"/>
      <c r="G321" s="137"/>
      <c r="H321" s="137"/>
      <c r="I321" s="137"/>
    </row>
    <row r="322" spans="1:10" ht="28.5" customHeight="1" x14ac:dyDescent="0.25">
      <c r="A322" s="1" t="s">
        <v>2</v>
      </c>
      <c r="B322" s="138" t="s">
        <v>385</v>
      </c>
      <c r="C322" s="138"/>
      <c r="D322" s="138"/>
      <c r="E322" s="138"/>
      <c r="F322" s="1" t="s">
        <v>1</v>
      </c>
      <c r="G322" s="1" t="s">
        <v>2989</v>
      </c>
      <c r="H322" s="1" t="s">
        <v>1469</v>
      </c>
      <c r="I322" s="1" t="s">
        <v>3358</v>
      </c>
      <c r="J322" s="32" t="s">
        <v>2243</v>
      </c>
    </row>
    <row r="323" spans="1:10" ht="4.5" customHeight="1" x14ac:dyDescent="0.25">
      <c r="A323" s="5"/>
      <c r="B323" s="139"/>
      <c r="C323" s="140"/>
      <c r="D323" s="140"/>
      <c r="E323" s="141"/>
      <c r="F323" s="5"/>
      <c r="G323" s="5"/>
      <c r="H323" s="5"/>
      <c r="I323" s="5"/>
    </row>
    <row r="324" spans="1:10" ht="18" customHeight="1" x14ac:dyDescent="0.25">
      <c r="A324" s="38"/>
      <c r="B324" s="51" t="s">
        <v>4825</v>
      </c>
      <c r="C324" s="2"/>
      <c r="D324" s="2"/>
      <c r="E324" s="56"/>
      <c r="F324" s="37"/>
      <c r="G324" s="37"/>
      <c r="H324" s="38"/>
      <c r="I324" s="57">
        <f>I315</f>
        <v>12400000</v>
      </c>
    </row>
    <row r="325" spans="1:10" ht="4.5" customHeight="1" x14ac:dyDescent="0.25">
      <c r="A325" s="38"/>
      <c r="B325" s="153"/>
      <c r="C325" s="154"/>
      <c r="D325" s="154"/>
      <c r="E325" s="155"/>
      <c r="F325" s="37"/>
      <c r="G325" s="37"/>
      <c r="H325" s="37"/>
      <c r="I325" s="58"/>
    </row>
    <row r="326" spans="1:10" ht="22.05" customHeight="1" x14ac:dyDescent="0.25">
      <c r="A326" s="19" t="s">
        <v>4070</v>
      </c>
      <c r="B326" s="142" t="s">
        <v>4071</v>
      </c>
      <c r="C326" s="143"/>
      <c r="D326" s="143"/>
      <c r="E326" s="143"/>
      <c r="F326" s="21" t="s">
        <v>0</v>
      </c>
      <c r="G326" s="20"/>
      <c r="H326" s="4"/>
      <c r="I326" s="4"/>
      <c r="J326" s="18" t="s">
        <v>2264</v>
      </c>
    </row>
    <row r="327" spans="1:10" ht="33.15" customHeight="1" x14ac:dyDescent="0.25">
      <c r="A327" s="9" t="s">
        <v>0</v>
      </c>
      <c r="B327" s="12" t="s">
        <v>762</v>
      </c>
      <c r="C327" s="144" t="s">
        <v>4072</v>
      </c>
      <c r="D327" s="144"/>
      <c r="E327" s="144"/>
      <c r="F327" s="7" t="s">
        <v>1126</v>
      </c>
      <c r="G327" s="6">
        <v>49</v>
      </c>
      <c r="H327" s="13">
        <v>0</v>
      </c>
      <c r="I327" s="10">
        <f t="shared" ref="I327:I328" si="19">ROUND(G327 * H327,2)</f>
        <v>0</v>
      </c>
      <c r="J327" s="8" t="s">
        <v>406</v>
      </c>
    </row>
    <row r="328" spans="1:10" ht="22.05" customHeight="1" x14ac:dyDescent="0.25">
      <c r="A328" s="9" t="s">
        <v>0</v>
      </c>
      <c r="B328" s="12" t="s">
        <v>2265</v>
      </c>
      <c r="C328" s="144" t="s">
        <v>407</v>
      </c>
      <c r="D328" s="144"/>
      <c r="E328" s="144"/>
      <c r="F328" s="7" t="s">
        <v>3002</v>
      </c>
      <c r="G328" s="6">
        <v>2400</v>
      </c>
      <c r="H328" s="13">
        <v>0</v>
      </c>
      <c r="I328" s="10">
        <f t="shared" si="19"/>
        <v>0</v>
      </c>
      <c r="J328" s="8" t="s">
        <v>5171</v>
      </c>
    </row>
    <row r="329" spans="1:10" ht="22.05" customHeight="1" x14ac:dyDescent="0.25">
      <c r="A329" s="19" t="s">
        <v>5557</v>
      </c>
      <c r="B329" s="142" t="s">
        <v>1901</v>
      </c>
      <c r="C329" s="143"/>
      <c r="D329" s="143"/>
      <c r="E329" s="143"/>
      <c r="F329" s="21" t="s">
        <v>0</v>
      </c>
      <c r="G329" s="20"/>
      <c r="H329" s="4"/>
      <c r="I329" s="4"/>
      <c r="J329" s="18" t="s">
        <v>37</v>
      </c>
    </row>
    <row r="330" spans="1:10" ht="33.15" customHeight="1" x14ac:dyDescent="0.25">
      <c r="A330" s="9" t="s">
        <v>0</v>
      </c>
      <c r="B330" s="12" t="s">
        <v>3742</v>
      </c>
      <c r="C330" s="144" t="s">
        <v>3022</v>
      </c>
      <c r="D330" s="144"/>
      <c r="E330" s="144"/>
      <c r="F330" s="7" t="s">
        <v>2599</v>
      </c>
      <c r="G330" s="6">
        <v>1</v>
      </c>
      <c r="H330" s="13">
        <v>0</v>
      </c>
      <c r="I330" s="10">
        <f t="shared" ref="I330:I333" si="20">ROUND(G330 * H330,2)</f>
        <v>0</v>
      </c>
      <c r="J330" s="8" t="s">
        <v>2266</v>
      </c>
    </row>
    <row r="331" spans="1:10" ht="44.7" customHeight="1" x14ac:dyDescent="0.25">
      <c r="A331" s="9" t="s">
        <v>0</v>
      </c>
      <c r="B331" s="12" t="s">
        <v>5172</v>
      </c>
      <c r="C331" s="144" t="s">
        <v>4073</v>
      </c>
      <c r="D331" s="144"/>
      <c r="E331" s="144"/>
      <c r="F331" s="7" t="s">
        <v>3</v>
      </c>
      <c r="G331" s="6">
        <v>53</v>
      </c>
      <c r="H331" s="13">
        <v>0</v>
      </c>
      <c r="I331" s="10">
        <f t="shared" si="20"/>
        <v>0</v>
      </c>
      <c r="J331" s="8" t="s">
        <v>3021</v>
      </c>
    </row>
    <row r="332" spans="1:10" ht="33.15" customHeight="1" x14ac:dyDescent="0.25">
      <c r="A332" s="9" t="s">
        <v>0</v>
      </c>
      <c r="B332" s="12" t="s">
        <v>4074</v>
      </c>
      <c r="C332" s="144" t="s">
        <v>5556</v>
      </c>
      <c r="D332" s="144"/>
      <c r="E332" s="144"/>
      <c r="F332" s="7" t="s">
        <v>2599</v>
      </c>
      <c r="G332" s="6">
        <v>1</v>
      </c>
      <c r="H332" s="13">
        <v>0</v>
      </c>
      <c r="I332" s="10">
        <f t="shared" si="20"/>
        <v>0</v>
      </c>
      <c r="J332" s="8" t="s">
        <v>5558</v>
      </c>
    </row>
    <row r="333" spans="1:10" ht="33.15" customHeight="1" x14ac:dyDescent="0.25">
      <c r="A333" s="9" t="s">
        <v>0</v>
      </c>
      <c r="B333" s="12" t="s">
        <v>5560</v>
      </c>
      <c r="C333" s="144" t="s">
        <v>4448</v>
      </c>
      <c r="D333" s="144"/>
      <c r="E333" s="144"/>
      <c r="F333" s="7" t="s">
        <v>3</v>
      </c>
      <c r="G333" s="6">
        <v>53</v>
      </c>
      <c r="H333" s="13">
        <v>0</v>
      </c>
      <c r="I333" s="10">
        <f t="shared" si="20"/>
        <v>0</v>
      </c>
      <c r="J333" s="8" t="s">
        <v>4449</v>
      </c>
    </row>
    <row r="334" spans="1:10" ht="13.05" customHeight="1" x14ac:dyDescent="0.25">
      <c r="A334" s="24"/>
      <c r="B334" s="149"/>
      <c r="C334" s="150"/>
      <c r="D334" s="150"/>
      <c r="E334" s="151"/>
      <c r="F334" s="24"/>
      <c r="G334" s="16"/>
      <c r="H334" s="16"/>
      <c r="I334" s="16"/>
    </row>
    <row r="335" spans="1:10" ht="13.05" customHeight="1" x14ac:dyDescent="0.25">
      <c r="A335" s="24"/>
      <c r="B335" s="149"/>
      <c r="C335" s="150"/>
      <c r="D335" s="150"/>
      <c r="E335" s="151"/>
      <c r="F335" s="24"/>
      <c r="G335" s="16"/>
      <c r="H335" s="16"/>
      <c r="I335" s="16"/>
    </row>
    <row r="336" spans="1:10" ht="13.05" customHeight="1" x14ac:dyDescent="0.25">
      <c r="A336" s="24"/>
      <c r="B336" s="149"/>
      <c r="C336" s="150"/>
      <c r="D336" s="150"/>
      <c r="E336" s="151"/>
      <c r="F336" s="24"/>
      <c r="G336" s="16"/>
      <c r="H336" s="16"/>
      <c r="I336" s="16"/>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13.05" customHeight="1" x14ac:dyDescent="0.25">
      <c r="A351" s="24"/>
      <c r="B351" s="149"/>
      <c r="C351" s="150"/>
      <c r="D351" s="150"/>
      <c r="E351" s="151"/>
      <c r="F351" s="24"/>
      <c r="G351" s="16"/>
      <c r="H351" s="16"/>
      <c r="I351" s="16"/>
    </row>
    <row r="352" spans="1:9" ht="13.05" customHeight="1" x14ac:dyDescent="0.25">
      <c r="A352" s="24"/>
      <c r="B352" s="149"/>
      <c r="C352" s="150"/>
      <c r="D352" s="150"/>
      <c r="E352" s="151"/>
      <c r="F352" s="24"/>
      <c r="G352" s="16"/>
      <c r="H352" s="16"/>
      <c r="I352" s="16"/>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8.6999999999999993" customHeight="1" x14ac:dyDescent="0.25">
      <c r="A361" s="24"/>
      <c r="B361" s="149"/>
      <c r="C361" s="150"/>
      <c r="D361" s="150"/>
      <c r="E361" s="151"/>
      <c r="F361" s="24"/>
      <c r="G361" s="16"/>
      <c r="H361" s="16"/>
      <c r="I361" s="16"/>
    </row>
    <row r="362" spans="1:9" ht="18" customHeight="1" x14ac:dyDescent="0.25">
      <c r="A362" s="34" t="str">
        <f>"TOTAL FOR " &amp; UPPER("Section") &amp; "  C1.4 CARRIED FORWARD TO SUMMARY"</f>
        <v>TOTAL FOR SECTION  C1.4 CARRIED FORWARD TO SUMMARY</v>
      </c>
      <c r="B362" s="3"/>
      <c r="C362" s="3"/>
      <c r="D362" s="3"/>
      <c r="E362" s="3"/>
      <c r="F362" s="3"/>
      <c r="G362" s="3"/>
      <c r="H362" s="36"/>
      <c r="I362" s="35">
        <f>SUM(I219:I245)+SUM(I257:I284)+SUM(I296:I314)+SUM(I326:I361)</f>
        <v>12400000</v>
      </c>
    </row>
    <row r="363" spans="1:9" ht="15.9" customHeight="1" x14ac:dyDescent="0.3">
      <c r="A363" s="152" t="s">
        <v>38</v>
      </c>
      <c r="B363" s="152"/>
      <c r="C363" s="152"/>
      <c r="D363" s="152"/>
      <c r="E363" s="152"/>
      <c r="F363" s="152"/>
      <c r="G363" s="152"/>
      <c r="H363" s="152"/>
      <c r="I363" s="152"/>
    </row>
    <row r="364" spans="1:9" ht="13.05" customHeight="1" x14ac:dyDescent="0.25">
      <c r="A364" s="2" t="str">
        <f>IF(D364="","","CONTRACT: ")</f>
        <v xml:space="preserve">CONTRACT: </v>
      </c>
      <c r="B364" s="2"/>
      <c r="C364" s="31"/>
      <c r="D364" s="2" t="s">
        <v>5904</v>
      </c>
      <c r="E364" s="2"/>
      <c r="F364" s="15"/>
      <c r="G364" s="15"/>
      <c r="H364" s="15"/>
      <c r="I364" s="30"/>
    </row>
    <row r="365" spans="1:9" ht="51" customHeight="1" x14ac:dyDescent="0.25">
      <c r="A365" s="14" t="str">
        <f>IF(D365="","","CONTRACT TITLE: ")</f>
        <v xml:space="preserve">CONTRACT TITLE: </v>
      </c>
      <c r="B365" s="14"/>
      <c r="C365" s="14"/>
      <c r="D365" s="131" t="s">
        <v>1101</v>
      </c>
      <c r="E365" s="131"/>
      <c r="F365" s="131"/>
      <c r="G365" s="131"/>
      <c r="H365" s="131"/>
      <c r="I365" s="131"/>
    </row>
    <row r="366" spans="1:9" ht="13.05" customHeight="1" x14ac:dyDescent="0.25">
      <c r="A366" s="2" t="str">
        <f>IF((C366&amp;E366)="","",UPPER("SCHEDULE:"))</f>
        <v>SCHEDULE:</v>
      </c>
      <c r="B366" s="2"/>
      <c r="C366" s="23" t="s">
        <v>729</v>
      </c>
      <c r="D366" s="33"/>
      <c r="E366" s="136" t="s">
        <v>3719</v>
      </c>
      <c r="F366" s="136"/>
      <c r="G366" s="136"/>
      <c r="H366" s="136"/>
      <c r="I366" s="136"/>
    </row>
    <row r="367" spans="1:9" ht="13.05" customHeight="1" x14ac:dyDescent="0.25">
      <c r="A367" s="2" t="str">
        <f>IF((C367&amp;E367)="","","SERIES:")</f>
        <v>SERIES:</v>
      </c>
      <c r="B367" s="2"/>
      <c r="C367" s="23" t="s">
        <v>4041</v>
      </c>
      <c r="D367" s="23"/>
      <c r="E367" s="136" t="s">
        <v>1100</v>
      </c>
      <c r="F367" s="136"/>
      <c r="G367" s="136"/>
      <c r="H367" s="136"/>
      <c r="I367" s="136"/>
    </row>
    <row r="368" spans="1:9" ht="13.05" customHeight="1" x14ac:dyDescent="0.25">
      <c r="A368" s="2" t="str">
        <f>IF((C368&amp;E368)="","","SECTION:")</f>
        <v>SECTION:</v>
      </c>
      <c r="B368" s="2"/>
      <c r="C368" s="23" t="s">
        <v>1501</v>
      </c>
      <c r="D368" s="23"/>
      <c r="E368" s="137" t="s">
        <v>3388</v>
      </c>
      <c r="F368" s="137"/>
      <c r="G368" s="137"/>
      <c r="H368" s="137"/>
      <c r="I368" s="137"/>
    </row>
    <row r="369" spans="1:10" ht="28.5" customHeight="1" x14ac:dyDescent="0.25">
      <c r="A369" s="1" t="s">
        <v>2</v>
      </c>
      <c r="B369" s="138" t="s">
        <v>385</v>
      </c>
      <c r="C369" s="138"/>
      <c r="D369" s="138"/>
      <c r="E369" s="138"/>
      <c r="F369" s="1" t="s">
        <v>1</v>
      </c>
      <c r="G369" s="1" t="s">
        <v>2989</v>
      </c>
      <c r="H369" s="1" t="s">
        <v>1469</v>
      </c>
      <c r="I369" s="1" t="s">
        <v>3358</v>
      </c>
      <c r="J369" s="32" t="s">
        <v>2243</v>
      </c>
    </row>
    <row r="370" spans="1:10" ht="4.5" customHeight="1" x14ac:dyDescent="0.25">
      <c r="A370" s="5"/>
      <c r="B370" s="139"/>
      <c r="C370" s="140"/>
      <c r="D370" s="140"/>
      <c r="E370" s="141"/>
      <c r="F370" s="5"/>
      <c r="G370" s="5"/>
      <c r="H370" s="5"/>
      <c r="I370" s="5"/>
    </row>
    <row r="371" spans="1:10" ht="22.05" customHeight="1" x14ac:dyDescent="0.25">
      <c r="A371" s="19" t="s">
        <v>4075</v>
      </c>
      <c r="B371" s="142" t="s">
        <v>5559</v>
      </c>
      <c r="C371" s="143"/>
      <c r="D371" s="143"/>
      <c r="E371" s="143"/>
      <c r="F371" s="21" t="s">
        <v>0</v>
      </c>
      <c r="G371" s="20"/>
      <c r="H371" s="4"/>
      <c r="I371" s="4"/>
      <c r="J371" s="18" t="s">
        <v>4850</v>
      </c>
    </row>
    <row r="372" spans="1:10" ht="22.05" customHeight="1" x14ac:dyDescent="0.25">
      <c r="A372" s="9" t="s">
        <v>0</v>
      </c>
      <c r="B372" s="12" t="s">
        <v>408</v>
      </c>
      <c r="C372" s="144" t="s">
        <v>5559</v>
      </c>
      <c r="D372" s="144"/>
      <c r="E372" s="144"/>
      <c r="F372" s="7" t="s">
        <v>3</v>
      </c>
      <c r="G372" s="6">
        <v>48</v>
      </c>
      <c r="H372" s="13">
        <v>0</v>
      </c>
      <c r="I372" s="10">
        <f t="shared" ref="I372:I374" si="21">ROUND(G372 * H372,2)</f>
        <v>0</v>
      </c>
      <c r="J372" s="8" t="s">
        <v>4450</v>
      </c>
    </row>
    <row r="373" spans="1:10" ht="22.05" customHeight="1" x14ac:dyDescent="0.25">
      <c r="A373" s="9" t="s">
        <v>5562</v>
      </c>
      <c r="B373" s="145" t="s">
        <v>763</v>
      </c>
      <c r="C373" s="146"/>
      <c r="D373" s="146"/>
      <c r="E373" s="146"/>
      <c r="F373" s="7" t="s">
        <v>3</v>
      </c>
      <c r="G373" s="6">
        <v>48</v>
      </c>
      <c r="H373" s="13">
        <v>0</v>
      </c>
      <c r="I373" s="10">
        <f t="shared" si="21"/>
        <v>0</v>
      </c>
      <c r="J373" s="8" t="s">
        <v>2267</v>
      </c>
    </row>
    <row r="374" spans="1:10" ht="22.05" customHeight="1" x14ac:dyDescent="0.25">
      <c r="A374" s="9" t="s">
        <v>1134</v>
      </c>
      <c r="B374" s="145" t="s">
        <v>5561</v>
      </c>
      <c r="C374" s="146"/>
      <c r="D374" s="146"/>
      <c r="E374" s="146"/>
      <c r="F374" s="7" t="s">
        <v>3</v>
      </c>
      <c r="G374" s="6">
        <v>48</v>
      </c>
      <c r="H374" s="13">
        <v>0</v>
      </c>
      <c r="I374" s="10">
        <f t="shared" si="21"/>
        <v>0</v>
      </c>
      <c r="J374" s="8" t="s">
        <v>2631</v>
      </c>
    </row>
    <row r="375" spans="1:10" ht="22.05" customHeight="1" x14ac:dyDescent="0.25">
      <c r="A375" s="19" t="s">
        <v>2635</v>
      </c>
      <c r="B375" s="142" t="s">
        <v>1902</v>
      </c>
      <c r="C375" s="143"/>
      <c r="D375" s="143"/>
      <c r="E375" s="143"/>
      <c r="F375" s="21" t="s">
        <v>0</v>
      </c>
      <c r="G375" s="20"/>
      <c r="H375" s="4"/>
      <c r="I375" s="4"/>
      <c r="J375" s="18" t="s">
        <v>5563</v>
      </c>
    </row>
    <row r="376" spans="1:10" ht="33.15" customHeight="1" x14ac:dyDescent="0.25">
      <c r="A376" s="19" t="s">
        <v>4851</v>
      </c>
      <c r="B376" s="142" t="s">
        <v>4076</v>
      </c>
      <c r="C376" s="143"/>
      <c r="D376" s="143"/>
      <c r="E376" s="143"/>
      <c r="F376" s="21" t="s">
        <v>0</v>
      </c>
      <c r="G376" s="20"/>
      <c r="H376" s="4"/>
      <c r="I376" s="4"/>
      <c r="J376" s="18" t="s">
        <v>4451</v>
      </c>
    </row>
    <row r="377" spans="1:10" ht="33.15" customHeight="1" x14ac:dyDescent="0.25">
      <c r="A377" s="9" t="s">
        <v>0</v>
      </c>
      <c r="B377" s="12" t="s">
        <v>5565</v>
      </c>
      <c r="C377" s="144" t="s">
        <v>39</v>
      </c>
      <c r="D377" s="144"/>
      <c r="E377" s="144"/>
      <c r="F377" s="7" t="s">
        <v>758</v>
      </c>
      <c r="G377" s="6">
        <v>21</v>
      </c>
      <c r="H377" s="13">
        <v>0</v>
      </c>
      <c r="I377" s="10">
        <f>ROUND(G377 * H377,2)</f>
        <v>0</v>
      </c>
      <c r="J377" s="8" t="s">
        <v>2634</v>
      </c>
    </row>
    <row r="378" spans="1:10" ht="33.15" customHeight="1" x14ac:dyDescent="0.25">
      <c r="A378" s="19" t="s">
        <v>409</v>
      </c>
      <c r="B378" s="142" t="s">
        <v>5173</v>
      </c>
      <c r="C378" s="143"/>
      <c r="D378" s="143"/>
      <c r="E378" s="143"/>
      <c r="F378" s="21" t="s">
        <v>0</v>
      </c>
      <c r="G378" s="20"/>
      <c r="H378" s="4"/>
      <c r="I378" s="4"/>
      <c r="J378" s="18" t="s">
        <v>4452</v>
      </c>
    </row>
    <row r="379" spans="1:10" ht="33.15" customHeight="1" x14ac:dyDescent="0.25">
      <c r="A379" s="9" t="s">
        <v>0</v>
      </c>
      <c r="B379" s="12" t="s">
        <v>2637</v>
      </c>
      <c r="C379" s="144" t="s">
        <v>2268</v>
      </c>
      <c r="D379" s="144"/>
      <c r="E379" s="144"/>
      <c r="F379" s="7" t="s">
        <v>758</v>
      </c>
      <c r="G379" s="6">
        <v>17</v>
      </c>
      <c r="H379" s="13">
        <v>0</v>
      </c>
      <c r="I379" s="10">
        <f>ROUND(G379 * H379,2)</f>
        <v>0</v>
      </c>
      <c r="J379" s="8" t="s">
        <v>1505</v>
      </c>
    </row>
    <row r="380" spans="1:10" ht="33.15" customHeight="1" x14ac:dyDescent="0.25">
      <c r="A380" s="19" t="s">
        <v>5174</v>
      </c>
      <c r="B380" s="142" t="s">
        <v>1507</v>
      </c>
      <c r="C380" s="143"/>
      <c r="D380" s="143"/>
      <c r="E380" s="143"/>
      <c r="F380" s="21" t="s">
        <v>0</v>
      </c>
      <c r="G380" s="20"/>
      <c r="H380" s="4"/>
      <c r="I380" s="4"/>
      <c r="J380" s="18" t="s">
        <v>5564</v>
      </c>
    </row>
    <row r="381" spans="1:10" ht="22.05" customHeight="1" x14ac:dyDescent="0.25">
      <c r="A381" s="9" t="s">
        <v>0</v>
      </c>
      <c r="B381" s="12" t="s">
        <v>40</v>
      </c>
      <c r="C381" s="144" t="s">
        <v>1903</v>
      </c>
      <c r="D381" s="144"/>
      <c r="E381" s="144"/>
      <c r="F381" s="7" t="s">
        <v>41</v>
      </c>
      <c r="G381" s="6">
        <v>4410</v>
      </c>
      <c r="H381" s="13">
        <v>0</v>
      </c>
      <c r="I381" s="10">
        <f t="shared" ref="I381:I382" si="22">ROUND(G381 * H381,2)</f>
        <v>0</v>
      </c>
      <c r="J381" s="8" t="s">
        <v>2632</v>
      </c>
    </row>
    <row r="382" spans="1:10" ht="22.05" customHeight="1" x14ac:dyDescent="0.25">
      <c r="A382" s="9" t="s">
        <v>0</v>
      </c>
      <c r="B382" s="12" t="s">
        <v>1508</v>
      </c>
      <c r="C382" s="144" t="s">
        <v>4453</v>
      </c>
      <c r="D382" s="144"/>
      <c r="E382" s="144"/>
      <c r="F382" s="7" t="s">
        <v>41</v>
      </c>
      <c r="G382" s="6">
        <v>7350</v>
      </c>
      <c r="H382" s="13">
        <v>0</v>
      </c>
      <c r="I382" s="10">
        <f t="shared" si="22"/>
        <v>0</v>
      </c>
      <c r="J382" s="8" t="s">
        <v>42</v>
      </c>
    </row>
    <row r="383" spans="1:10" ht="33.15" customHeight="1" x14ac:dyDescent="0.25">
      <c r="A383" s="19" t="s">
        <v>3387</v>
      </c>
      <c r="B383" s="142" t="s">
        <v>5175</v>
      </c>
      <c r="C383" s="143"/>
      <c r="D383" s="143"/>
      <c r="E383" s="143"/>
      <c r="F383" s="21" t="s">
        <v>0</v>
      </c>
      <c r="G383" s="20"/>
      <c r="H383" s="4"/>
      <c r="I383" s="4"/>
      <c r="J383" s="18" t="s">
        <v>1506</v>
      </c>
    </row>
    <row r="384" spans="1:10" ht="33.15" customHeight="1" x14ac:dyDescent="0.25">
      <c r="A384" s="28" t="s">
        <v>0</v>
      </c>
      <c r="B384" s="29" t="s">
        <v>2269</v>
      </c>
      <c r="C384" s="147" t="s">
        <v>4454</v>
      </c>
      <c r="D384" s="147"/>
      <c r="E384" s="147"/>
      <c r="F384" s="26" t="s">
        <v>0</v>
      </c>
      <c r="G384" s="27"/>
      <c r="H384" s="11"/>
      <c r="I384" s="11"/>
      <c r="J384" s="25" t="s">
        <v>3744</v>
      </c>
    </row>
    <row r="385" spans="1:10" ht="33.15" customHeight="1" x14ac:dyDescent="0.25">
      <c r="A385" s="9" t="s">
        <v>0</v>
      </c>
      <c r="B385" s="12" t="s">
        <v>0</v>
      </c>
      <c r="C385" s="17" t="s">
        <v>4044</v>
      </c>
      <c r="D385" s="144" t="s">
        <v>410</v>
      </c>
      <c r="E385" s="144"/>
      <c r="F385" s="7" t="s">
        <v>3389</v>
      </c>
      <c r="G385" s="6">
        <v>1400000</v>
      </c>
      <c r="H385" s="13">
        <v>0</v>
      </c>
      <c r="I385" s="10">
        <f>ROUND(G385 * H385,2)</f>
        <v>0</v>
      </c>
      <c r="J385" s="8" t="s">
        <v>3023</v>
      </c>
    </row>
    <row r="386" spans="1:10" ht="33.15" customHeight="1" x14ac:dyDescent="0.25">
      <c r="A386" s="28" t="s">
        <v>0</v>
      </c>
      <c r="B386" s="29" t="s">
        <v>3745</v>
      </c>
      <c r="C386" s="147" t="s">
        <v>1510</v>
      </c>
      <c r="D386" s="147"/>
      <c r="E386" s="147"/>
      <c r="F386" s="26" t="s">
        <v>0</v>
      </c>
      <c r="G386" s="27"/>
      <c r="H386" s="11"/>
      <c r="I386" s="11"/>
      <c r="J386" s="25" t="s">
        <v>2638</v>
      </c>
    </row>
    <row r="387" spans="1:10" ht="33.15" customHeight="1" x14ac:dyDescent="0.25">
      <c r="A387" s="9" t="s">
        <v>0</v>
      </c>
      <c r="B387" s="12" t="s">
        <v>0</v>
      </c>
      <c r="C387" s="17" t="s">
        <v>4044</v>
      </c>
      <c r="D387" s="144" t="s">
        <v>2636</v>
      </c>
      <c r="E387" s="144"/>
      <c r="F387" s="7" t="s">
        <v>3389</v>
      </c>
      <c r="G387" s="6">
        <v>532000</v>
      </c>
      <c r="H387" s="13">
        <v>0</v>
      </c>
      <c r="I387" s="10">
        <f t="shared" ref="I387:I388" si="23">ROUND(G387 * H387,2)</f>
        <v>0</v>
      </c>
      <c r="J387" s="8" t="s">
        <v>4077</v>
      </c>
    </row>
    <row r="388" spans="1:10" ht="22.05" customHeight="1" x14ac:dyDescent="0.25">
      <c r="A388" s="9" t="s">
        <v>0</v>
      </c>
      <c r="B388" s="12" t="s">
        <v>0</v>
      </c>
      <c r="C388" s="17" t="s">
        <v>1107</v>
      </c>
      <c r="D388" s="144" t="s">
        <v>411</v>
      </c>
      <c r="E388" s="144"/>
      <c r="F388" s="7" t="s">
        <v>3389</v>
      </c>
      <c r="G388" s="6">
        <v>70000</v>
      </c>
      <c r="H388" s="13">
        <v>0</v>
      </c>
      <c r="I388" s="10">
        <f t="shared" si="23"/>
        <v>0</v>
      </c>
      <c r="J388" s="8" t="s">
        <v>3024</v>
      </c>
    </row>
    <row r="389" spans="1:10" ht="33.15" customHeight="1" x14ac:dyDescent="0.25">
      <c r="A389" s="19" t="s">
        <v>2641</v>
      </c>
      <c r="B389" s="142" t="s">
        <v>43</v>
      </c>
      <c r="C389" s="143"/>
      <c r="D389" s="143"/>
      <c r="E389" s="143"/>
      <c r="F389" s="21" t="s">
        <v>0</v>
      </c>
      <c r="G389" s="20"/>
      <c r="H389" s="4"/>
      <c r="I389" s="4"/>
      <c r="J389" s="18" t="s">
        <v>4455</v>
      </c>
    </row>
    <row r="390" spans="1:10" ht="33.15" customHeight="1" x14ac:dyDescent="0.25">
      <c r="A390" s="28" t="s">
        <v>0</v>
      </c>
      <c r="B390" s="29" t="s">
        <v>3026</v>
      </c>
      <c r="C390" s="147" t="s">
        <v>4852</v>
      </c>
      <c r="D390" s="147"/>
      <c r="E390" s="147"/>
      <c r="F390" s="26" t="s">
        <v>0</v>
      </c>
      <c r="G390" s="27"/>
      <c r="H390" s="11"/>
      <c r="I390" s="11"/>
      <c r="J390" s="25" t="s">
        <v>44</v>
      </c>
    </row>
    <row r="391" spans="1:10" ht="22.05" customHeight="1" x14ac:dyDescent="0.25">
      <c r="A391" s="9" t="s">
        <v>0</v>
      </c>
      <c r="B391" s="12" t="s">
        <v>0</v>
      </c>
      <c r="C391" s="17" t="s">
        <v>4044</v>
      </c>
      <c r="D391" s="144" t="s">
        <v>1904</v>
      </c>
      <c r="E391" s="144"/>
      <c r="F391" s="7" t="s">
        <v>41</v>
      </c>
      <c r="G391" s="6">
        <v>3000</v>
      </c>
      <c r="H391" s="13">
        <v>0</v>
      </c>
      <c r="I391" s="10">
        <f>ROUND(G391 * H391,2)</f>
        <v>0</v>
      </c>
      <c r="J391" s="8" t="s">
        <v>2639</v>
      </c>
    </row>
    <row r="392" spans="1:10" ht="13.05" customHeight="1" x14ac:dyDescent="0.25">
      <c r="A392" s="24"/>
      <c r="B392" s="149"/>
      <c r="C392" s="150"/>
      <c r="D392" s="150"/>
      <c r="E392" s="151"/>
      <c r="F392" s="24"/>
      <c r="G392" s="16"/>
      <c r="H392" s="16"/>
      <c r="I392" s="16"/>
      <c r="J392" s="8"/>
    </row>
    <row r="393" spans="1:10" ht="13.05" customHeight="1" x14ac:dyDescent="0.25">
      <c r="A393" s="24"/>
      <c r="B393" s="149"/>
      <c r="C393" s="150"/>
      <c r="D393" s="150"/>
      <c r="E393" s="151"/>
      <c r="F393" s="24"/>
      <c r="G393" s="16"/>
      <c r="H393" s="16"/>
      <c r="I393" s="16"/>
      <c r="J393" s="8"/>
    </row>
    <row r="394" spans="1:10" ht="18" customHeight="1" x14ac:dyDescent="0.25">
      <c r="A394" s="54"/>
      <c r="B394" s="43" t="s">
        <v>4045</v>
      </c>
      <c r="C394" s="3"/>
      <c r="D394" s="3"/>
      <c r="E394" s="43"/>
      <c r="F394" s="3"/>
      <c r="G394" s="3"/>
      <c r="H394" s="3"/>
      <c r="I394" s="55">
        <f>SUM(I371:I393)</f>
        <v>0</v>
      </c>
      <c r="J394" s="8"/>
    </row>
    <row r="395" spans="1:10" ht="15.9" customHeight="1" x14ac:dyDescent="0.3">
      <c r="A395" s="152" t="s">
        <v>4079</v>
      </c>
      <c r="B395" s="152"/>
      <c r="C395" s="152"/>
      <c r="D395" s="152"/>
      <c r="E395" s="152"/>
      <c r="F395" s="152"/>
      <c r="G395" s="152"/>
      <c r="H395" s="152"/>
      <c r="I395" s="152"/>
      <c r="J395" s="8"/>
    </row>
    <row r="396" spans="1:10" ht="13.05" customHeight="1" x14ac:dyDescent="0.25">
      <c r="A396" s="2" t="str">
        <f>IF(D396="","","CONTRACT: ")</f>
        <v xml:space="preserve">CONTRACT: </v>
      </c>
      <c r="B396" s="2"/>
      <c r="C396" s="31"/>
      <c r="D396" s="2" t="s">
        <v>5904</v>
      </c>
      <c r="E396" s="2"/>
      <c r="F396" s="15"/>
      <c r="G396" s="15"/>
      <c r="H396" s="15"/>
      <c r="I396" s="30"/>
    </row>
    <row r="397" spans="1:10" ht="51" customHeight="1" x14ac:dyDescent="0.25">
      <c r="A397" s="14" t="str">
        <f>IF(D397="","","CONTRACT TITLE: ")</f>
        <v xml:space="preserve">CONTRACT TITLE: </v>
      </c>
      <c r="B397" s="14"/>
      <c r="C397" s="14"/>
      <c r="D397" s="131" t="s">
        <v>1101</v>
      </c>
      <c r="E397" s="131"/>
      <c r="F397" s="131"/>
      <c r="G397" s="131"/>
      <c r="H397" s="131"/>
      <c r="I397" s="131"/>
    </row>
    <row r="398" spans="1:10" ht="13.05" customHeight="1" x14ac:dyDescent="0.25">
      <c r="A398" s="2" t="str">
        <f>IF((C398&amp;E398)="","",UPPER("SCHEDULE:"))</f>
        <v>SCHEDULE:</v>
      </c>
      <c r="B398" s="2"/>
      <c r="C398" s="23" t="s">
        <v>729</v>
      </c>
      <c r="D398" s="33"/>
      <c r="E398" s="136" t="s">
        <v>3719</v>
      </c>
      <c r="F398" s="136"/>
      <c r="G398" s="136"/>
      <c r="H398" s="136"/>
      <c r="I398" s="136"/>
    </row>
    <row r="399" spans="1:10" ht="13.05" customHeight="1" x14ac:dyDescent="0.25">
      <c r="A399" s="2" t="str">
        <f>IF((C399&amp;E399)="","","SERIES:")</f>
        <v>SERIES:</v>
      </c>
      <c r="B399" s="2"/>
      <c r="C399" s="23" t="s">
        <v>4041</v>
      </c>
      <c r="D399" s="23"/>
      <c r="E399" s="136" t="s">
        <v>1100</v>
      </c>
      <c r="F399" s="136"/>
      <c r="G399" s="136"/>
      <c r="H399" s="136"/>
      <c r="I399" s="136"/>
    </row>
    <row r="400" spans="1:10" ht="13.05" customHeight="1" x14ac:dyDescent="0.25">
      <c r="A400" s="2" t="str">
        <f>IF((C400&amp;E400)="","","SECTION:")</f>
        <v>SECTION:</v>
      </c>
      <c r="B400" s="2"/>
      <c r="C400" s="23" t="s">
        <v>1501</v>
      </c>
      <c r="D400" s="23"/>
      <c r="E400" s="137" t="s">
        <v>3388</v>
      </c>
      <c r="F400" s="137"/>
      <c r="G400" s="137"/>
      <c r="H400" s="137"/>
      <c r="I400" s="137"/>
    </row>
    <row r="401" spans="1:10" ht="28.5" customHeight="1" x14ac:dyDescent="0.25">
      <c r="A401" s="1" t="s">
        <v>2</v>
      </c>
      <c r="B401" s="138" t="s">
        <v>385</v>
      </c>
      <c r="C401" s="138"/>
      <c r="D401" s="138"/>
      <c r="E401" s="138"/>
      <c r="F401" s="1" t="s">
        <v>1</v>
      </c>
      <c r="G401" s="1" t="s">
        <v>2989</v>
      </c>
      <c r="H401" s="1" t="s">
        <v>1469</v>
      </c>
      <c r="I401" s="1" t="s">
        <v>3358</v>
      </c>
      <c r="J401" s="32" t="s">
        <v>2243</v>
      </c>
    </row>
    <row r="402" spans="1:10" ht="4.5" customHeight="1" x14ac:dyDescent="0.25">
      <c r="A402" s="5"/>
      <c r="B402" s="139"/>
      <c r="C402" s="140"/>
      <c r="D402" s="140"/>
      <c r="E402" s="141"/>
      <c r="F402" s="5"/>
      <c r="G402" s="5"/>
      <c r="H402" s="5"/>
      <c r="I402" s="5"/>
    </row>
    <row r="403" spans="1:10" ht="18" customHeight="1" x14ac:dyDescent="0.25">
      <c r="A403" s="38"/>
      <c r="B403" s="51" t="s">
        <v>4825</v>
      </c>
      <c r="C403" s="2"/>
      <c r="D403" s="2"/>
      <c r="E403" s="56"/>
      <c r="F403" s="37"/>
      <c r="G403" s="37"/>
      <c r="H403" s="38"/>
      <c r="I403" s="57">
        <f>I394</f>
        <v>0</v>
      </c>
    </row>
    <row r="404" spans="1:10" ht="4.5" customHeight="1" x14ac:dyDescent="0.25">
      <c r="A404" s="38"/>
      <c r="B404" s="153"/>
      <c r="C404" s="154"/>
      <c r="D404" s="154"/>
      <c r="E404" s="155"/>
      <c r="F404" s="37"/>
      <c r="G404" s="37"/>
      <c r="H404" s="37"/>
      <c r="I404" s="58"/>
    </row>
    <row r="405" spans="1:10" ht="33.15" customHeight="1" x14ac:dyDescent="0.25">
      <c r="A405" s="28" t="s">
        <v>5567</v>
      </c>
      <c r="B405" s="156" t="s">
        <v>1511</v>
      </c>
      <c r="C405" s="147"/>
      <c r="D405" s="147"/>
      <c r="E405" s="147"/>
      <c r="F405" s="26" t="s">
        <v>0</v>
      </c>
      <c r="G405" s="27"/>
      <c r="H405" s="11"/>
      <c r="I405" s="11"/>
      <c r="J405" s="25" t="s">
        <v>4078</v>
      </c>
    </row>
    <row r="406" spans="1:10" ht="22.05" customHeight="1" x14ac:dyDescent="0.25">
      <c r="A406" s="9" t="s">
        <v>0</v>
      </c>
      <c r="B406" s="12" t="s">
        <v>1905</v>
      </c>
      <c r="C406" s="144" t="s">
        <v>45</v>
      </c>
      <c r="D406" s="144"/>
      <c r="E406" s="144"/>
      <c r="F406" s="7" t="s">
        <v>41</v>
      </c>
      <c r="G406" s="6">
        <v>1300</v>
      </c>
      <c r="H406" s="13">
        <v>0</v>
      </c>
      <c r="I406" s="10">
        <f>ROUND(G406 * H406,2)</f>
        <v>0</v>
      </c>
      <c r="J406" s="8" t="s">
        <v>4456</v>
      </c>
    </row>
    <row r="407" spans="1:10" ht="33.15" customHeight="1" x14ac:dyDescent="0.25">
      <c r="A407" s="19" t="s">
        <v>1135</v>
      </c>
      <c r="B407" s="142" t="s">
        <v>2640</v>
      </c>
      <c r="C407" s="143"/>
      <c r="D407" s="143"/>
      <c r="E407" s="143"/>
      <c r="F407" s="21" t="s">
        <v>0</v>
      </c>
      <c r="G407" s="20"/>
      <c r="H407" s="4"/>
      <c r="I407" s="4"/>
      <c r="J407" s="18" t="s">
        <v>5176</v>
      </c>
    </row>
    <row r="408" spans="1:10" ht="22.05" customHeight="1" x14ac:dyDescent="0.25">
      <c r="A408" s="28" t="s">
        <v>0</v>
      </c>
      <c r="B408" s="29" t="s">
        <v>4457</v>
      </c>
      <c r="C408" s="147" t="s">
        <v>1512</v>
      </c>
      <c r="D408" s="147"/>
      <c r="E408" s="147"/>
      <c r="F408" s="26" t="s">
        <v>0</v>
      </c>
      <c r="G408" s="27"/>
      <c r="H408" s="11"/>
      <c r="I408" s="11"/>
      <c r="J408" s="25" t="s">
        <v>412</v>
      </c>
    </row>
    <row r="409" spans="1:10" ht="22.05" customHeight="1" x14ac:dyDescent="0.25">
      <c r="A409" s="9" t="s">
        <v>0</v>
      </c>
      <c r="B409" s="12" t="s">
        <v>0</v>
      </c>
      <c r="C409" s="17" t="s">
        <v>4044</v>
      </c>
      <c r="D409" s="144" t="s">
        <v>765</v>
      </c>
      <c r="E409" s="144"/>
      <c r="F409" s="7" t="s">
        <v>413</v>
      </c>
      <c r="G409" s="6">
        <v>1040</v>
      </c>
      <c r="H409" s="13">
        <v>0</v>
      </c>
      <c r="I409" s="10">
        <f t="shared" ref="I409:I410" si="24">ROUND(G409 * H409,2)</f>
        <v>0</v>
      </c>
      <c r="J409" s="8" t="s">
        <v>414</v>
      </c>
    </row>
    <row r="410" spans="1:10" ht="22.05" customHeight="1" x14ac:dyDescent="0.25">
      <c r="A410" s="9" t="s">
        <v>0</v>
      </c>
      <c r="B410" s="12" t="s">
        <v>0</v>
      </c>
      <c r="C410" s="17" t="s">
        <v>2601</v>
      </c>
      <c r="D410" s="144" t="s">
        <v>3743</v>
      </c>
      <c r="E410" s="144"/>
      <c r="F410" s="7" t="s">
        <v>413</v>
      </c>
      <c r="G410" s="6">
        <v>120</v>
      </c>
      <c r="H410" s="13">
        <v>0</v>
      </c>
      <c r="I410" s="10">
        <f t="shared" si="24"/>
        <v>0</v>
      </c>
      <c r="J410" s="8" t="s">
        <v>4080</v>
      </c>
    </row>
    <row r="411" spans="1:10" ht="33.15" customHeight="1" x14ac:dyDescent="0.25">
      <c r="A411" s="19" t="s">
        <v>3027</v>
      </c>
      <c r="B411" s="142" t="s">
        <v>5566</v>
      </c>
      <c r="C411" s="143"/>
      <c r="D411" s="143"/>
      <c r="E411" s="143"/>
      <c r="F411" s="21" t="s">
        <v>0</v>
      </c>
      <c r="G411" s="20"/>
      <c r="H411" s="4"/>
      <c r="I411" s="4"/>
      <c r="J411" s="18" t="s">
        <v>5568</v>
      </c>
    </row>
    <row r="412" spans="1:10" ht="33.15" customHeight="1" x14ac:dyDescent="0.25">
      <c r="A412" s="28" t="s">
        <v>0</v>
      </c>
      <c r="B412" s="29" t="s">
        <v>4853</v>
      </c>
      <c r="C412" s="147" t="s">
        <v>4458</v>
      </c>
      <c r="D412" s="147"/>
      <c r="E412" s="147"/>
      <c r="F412" s="26" t="s">
        <v>0</v>
      </c>
      <c r="G412" s="27"/>
      <c r="H412" s="11"/>
      <c r="I412" s="11"/>
      <c r="J412" s="25" t="s">
        <v>46</v>
      </c>
    </row>
    <row r="413" spans="1:10" ht="22.05" customHeight="1" x14ac:dyDescent="0.25">
      <c r="A413" s="9" t="s">
        <v>0</v>
      </c>
      <c r="B413" s="12" t="s">
        <v>0</v>
      </c>
      <c r="C413" s="17" t="s">
        <v>4044</v>
      </c>
      <c r="D413" s="144" t="s">
        <v>47</v>
      </c>
      <c r="E413" s="144"/>
      <c r="F413" s="7" t="s">
        <v>41</v>
      </c>
      <c r="G413" s="6">
        <v>51500</v>
      </c>
      <c r="H413" s="13">
        <v>0</v>
      </c>
      <c r="I413" s="10">
        <f>ROUND(G413 * H413,2)</f>
        <v>0</v>
      </c>
      <c r="J413" s="8" t="s">
        <v>2270</v>
      </c>
    </row>
    <row r="414" spans="1:10" ht="33.15" customHeight="1" x14ac:dyDescent="0.25">
      <c r="A414" s="19" t="s">
        <v>48</v>
      </c>
      <c r="B414" s="142" t="s">
        <v>4081</v>
      </c>
      <c r="C414" s="143"/>
      <c r="D414" s="143"/>
      <c r="E414" s="143"/>
      <c r="F414" s="21" t="s">
        <v>0</v>
      </c>
      <c r="G414" s="20"/>
      <c r="H414" s="4"/>
      <c r="I414" s="4"/>
      <c r="J414" s="18" t="s">
        <v>5177</v>
      </c>
    </row>
    <row r="415" spans="1:10" ht="22.05" customHeight="1" x14ac:dyDescent="0.25">
      <c r="A415" s="9" t="s">
        <v>0</v>
      </c>
      <c r="B415" s="12" t="s">
        <v>4854</v>
      </c>
      <c r="C415" s="144" t="s">
        <v>3391</v>
      </c>
      <c r="D415" s="144"/>
      <c r="E415" s="144"/>
      <c r="F415" s="7" t="s">
        <v>41</v>
      </c>
      <c r="G415" s="6">
        <v>15000</v>
      </c>
      <c r="H415" s="13">
        <v>0</v>
      </c>
      <c r="I415" s="10">
        <f t="shared" ref="I415:I416" si="25">ROUND(G415 * H415,2)</f>
        <v>0</v>
      </c>
      <c r="J415" s="8" t="s">
        <v>4459</v>
      </c>
    </row>
    <row r="416" spans="1:10" ht="33.15" customHeight="1" x14ac:dyDescent="0.25">
      <c r="A416" s="9" t="s">
        <v>1136</v>
      </c>
      <c r="B416" s="145" t="s">
        <v>5178</v>
      </c>
      <c r="C416" s="146"/>
      <c r="D416" s="146"/>
      <c r="E416" s="146"/>
      <c r="F416" s="7" t="s">
        <v>41</v>
      </c>
      <c r="G416" s="6">
        <v>54000</v>
      </c>
      <c r="H416" s="13">
        <v>0</v>
      </c>
      <c r="I416" s="10">
        <f t="shared" si="25"/>
        <v>0</v>
      </c>
      <c r="J416" s="8" t="s">
        <v>3025</v>
      </c>
    </row>
    <row r="417" spans="1:10" ht="33.15" customHeight="1" x14ac:dyDescent="0.25">
      <c r="A417" s="19" t="s">
        <v>5570</v>
      </c>
      <c r="B417" s="142" t="s">
        <v>1906</v>
      </c>
      <c r="C417" s="143"/>
      <c r="D417" s="143"/>
      <c r="E417" s="143"/>
      <c r="F417" s="21" t="s">
        <v>0</v>
      </c>
      <c r="G417" s="20"/>
      <c r="H417" s="4"/>
      <c r="I417" s="4"/>
      <c r="J417" s="18" t="s">
        <v>1509</v>
      </c>
    </row>
    <row r="418" spans="1:10" ht="33.15" customHeight="1" x14ac:dyDescent="0.25">
      <c r="A418" s="28" t="s">
        <v>0</v>
      </c>
      <c r="B418" s="29" t="s">
        <v>1137</v>
      </c>
      <c r="C418" s="147" t="s">
        <v>1907</v>
      </c>
      <c r="D418" s="147"/>
      <c r="E418" s="147"/>
      <c r="F418" s="26" t="s">
        <v>0</v>
      </c>
      <c r="G418" s="27"/>
      <c r="H418" s="11"/>
      <c r="I418" s="11"/>
      <c r="J418" s="25" t="s">
        <v>415</v>
      </c>
    </row>
    <row r="419" spans="1:10" ht="22.05" customHeight="1" x14ac:dyDescent="0.25">
      <c r="A419" s="9" t="s">
        <v>0</v>
      </c>
      <c r="B419" s="12" t="s">
        <v>0</v>
      </c>
      <c r="C419" s="17" t="s">
        <v>4044</v>
      </c>
      <c r="D419" s="144" t="s">
        <v>1133</v>
      </c>
      <c r="E419" s="144"/>
      <c r="F419" s="7" t="s">
        <v>41</v>
      </c>
      <c r="G419" s="6">
        <v>41000</v>
      </c>
      <c r="H419" s="13">
        <v>0</v>
      </c>
      <c r="I419" s="10">
        <f>ROUND(G419 * H419,2)</f>
        <v>0</v>
      </c>
      <c r="J419" s="8" t="s">
        <v>4855</v>
      </c>
    </row>
    <row r="420" spans="1:10" ht="33.15" customHeight="1" x14ac:dyDescent="0.25">
      <c r="A420" s="19" t="s">
        <v>1514</v>
      </c>
      <c r="B420" s="142" t="s">
        <v>1515</v>
      </c>
      <c r="C420" s="143"/>
      <c r="D420" s="143"/>
      <c r="E420" s="143"/>
      <c r="F420" s="21" t="s">
        <v>0</v>
      </c>
      <c r="G420" s="20"/>
      <c r="H420" s="4"/>
      <c r="I420" s="4"/>
      <c r="J420" s="18" t="s">
        <v>416</v>
      </c>
    </row>
    <row r="421" spans="1:10" ht="33.15" customHeight="1" x14ac:dyDescent="0.25">
      <c r="A421" s="28" t="s">
        <v>0</v>
      </c>
      <c r="B421" s="29" t="s">
        <v>764</v>
      </c>
      <c r="C421" s="147" t="s">
        <v>3390</v>
      </c>
      <c r="D421" s="147"/>
      <c r="E421" s="147"/>
      <c r="F421" s="26" t="s">
        <v>0</v>
      </c>
      <c r="G421" s="27"/>
      <c r="H421" s="11"/>
      <c r="I421" s="11"/>
      <c r="J421" s="25" t="s">
        <v>4460</v>
      </c>
    </row>
    <row r="422" spans="1:10" ht="33.15" customHeight="1" x14ac:dyDescent="0.25">
      <c r="A422" s="62" t="s">
        <v>0</v>
      </c>
      <c r="B422" s="60" t="s">
        <v>0</v>
      </c>
      <c r="C422" s="61" t="s">
        <v>4044</v>
      </c>
      <c r="D422" s="148" t="s">
        <v>4461</v>
      </c>
      <c r="E422" s="148"/>
      <c r="F422" s="65" t="s">
        <v>0</v>
      </c>
      <c r="G422" s="63"/>
      <c r="H422" s="44"/>
      <c r="I422" s="44"/>
      <c r="J422" s="64" t="s">
        <v>1138</v>
      </c>
    </row>
    <row r="423" spans="1:10" ht="22.05" customHeight="1" x14ac:dyDescent="0.25">
      <c r="A423" s="9" t="s">
        <v>0</v>
      </c>
      <c r="B423" s="12" t="s">
        <v>0</v>
      </c>
      <c r="C423" s="17" t="s">
        <v>0</v>
      </c>
      <c r="D423" s="17" t="s">
        <v>4430</v>
      </c>
      <c r="E423" s="39" t="s">
        <v>4082</v>
      </c>
      <c r="F423" s="7" t="s">
        <v>2271</v>
      </c>
      <c r="G423" s="6">
        <v>23500</v>
      </c>
      <c r="H423" s="13">
        <v>0</v>
      </c>
      <c r="I423" s="10">
        <f>ROUND(G423 * H423,2)</f>
        <v>0</v>
      </c>
      <c r="J423" s="8" t="s">
        <v>3028</v>
      </c>
    </row>
    <row r="424" spans="1:10" ht="33.15" customHeight="1" x14ac:dyDescent="0.25">
      <c r="A424" s="62" t="s">
        <v>0</v>
      </c>
      <c r="B424" s="60" t="s">
        <v>0</v>
      </c>
      <c r="C424" s="61" t="s">
        <v>1107</v>
      </c>
      <c r="D424" s="148" t="s">
        <v>2642</v>
      </c>
      <c r="E424" s="148"/>
      <c r="F424" s="65" t="s">
        <v>0</v>
      </c>
      <c r="G424" s="63"/>
      <c r="H424" s="44"/>
      <c r="I424" s="44"/>
      <c r="J424" s="64" t="s">
        <v>1908</v>
      </c>
    </row>
    <row r="425" spans="1:10" ht="22.05" customHeight="1" x14ac:dyDescent="0.25">
      <c r="A425" s="9" t="s">
        <v>0</v>
      </c>
      <c r="B425" s="12" t="s">
        <v>0</v>
      </c>
      <c r="C425" s="17" t="s">
        <v>0</v>
      </c>
      <c r="D425" s="17" t="s">
        <v>4430</v>
      </c>
      <c r="E425" s="39" t="s">
        <v>3030</v>
      </c>
      <c r="F425" s="7" t="s">
        <v>2271</v>
      </c>
      <c r="G425" s="6">
        <v>23500</v>
      </c>
      <c r="H425" s="13">
        <v>0</v>
      </c>
      <c r="I425" s="10">
        <f>ROUND(G425 * H425,2)</f>
        <v>0</v>
      </c>
      <c r="J425" s="8" t="s">
        <v>3747</v>
      </c>
    </row>
    <row r="426" spans="1:10" ht="4.6500000000000004" customHeight="1" x14ac:dyDescent="0.25">
      <c r="A426" s="24"/>
      <c r="B426" s="149"/>
      <c r="C426" s="150"/>
      <c r="D426" s="150"/>
      <c r="E426" s="151"/>
      <c r="F426" s="24"/>
      <c r="G426" s="16"/>
      <c r="H426" s="16"/>
      <c r="I426" s="16"/>
      <c r="J426" s="8"/>
    </row>
    <row r="427" spans="1:10" ht="18" customHeight="1" x14ac:dyDescent="0.25">
      <c r="A427" s="54"/>
      <c r="B427" s="43" t="s">
        <v>4045</v>
      </c>
      <c r="C427" s="3"/>
      <c r="D427" s="3"/>
      <c r="E427" s="43"/>
      <c r="F427" s="3"/>
      <c r="G427" s="3"/>
      <c r="H427" s="3"/>
      <c r="I427" s="55">
        <f>SUM(I403:I426)</f>
        <v>0</v>
      </c>
      <c r="J427" s="8"/>
    </row>
    <row r="428" spans="1:10" ht="15.9" customHeight="1" x14ac:dyDescent="0.3">
      <c r="A428" s="152" t="s">
        <v>5571</v>
      </c>
      <c r="B428" s="152"/>
      <c r="C428" s="152"/>
      <c r="D428" s="152"/>
      <c r="E428" s="152"/>
      <c r="F428" s="152"/>
      <c r="G428" s="152"/>
      <c r="H428" s="152"/>
      <c r="I428" s="152"/>
      <c r="J428" s="8"/>
    </row>
    <row r="429" spans="1:10" ht="13.05" customHeight="1" x14ac:dyDescent="0.25">
      <c r="A429" s="2" t="str">
        <f>IF(D429="","","CONTRACT: ")</f>
        <v xml:space="preserve">CONTRACT: </v>
      </c>
      <c r="B429" s="2"/>
      <c r="C429" s="31"/>
      <c r="D429" s="2" t="s">
        <v>5904</v>
      </c>
      <c r="E429" s="2"/>
      <c r="F429" s="15"/>
      <c r="G429" s="15"/>
      <c r="H429" s="15"/>
      <c r="I429" s="30"/>
    </row>
    <row r="430" spans="1:10" ht="51" customHeight="1" x14ac:dyDescent="0.25">
      <c r="A430" s="14" t="str">
        <f>IF(D430="","","CONTRACT TITLE: ")</f>
        <v xml:space="preserve">CONTRACT TITLE: </v>
      </c>
      <c r="B430" s="14"/>
      <c r="C430" s="14"/>
      <c r="D430" s="131" t="s">
        <v>1101</v>
      </c>
      <c r="E430" s="131"/>
      <c r="F430" s="131"/>
      <c r="G430" s="131"/>
      <c r="H430" s="131"/>
      <c r="I430" s="131"/>
    </row>
    <row r="431" spans="1:10" ht="13.05" customHeight="1" x14ac:dyDescent="0.25">
      <c r="A431" s="2" t="str">
        <f>IF((C431&amp;E431)="","",UPPER("SCHEDULE:"))</f>
        <v>SCHEDULE:</v>
      </c>
      <c r="B431" s="2"/>
      <c r="C431" s="23" t="s">
        <v>729</v>
      </c>
      <c r="D431" s="33"/>
      <c r="E431" s="136" t="s">
        <v>3719</v>
      </c>
      <c r="F431" s="136"/>
      <c r="G431" s="136"/>
      <c r="H431" s="136"/>
      <c r="I431" s="136"/>
    </row>
    <row r="432" spans="1:10" ht="13.05" customHeight="1" x14ac:dyDescent="0.25">
      <c r="A432" s="2" t="str">
        <f>IF((C432&amp;E432)="","","SERIES:")</f>
        <v>SERIES:</v>
      </c>
      <c r="B432" s="2"/>
      <c r="C432" s="23" t="s">
        <v>4041</v>
      </c>
      <c r="D432" s="23"/>
      <c r="E432" s="136" t="s">
        <v>1100</v>
      </c>
      <c r="F432" s="136"/>
      <c r="G432" s="136"/>
      <c r="H432" s="136"/>
      <c r="I432" s="136"/>
    </row>
    <row r="433" spans="1:10" ht="13.05" customHeight="1" x14ac:dyDescent="0.25">
      <c r="A433" s="2" t="str">
        <f>IF((C433&amp;E433)="","","SECTION:")</f>
        <v>SECTION:</v>
      </c>
      <c r="B433" s="2"/>
      <c r="C433" s="23" t="s">
        <v>1501</v>
      </c>
      <c r="D433" s="23"/>
      <c r="E433" s="137" t="s">
        <v>3388</v>
      </c>
      <c r="F433" s="137"/>
      <c r="G433" s="137"/>
      <c r="H433" s="137"/>
      <c r="I433" s="137"/>
    </row>
    <row r="434" spans="1:10" ht="28.5" customHeight="1" x14ac:dyDescent="0.25">
      <c r="A434" s="1" t="s">
        <v>2</v>
      </c>
      <c r="B434" s="138" t="s">
        <v>385</v>
      </c>
      <c r="C434" s="138"/>
      <c r="D434" s="138"/>
      <c r="E434" s="138"/>
      <c r="F434" s="1" t="s">
        <v>1</v>
      </c>
      <c r="G434" s="1" t="s">
        <v>2989</v>
      </c>
      <c r="H434" s="1" t="s">
        <v>1469</v>
      </c>
      <c r="I434" s="1" t="s">
        <v>3358</v>
      </c>
      <c r="J434" s="32" t="s">
        <v>2243</v>
      </c>
    </row>
    <row r="435" spans="1:10" ht="4.5" customHeight="1" x14ac:dyDescent="0.25">
      <c r="A435" s="5"/>
      <c r="B435" s="139"/>
      <c r="C435" s="140"/>
      <c r="D435" s="140"/>
      <c r="E435" s="141"/>
      <c r="F435" s="5"/>
      <c r="G435" s="5"/>
      <c r="H435" s="5"/>
      <c r="I435" s="5"/>
    </row>
    <row r="436" spans="1:10" ht="18" customHeight="1" x14ac:dyDescent="0.25">
      <c r="A436" s="38"/>
      <c r="B436" s="51" t="s">
        <v>4825</v>
      </c>
      <c r="C436" s="2"/>
      <c r="D436" s="2"/>
      <c r="E436" s="56"/>
      <c r="F436" s="37"/>
      <c r="G436" s="37"/>
      <c r="H436" s="38"/>
      <c r="I436" s="57">
        <f>I427</f>
        <v>0</v>
      </c>
    </row>
    <row r="437" spans="1:10" ht="4.5" customHeight="1" x14ac:dyDescent="0.25">
      <c r="A437" s="38"/>
      <c r="B437" s="153"/>
      <c r="C437" s="154"/>
      <c r="D437" s="154"/>
      <c r="E437" s="155"/>
      <c r="F437" s="37"/>
      <c r="G437" s="37"/>
      <c r="H437" s="37"/>
      <c r="I437" s="58"/>
    </row>
    <row r="438" spans="1:10" ht="33.15" customHeight="1" x14ac:dyDescent="0.25">
      <c r="A438" s="9" t="s">
        <v>0</v>
      </c>
      <c r="B438" s="12" t="s">
        <v>0</v>
      </c>
      <c r="C438" s="17" t="s">
        <v>4833</v>
      </c>
      <c r="D438" s="144" t="s">
        <v>5569</v>
      </c>
      <c r="E438" s="144"/>
      <c r="F438" s="7" t="s">
        <v>2271</v>
      </c>
      <c r="G438" s="6">
        <v>23000</v>
      </c>
      <c r="H438" s="13">
        <v>0</v>
      </c>
      <c r="I438" s="10">
        <f>ROUND(G438 * H438,2)</f>
        <v>0</v>
      </c>
      <c r="J438" s="8" t="s">
        <v>3029</v>
      </c>
    </row>
    <row r="439" spans="1:10" ht="33.15" customHeight="1" x14ac:dyDescent="0.25">
      <c r="A439" s="19" t="s">
        <v>4462</v>
      </c>
      <c r="B439" s="142" t="s">
        <v>1516</v>
      </c>
      <c r="C439" s="143"/>
      <c r="D439" s="143"/>
      <c r="E439" s="143"/>
      <c r="F439" s="21" t="s">
        <v>0</v>
      </c>
      <c r="G439" s="20"/>
      <c r="H439" s="4"/>
      <c r="I439" s="4"/>
      <c r="J439" s="18" t="s">
        <v>4463</v>
      </c>
    </row>
    <row r="440" spans="1:10" ht="22.05" customHeight="1" x14ac:dyDescent="0.25">
      <c r="A440" s="28" t="s">
        <v>0</v>
      </c>
      <c r="B440" s="29" t="s">
        <v>417</v>
      </c>
      <c r="C440" s="147" t="s">
        <v>3746</v>
      </c>
      <c r="D440" s="147"/>
      <c r="E440" s="147"/>
      <c r="F440" s="26" t="s">
        <v>0</v>
      </c>
      <c r="G440" s="27"/>
      <c r="H440" s="11"/>
      <c r="I440" s="11"/>
      <c r="J440" s="25" t="s">
        <v>3393</v>
      </c>
    </row>
    <row r="441" spans="1:10" ht="22.05" customHeight="1" x14ac:dyDescent="0.25">
      <c r="A441" s="62" t="s">
        <v>0</v>
      </c>
      <c r="B441" s="60" t="s">
        <v>0</v>
      </c>
      <c r="C441" s="61" t="s">
        <v>4044</v>
      </c>
      <c r="D441" s="148" t="s">
        <v>1131</v>
      </c>
      <c r="E441" s="148"/>
      <c r="F441" s="65" t="s">
        <v>0</v>
      </c>
      <c r="G441" s="63"/>
      <c r="H441" s="44"/>
      <c r="I441" s="44"/>
      <c r="J441" s="64" t="s">
        <v>4856</v>
      </c>
    </row>
    <row r="442" spans="1:10" ht="22.05" customHeight="1" x14ac:dyDescent="0.25">
      <c r="A442" s="9" t="s">
        <v>0</v>
      </c>
      <c r="B442" s="12" t="s">
        <v>0</v>
      </c>
      <c r="C442" s="17" t="s">
        <v>0</v>
      </c>
      <c r="D442" s="17" t="s">
        <v>4430</v>
      </c>
      <c r="E442" s="39" t="s">
        <v>5179</v>
      </c>
      <c r="F442" s="7" t="s">
        <v>41</v>
      </c>
      <c r="G442" s="6">
        <v>23000</v>
      </c>
      <c r="H442" s="13">
        <v>0</v>
      </c>
      <c r="I442" s="10">
        <f>ROUND(G442 * H442,2)</f>
        <v>0</v>
      </c>
      <c r="J442" s="8" t="s">
        <v>1909</v>
      </c>
    </row>
    <row r="443" spans="1:10" ht="33.15" customHeight="1" x14ac:dyDescent="0.25">
      <c r="A443" s="19" t="s">
        <v>3032</v>
      </c>
      <c r="B443" s="142" t="s">
        <v>1140</v>
      </c>
      <c r="C443" s="143"/>
      <c r="D443" s="143"/>
      <c r="E443" s="143"/>
      <c r="F443" s="21" t="s">
        <v>0</v>
      </c>
      <c r="G443" s="20"/>
      <c r="H443" s="4"/>
      <c r="I443" s="4"/>
      <c r="J443" s="18" t="s">
        <v>4464</v>
      </c>
    </row>
    <row r="444" spans="1:10" ht="33.15" customHeight="1" x14ac:dyDescent="0.25">
      <c r="A444" s="28" t="s">
        <v>0</v>
      </c>
      <c r="B444" s="29" t="s">
        <v>3392</v>
      </c>
      <c r="C444" s="147" t="s">
        <v>1139</v>
      </c>
      <c r="D444" s="147"/>
      <c r="E444" s="147"/>
      <c r="F444" s="26" t="s">
        <v>0</v>
      </c>
      <c r="G444" s="27"/>
      <c r="H444" s="11"/>
      <c r="I444" s="11"/>
      <c r="J444" s="25" t="s">
        <v>4465</v>
      </c>
    </row>
    <row r="445" spans="1:10" ht="22.05" customHeight="1" x14ac:dyDescent="0.25">
      <c r="A445" s="9" t="s">
        <v>0</v>
      </c>
      <c r="B445" s="12" t="s">
        <v>0</v>
      </c>
      <c r="C445" s="17" t="s">
        <v>4044</v>
      </c>
      <c r="D445" s="144" t="s">
        <v>3394</v>
      </c>
      <c r="E445" s="144"/>
      <c r="F445" s="7" t="s">
        <v>5180</v>
      </c>
      <c r="G445" s="6">
        <v>1700</v>
      </c>
      <c r="H445" s="13">
        <v>0</v>
      </c>
      <c r="I445" s="10">
        <f t="shared" ref="I445:I447" si="26">ROUND(G445 * H445,2)</f>
        <v>0</v>
      </c>
      <c r="J445" s="8" t="s">
        <v>3749</v>
      </c>
    </row>
    <row r="446" spans="1:10" ht="33.15" customHeight="1" x14ac:dyDescent="0.25">
      <c r="A446" s="9" t="s">
        <v>4083</v>
      </c>
      <c r="B446" s="145" t="s">
        <v>1142</v>
      </c>
      <c r="C446" s="146"/>
      <c r="D446" s="146"/>
      <c r="E446" s="146"/>
      <c r="F446" s="7" t="s">
        <v>5572</v>
      </c>
      <c r="G446" s="6">
        <v>3500</v>
      </c>
      <c r="H446" s="13">
        <v>0</v>
      </c>
      <c r="I446" s="10">
        <f t="shared" si="26"/>
        <v>0</v>
      </c>
      <c r="J446" s="8" t="s">
        <v>1910</v>
      </c>
    </row>
    <row r="447" spans="1:10" ht="33.15" customHeight="1" x14ac:dyDescent="0.25">
      <c r="A447" s="9" t="s">
        <v>5574</v>
      </c>
      <c r="B447" s="145" t="s">
        <v>1517</v>
      </c>
      <c r="C447" s="146"/>
      <c r="D447" s="146"/>
      <c r="E447" s="146"/>
      <c r="F447" s="7" t="s">
        <v>4435</v>
      </c>
      <c r="G447" s="6">
        <v>130000</v>
      </c>
      <c r="H447" s="13">
        <v>0</v>
      </c>
      <c r="I447" s="10">
        <f t="shared" si="26"/>
        <v>0</v>
      </c>
      <c r="J447" s="8" t="s">
        <v>5181</v>
      </c>
    </row>
    <row r="448" spans="1:10" ht="33.15" customHeight="1" x14ac:dyDescent="0.25">
      <c r="A448" s="19" t="s">
        <v>4466</v>
      </c>
      <c r="B448" s="142" t="s">
        <v>3033</v>
      </c>
      <c r="C448" s="143"/>
      <c r="D448" s="143"/>
      <c r="E448" s="143"/>
      <c r="F448" s="21" t="s">
        <v>0</v>
      </c>
      <c r="G448" s="20"/>
      <c r="H448" s="4"/>
      <c r="I448" s="4"/>
      <c r="J448" s="18" t="s">
        <v>5573</v>
      </c>
    </row>
    <row r="449" spans="1:10" ht="22.05" customHeight="1" x14ac:dyDescent="0.25">
      <c r="A449" s="9" t="s">
        <v>0</v>
      </c>
      <c r="B449" s="12" t="s">
        <v>5182</v>
      </c>
      <c r="C449" s="144" t="s">
        <v>49</v>
      </c>
      <c r="D449" s="144"/>
      <c r="E449" s="144"/>
      <c r="F449" s="7" t="s">
        <v>418</v>
      </c>
      <c r="G449" s="6">
        <v>64000</v>
      </c>
      <c r="H449" s="13">
        <v>0</v>
      </c>
      <c r="I449" s="10">
        <f t="shared" ref="I449:I451" si="27">ROUND(G449 * H449,2)</f>
        <v>0</v>
      </c>
      <c r="J449" s="8" t="s">
        <v>4857</v>
      </c>
    </row>
    <row r="450" spans="1:10" ht="22.05" customHeight="1" x14ac:dyDescent="0.25">
      <c r="A450" s="9" t="s">
        <v>0</v>
      </c>
      <c r="B450" s="12" t="s">
        <v>767</v>
      </c>
      <c r="C450" s="144" t="s">
        <v>4467</v>
      </c>
      <c r="D450" s="144"/>
      <c r="E450" s="144"/>
      <c r="F450" s="7" t="s">
        <v>418</v>
      </c>
      <c r="G450" s="6">
        <v>64000</v>
      </c>
      <c r="H450" s="13">
        <v>0</v>
      </c>
      <c r="I450" s="10">
        <f t="shared" si="27"/>
        <v>0</v>
      </c>
      <c r="J450" s="8" t="s">
        <v>2272</v>
      </c>
    </row>
    <row r="451" spans="1:10" ht="33.15" customHeight="1" x14ac:dyDescent="0.25">
      <c r="A451" s="9" t="s">
        <v>1518</v>
      </c>
      <c r="B451" s="157" t="s">
        <v>2643</v>
      </c>
      <c r="C451" s="144"/>
      <c r="D451" s="144"/>
      <c r="E451" s="144"/>
      <c r="F451" s="7" t="s">
        <v>418</v>
      </c>
      <c r="G451" s="6">
        <v>1300</v>
      </c>
      <c r="H451" s="13">
        <v>0</v>
      </c>
      <c r="I451" s="10">
        <f t="shared" si="27"/>
        <v>0</v>
      </c>
      <c r="J451" s="8" t="s">
        <v>1513</v>
      </c>
    </row>
    <row r="452" spans="1:10" ht="33.15" customHeight="1" x14ac:dyDescent="0.25">
      <c r="A452" s="19" t="s">
        <v>1520</v>
      </c>
      <c r="B452" s="142" t="s">
        <v>1143</v>
      </c>
      <c r="C452" s="143"/>
      <c r="D452" s="143"/>
      <c r="E452" s="143"/>
      <c r="F452" s="21" t="s">
        <v>0</v>
      </c>
      <c r="G452" s="20"/>
      <c r="H452" s="4"/>
      <c r="I452" s="4"/>
      <c r="J452" s="18" t="s">
        <v>5183</v>
      </c>
    </row>
    <row r="453" spans="1:10" ht="22.05" customHeight="1" x14ac:dyDescent="0.25">
      <c r="A453" s="28" t="s">
        <v>0</v>
      </c>
      <c r="B453" s="29" t="s">
        <v>419</v>
      </c>
      <c r="C453" s="147" t="s">
        <v>4084</v>
      </c>
      <c r="D453" s="147"/>
      <c r="E453" s="147"/>
      <c r="F453" s="26" t="s">
        <v>0</v>
      </c>
      <c r="G453" s="27"/>
      <c r="H453" s="11"/>
      <c r="I453" s="11"/>
      <c r="J453" s="25" t="s">
        <v>3748</v>
      </c>
    </row>
    <row r="454" spans="1:10" ht="22.05" customHeight="1" x14ac:dyDescent="0.25">
      <c r="A454" s="9" t="s">
        <v>0</v>
      </c>
      <c r="B454" s="12" t="s">
        <v>0</v>
      </c>
      <c r="C454" s="17" t="s">
        <v>4044</v>
      </c>
      <c r="D454" s="144" t="s">
        <v>5184</v>
      </c>
      <c r="E454" s="144"/>
      <c r="F454" s="7" t="s">
        <v>413</v>
      </c>
      <c r="G454" s="6">
        <v>4000</v>
      </c>
      <c r="H454" s="13">
        <v>0</v>
      </c>
      <c r="I454" s="10">
        <f t="shared" ref="I454:I455" si="28">ROUND(G454 * H454,2)</f>
        <v>0</v>
      </c>
      <c r="J454" s="8" t="s">
        <v>4858</v>
      </c>
    </row>
    <row r="455" spans="1:10" ht="22.05" customHeight="1" x14ac:dyDescent="0.25">
      <c r="A455" s="9" t="s">
        <v>0</v>
      </c>
      <c r="B455" s="12" t="s">
        <v>0</v>
      </c>
      <c r="C455" s="17" t="s">
        <v>2601</v>
      </c>
      <c r="D455" s="144" t="s">
        <v>4468</v>
      </c>
      <c r="E455" s="144"/>
      <c r="F455" s="7" t="s">
        <v>413</v>
      </c>
      <c r="G455" s="6">
        <v>12000</v>
      </c>
      <c r="H455" s="13">
        <v>0</v>
      </c>
      <c r="I455" s="10">
        <f t="shared" si="28"/>
        <v>0</v>
      </c>
      <c r="J455" s="8" t="s">
        <v>4859</v>
      </c>
    </row>
    <row r="456" spans="1:10" ht="33.15" customHeight="1" x14ac:dyDescent="0.25">
      <c r="A456" s="19" t="s">
        <v>3034</v>
      </c>
      <c r="B456" s="142" t="s">
        <v>3750</v>
      </c>
      <c r="C456" s="143"/>
      <c r="D456" s="143"/>
      <c r="E456" s="143"/>
      <c r="F456" s="21" t="s">
        <v>0</v>
      </c>
      <c r="G456" s="20"/>
      <c r="H456" s="4"/>
      <c r="I456" s="4"/>
      <c r="J456" s="18" t="s">
        <v>5185</v>
      </c>
    </row>
    <row r="457" spans="1:10" ht="22.05" customHeight="1" x14ac:dyDescent="0.25">
      <c r="A457" s="28" t="s">
        <v>0</v>
      </c>
      <c r="B457" s="29" t="s">
        <v>3395</v>
      </c>
      <c r="C457" s="147" t="s">
        <v>3396</v>
      </c>
      <c r="D457" s="147"/>
      <c r="E457" s="147"/>
      <c r="F457" s="26" t="s">
        <v>0</v>
      </c>
      <c r="G457" s="27"/>
      <c r="H457" s="11"/>
      <c r="I457" s="11"/>
      <c r="J457" s="25" t="s">
        <v>1144</v>
      </c>
    </row>
    <row r="458" spans="1:10" ht="33.15" customHeight="1" x14ac:dyDescent="0.25">
      <c r="A458" s="9" t="s">
        <v>0</v>
      </c>
      <c r="B458" s="12" t="s">
        <v>0</v>
      </c>
      <c r="C458" s="17" t="s">
        <v>4044</v>
      </c>
      <c r="D458" s="144" t="s">
        <v>420</v>
      </c>
      <c r="E458" s="144"/>
      <c r="F458" s="7" t="s">
        <v>41</v>
      </c>
      <c r="G458" s="6">
        <v>1000</v>
      </c>
      <c r="H458" s="13">
        <v>0</v>
      </c>
      <c r="I458" s="10">
        <f>ROUND(G458 * H458,2)</f>
        <v>0</v>
      </c>
      <c r="J458" s="8" t="s">
        <v>2273</v>
      </c>
    </row>
    <row r="459" spans="1:10" ht="13.05" customHeight="1" x14ac:dyDescent="0.25">
      <c r="A459" s="24"/>
      <c r="B459" s="149"/>
      <c r="C459" s="150"/>
      <c r="D459" s="150"/>
      <c r="E459" s="151"/>
      <c r="F459" s="24"/>
      <c r="G459" s="16"/>
      <c r="H459" s="16"/>
      <c r="I459" s="16"/>
      <c r="J459" s="8"/>
    </row>
    <row r="460" spans="1:10" ht="2.85" customHeight="1" x14ac:dyDescent="0.25">
      <c r="A460" s="24"/>
      <c r="B460" s="149"/>
      <c r="C460" s="150"/>
      <c r="D460" s="150"/>
      <c r="E460" s="151"/>
      <c r="F460" s="24"/>
      <c r="G460" s="16"/>
      <c r="H460" s="16"/>
      <c r="I460" s="16"/>
      <c r="J460" s="8"/>
    </row>
    <row r="461" spans="1:10" ht="18" customHeight="1" x14ac:dyDescent="0.25">
      <c r="A461" s="54"/>
      <c r="B461" s="43" t="s">
        <v>4045</v>
      </c>
      <c r="C461" s="3"/>
      <c r="D461" s="3"/>
      <c r="E461" s="43"/>
      <c r="F461" s="3"/>
      <c r="G461" s="3"/>
      <c r="H461" s="3"/>
      <c r="I461" s="55">
        <f>SUM(I436:I460)</f>
        <v>0</v>
      </c>
      <c r="J461" s="8"/>
    </row>
    <row r="462" spans="1:10" ht="15.9" customHeight="1" x14ac:dyDescent="0.3">
      <c r="A462" s="152" t="s">
        <v>1141</v>
      </c>
      <c r="B462" s="152"/>
      <c r="C462" s="152"/>
      <c r="D462" s="152"/>
      <c r="E462" s="152"/>
      <c r="F462" s="152"/>
      <c r="G462" s="152"/>
      <c r="H462" s="152"/>
      <c r="I462" s="152"/>
      <c r="J462" s="8"/>
    </row>
    <row r="463" spans="1:10" ht="13.05" customHeight="1" x14ac:dyDescent="0.25">
      <c r="A463" s="2" t="str">
        <f>IF(D463="","","CONTRACT: ")</f>
        <v xml:space="preserve">CONTRACT: </v>
      </c>
      <c r="B463" s="2"/>
      <c r="C463" s="31"/>
      <c r="D463" s="2" t="s">
        <v>5904</v>
      </c>
      <c r="E463" s="2"/>
      <c r="F463" s="15"/>
      <c r="G463" s="15"/>
      <c r="H463" s="15"/>
      <c r="I463" s="30"/>
    </row>
    <row r="464" spans="1:10" ht="51" customHeight="1" x14ac:dyDescent="0.25">
      <c r="A464" s="14" t="str">
        <f>IF(D464="","","CONTRACT TITLE: ")</f>
        <v xml:space="preserve">CONTRACT TITLE: </v>
      </c>
      <c r="B464" s="14"/>
      <c r="C464" s="14"/>
      <c r="D464" s="131" t="s">
        <v>1101</v>
      </c>
      <c r="E464" s="131"/>
      <c r="F464" s="131"/>
      <c r="G464" s="131"/>
      <c r="H464" s="131"/>
      <c r="I464" s="131"/>
    </row>
    <row r="465" spans="1:10" ht="13.05" customHeight="1" x14ac:dyDescent="0.25">
      <c r="A465" s="2" t="str">
        <f>IF((C465&amp;E465)="","",UPPER("SCHEDULE:"))</f>
        <v>SCHEDULE:</v>
      </c>
      <c r="B465" s="2"/>
      <c r="C465" s="23" t="s">
        <v>729</v>
      </c>
      <c r="D465" s="33"/>
      <c r="E465" s="136" t="s">
        <v>3719</v>
      </c>
      <c r="F465" s="136"/>
      <c r="G465" s="136"/>
      <c r="H465" s="136"/>
      <c r="I465" s="136"/>
    </row>
    <row r="466" spans="1:10" ht="13.05" customHeight="1" x14ac:dyDescent="0.25">
      <c r="A466" s="2" t="str">
        <f>IF((C466&amp;E466)="","","SERIES:")</f>
        <v>SERIES:</v>
      </c>
      <c r="B466" s="2"/>
      <c r="C466" s="23" t="s">
        <v>4041</v>
      </c>
      <c r="D466" s="23"/>
      <c r="E466" s="136" t="s">
        <v>1100</v>
      </c>
      <c r="F466" s="136"/>
      <c r="G466" s="136"/>
      <c r="H466" s="136"/>
      <c r="I466" s="136"/>
    </row>
    <row r="467" spans="1:10" ht="13.05" customHeight="1" x14ac:dyDescent="0.25">
      <c r="A467" s="2" t="str">
        <f>IF((C467&amp;E467)="","","SECTION:")</f>
        <v>SECTION:</v>
      </c>
      <c r="B467" s="2"/>
      <c r="C467" s="23" t="s">
        <v>1501</v>
      </c>
      <c r="D467" s="23"/>
      <c r="E467" s="137" t="s">
        <v>3388</v>
      </c>
      <c r="F467" s="137"/>
      <c r="G467" s="137"/>
      <c r="H467" s="137"/>
      <c r="I467" s="137"/>
    </row>
    <row r="468" spans="1:10" ht="28.5" customHeight="1" x14ac:dyDescent="0.25">
      <c r="A468" s="1" t="s">
        <v>2</v>
      </c>
      <c r="B468" s="138" t="s">
        <v>385</v>
      </c>
      <c r="C468" s="138"/>
      <c r="D468" s="138"/>
      <c r="E468" s="138"/>
      <c r="F468" s="1" t="s">
        <v>1</v>
      </c>
      <c r="G468" s="1" t="s">
        <v>2989</v>
      </c>
      <c r="H468" s="1" t="s">
        <v>1469</v>
      </c>
      <c r="I468" s="1" t="s">
        <v>3358</v>
      </c>
      <c r="J468" s="32" t="s">
        <v>2243</v>
      </c>
    </row>
    <row r="469" spans="1:10" ht="4.5" customHeight="1" x14ac:dyDescent="0.25">
      <c r="A469" s="5"/>
      <c r="B469" s="139"/>
      <c r="C469" s="140"/>
      <c r="D469" s="140"/>
      <c r="E469" s="141"/>
      <c r="F469" s="5"/>
      <c r="G469" s="5"/>
      <c r="H469" s="5"/>
      <c r="I469" s="5"/>
    </row>
    <row r="470" spans="1:10" ht="18" customHeight="1" x14ac:dyDescent="0.25">
      <c r="A470" s="38"/>
      <c r="B470" s="51" t="s">
        <v>4825</v>
      </c>
      <c r="C470" s="2"/>
      <c r="D470" s="2"/>
      <c r="E470" s="56"/>
      <c r="F470" s="37"/>
      <c r="G470" s="37"/>
      <c r="H470" s="38"/>
      <c r="I470" s="57">
        <f>I461</f>
        <v>0</v>
      </c>
    </row>
    <row r="471" spans="1:10" ht="4.5" customHeight="1" x14ac:dyDescent="0.25">
      <c r="A471" s="38"/>
      <c r="B471" s="153"/>
      <c r="C471" s="154"/>
      <c r="D471" s="154"/>
      <c r="E471" s="155"/>
      <c r="F471" s="37"/>
      <c r="G471" s="37"/>
      <c r="H471" s="37"/>
      <c r="I471" s="58"/>
    </row>
    <row r="472" spans="1:10" ht="33.15" customHeight="1" x14ac:dyDescent="0.25">
      <c r="A472" s="9" t="s">
        <v>0</v>
      </c>
      <c r="B472" s="12" t="s">
        <v>0</v>
      </c>
      <c r="C472" s="17" t="s">
        <v>2601</v>
      </c>
      <c r="D472" s="144" t="s">
        <v>4469</v>
      </c>
      <c r="E472" s="144"/>
      <c r="F472" s="7" t="s">
        <v>41</v>
      </c>
      <c r="G472" s="6">
        <v>750</v>
      </c>
      <c r="H472" s="13">
        <v>0</v>
      </c>
      <c r="I472" s="10">
        <f t="shared" ref="I472:I474" si="29">ROUND(G472 * H472,2)</f>
        <v>0</v>
      </c>
      <c r="J472" s="8" t="s">
        <v>4470</v>
      </c>
    </row>
    <row r="473" spans="1:10" ht="33.15" customHeight="1" x14ac:dyDescent="0.25">
      <c r="A473" s="9" t="s">
        <v>0</v>
      </c>
      <c r="B473" s="12" t="s">
        <v>0</v>
      </c>
      <c r="C473" s="17" t="s">
        <v>1107</v>
      </c>
      <c r="D473" s="144" t="s">
        <v>5186</v>
      </c>
      <c r="E473" s="144"/>
      <c r="F473" s="7" t="s">
        <v>41</v>
      </c>
      <c r="G473" s="6">
        <v>1120</v>
      </c>
      <c r="H473" s="13">
        <v>0</v>
      </c>
      <c r="I473" s="10">
        <f t="shared" si="29"/>
        <v>0</v>
      </c>
      <c r="J473" s="8" t="s">
        <v>768</v>
      </c>
    </row>
    <row r="474" spans="1:10" ht="33.15" customHeight="1" x14ac:dyDescent="0.25">
      <c r="A474" s="9" t="s">
        <v>4471</v>
      </c>
      <c r="B474" s="145" t="s">
        <v>2645</v>
      </c>
      <c r="C474" s="146"/>
      <c r="D474" s="146"/>
      <c r="E474" s="146"/>
      <c r="F474" s="7" t="s">
        <v>5187</v>
      </c>
      <c r="G474" s="6">
        <v>29000</v>
      </c>
      <c r="H474" s="13">
        <v>0</v>
      </c>
      <c r="I474" s="10">
        <f t="shared" si="29"/>
        <v>0</v>
      </c>
      <c r="J474" s="8" t="s">
        <v>1911</v>
      </c>
    </row>
    <row r="475" spans="1:10" ht="33.15" customHeight="1" x14ac:dyDescent="0.25">
      <c r="A475" s="19" t="s">
        <v>50</v>
      </c>
      <c r="B475" s="142" t="s">
        <v>3398</v>
      </c>
      <c r="C475" s="143"/>
      <c r="D475" s="143"/>
      <c r="E475" s="143"/>
      <c r="F475" s="21" t="s">
        <v>0</v>
      </c>
      <c r="G475" s="20"/>
      <c r="H475" s="4"/>
      <c r="I475" s="4"/>
      <c r="J475" s="18" t="s">
        <v>2274</v>
      </c>
    </row>
    <row r="476" spans="1:10" ht="44.7" customHeight="1" x14ac:dyDescent="0.25">
      <c r="A476" s="28" t="s">
        <v>0</v>
      </c>
      <c r="B476" s="29" t="s">
        <v>421</v>
      </c>
      <c r="C476" s="147" t="s">
        <v>4472</v>
      </c>
      <c r="D476" s="147"/>
      <c r="E476" s="147"/>
      <c r="F476" s="26" t="s">
        <v>0</v>
      </c>
      <c r="G476" s="27"/>
      <c r="H476" s="11"/>
      <c r="I476" s="11"/>
      <c r="J476" s="25" t="s">
        <v>4473</v>
      </c>
    </row>
    <row r="477" spans="1:10" ht="33.15" customHeight="1" x14ac:dyDescent="0.25">
      <c r="A477" s="9" t="s">
        <v>0</v>
      </c>
      <c r="B477" s="12" t="s">
        <v>0</v>
      </c>
      <c r="C477" s="17" t="s">
        <v>4044</v>
      </c>
      <c r="D477" s="144" t="s">
        <v>420</v>
      </c>
      <c r="E477" s="144"/>
      <c r="F477" s="7" t="s">
        <v>5180</v>
      </c>
      <c r="G477" s="6">
        <v>2450</v>
      </c>
      <c r="H477" s="13">
        <v>0</v>
      </c>
      <c r="I477" s="10">
        <f t="shared" ref="I477:I479" si="30">ROUND(G477 * H477,2)</f>
        <v>0</v>
      </c>
      <c r="J477" s="8" t="s">
        <v>2275</v>
      </c>
    </row>
    <row r="478" spans="1:10" ht="33.15" customHeight="1" x14ac:dyDescent="0.25">
      <c r="A478" s="9" t="s">
        <v>0</v>
      </c>
      <c r="B478" s="12" t="s">
        <v>0</v>
      </c>
      <c r="C478" s="17" t="s">
        <v>2601</v>
      </c>
      <c r="D478" s="144" t="s">
        <v>4469</v>
      </c>
      <c r="E478" s="144"/>
      <c r="F478" s="7" t="s">
        <v>5180</v>
      </c>
      <c r="G478" s="6">
        <v>1840</v>
      </c>
      <c r="H478" s="13">
        <v>0</v>
      </c>
      <c r="I478" s="10">
        <f t="shared" si="30"/>
        <v>0</v>
      </c>
      <c r="J478" s="8" t="s">
        <v>5188</v>
      </c>
    </row>
    <row r="479" spans="1:10" ht="33.15" customHeight="1" x14ac:dyDescent="0.25">
      <c r="A479" s="9" t="s">
        <v>0</v>
      </c>
      <c r="B479" s="12" t="s">
        <v>0</v>
      </c>
      <c r="C479" s="17" t="s">
        <v>1107</v>
      </c>
      <c r="D479" s="144" t="s">
        <v>5186</v>
      </c>
      <c r="E479" s="144"/>
      <c r="F479" s="7" t="s">
        <v>5180</v>
      </c>
      <c r="G479" s="6">
        <v>2750</v>
      </c>
      <c r="H479" s="13">
        <v>0</v>
      </c>
      <c r="I479" s="10">
        <f t="shared" si="30"/>
        <v>0</v>
      </c>
      <c r="J479" s="8" t="s">
        <v>3751</v>
      </c>
    </row>
    <row r="480" spans="1:10" ht="33.15" customHeight="1" x14ac:dyDescent="0.25">
      <c r="A480" s="19" t="s">
        <v>761</v>
      </c>
      <c r="B480" s="142" t="s">
        <v>3752</v>
      </c>
      <c r="C480" s="143"/>
      <c r="D480" s="143"/>
      <c r="E480" s="143"/>
      <c r="F480" s="21" t="s">
        <v>0</v>
      </c>
      <c r="G480" s="20"/>
      <c r="H480" s="4"/>
      <c r="I480" s="4"/>
      <c r="J480" s="18" t="s">
        <v>51</v>
      </c>
    </row>
    <row r="481" spans="1:10" ht="22.05" customHeight="1" x14ac:dyDescent="0.25">
      <c r="A481" s="28" t="s">
        <v>0</v>
      </c>
      <c r="B481" s="29" t="s">
        <v>1147</v>
      </c>
      <c r="C481" s="147" t="s">
        <v>2276</v>
      </c>
      <c r="D481" s="147"/>
      <c r="E481" s="147"/>
      <c r="F481" s="26" t="s">
        <v>0</v>
      </c>
      <c r="G481" s="27"/>
      <c r="H481" s="11"/>
      <c r="I481" s="11"/>
      <c r="J481" s="25" t="s">
        <v>766</v>
      </c>
    </row>
    <row r="482" spans="1:10" ht="56.1" customHeight="1" x14ac:dyDescent="0.25">
      <c r="A482" s="9" t="s">
        <v>0</v>
      </c>
      <c r="B482" s="12" t="s">
        <v>0</v>
      </c>
      <c r="C482" s="17" t="s">
        <v>2277</v>
      </c>
      <c r="D482" s="144" t="s">
        <v>2278</v>
      </c>
      <c r="E482" s="144"/>
      <c r="F482" s="7" t="s">
        <v>4435</v>
      </c>
      <c r="G482" s="6">
        <v>87000</v>
      </c>
      <c r="H482" s="13">
        <v>0</v>
      </c>
      <c r="I482" s="10">
        <f>ROUND(G482 * H482,2)</f>
        <v>0</v>
      </c>
      <c r="J482" s="8" t="s">
        <v>2644</v>
      </c>
    </row>
    <row r="483" spans="1:10" ht="33.15" customHeight="1" x14ac:dyDescent="0.25">
      <c r="A483" s="19" t="s">
        <v>52</v>
      </c>
      <c r="B483" s="142" t="s">
        <v>5575</v>
      </c>
      <c r="C483" s="143"/>
      <c r="D483" s="143"/>
      <c r="E483" s="143"/>
      <c r="F483" s="21" t="s">
        <v>0</v>
      </c>
      <c r="G483" s="20"/>
      <c r="H483" s="4"/>
      <c r="I483" s="4"/>
      <c r="J483" s="18" t="s">
        <v>4860</v>
      </c>
    </row>
    <row r="484" spans="1:10" ht="56.1" customHeight="1" x14ac:dyDescent="0.25">
      <c r="A484" s="9" t="s">
        <v>0</v>
      </c>
      <c r="B484" s="12" t="s">
        <v>4861</v>
      </c>
      <c r="C484" s="144" t="s">
        <v>3397</v>
      </c>
      <c r="D484" s="144"/>
      <c r="E484" s="144"/>
      <c r="F484" s="7" t="s">
        <v>4435</v>
      </c>
      <c r="G484" s="6">
        <v>87000</v>
      </c>
      <c r="H484" s="13">
        <v>0</v>
      </c>
      <c r="I484" s="10">
        <f>ROUND(G484 * H484,2)</f>
        <v>0</v>
      </c>
      <c r="J484" s="8" t="s">
        <v>2646</v>
      </c>
    </row>
    <row r="485" spans="1:10" ht="33.15" customHeight="1" x14ac:dyDescent="0.25">
      <c r="A485" s="19" t="s">
        <v>4862</v>
      </c>
      <c r="B485" s="142" t="s">
        <v>4085</v>
      </c>
      <c r="C485" s="143"/>
      <c r="D485" s="143"/>
      <c r="E485" s="143"/>
      <c r="F485" s="21" t="s">
        <v>0</v>
      </c>
      <c r="G485" s="20"/>
      <c r="H485" s="4"/>
      <c r="I485" s="4"/>
      <c r="J485" s="18" t="s">
        <v>4086</v>
      </c>
    </row>
    <row r="486" spans="1:10" ht="44.7" customHeight="1" x14ac:dyDescent="0.25">
      <c r="A486" s="28" t="s">
        <v>0</v>
      </c>
      <c r="B486" s="29" t="s">
        <v>4087</v>
      </c>
      <c r="C486" s="147" t="s">
        <v>53</v>
      </c>
      <c r="D486" s="147"/>
      <c r="E486" s="147"/>
      <c r="F486" s="26" t="s">
        <v>0</v>
      </c>
      <c r="G486" s="27"/>
      <c r="H486" s="11"/>
      <c r="I486" s="11"/>
      <c r="J486" s="25" t="s">
        <v>3031</v>
      </c>
    </row>
    <row r="487" spans="1:10" ht="22.05" customHeight="1" x14ac:dyDescent="0.25">
      <c r="A487" s="9" t="s">
        <v>0</v>
      </c>
      <c r="B487" s="12" t="s">
        <v>0</v>
      </c>
      <c r="C487" s="17" t="s">
        <v>1107</v>
      </c>
      <c r="D487" s="144" t="s">
        <v>5189</v>
      </c>
      <c r="E487" s="144"/>
      <c r="F487" s="7" t="s">
        <v>413</v>
      </c>
      <c r="G487" s="6">
        <v>5700</v>
      </c>
      <c r="H487" s="13">
        <v>0</v>
      </c>
      <c r="I487" s="10">
        <f>ROUND(G487 * H487,2)</f>
        <v>0</v>
      </c>
      <c r="J487" s="8" t="s">
        <v>4474</v>
      </c>
    </row>
    <row r="488" spans="1:10" ht="22.05" customHeight="1" x14ac:dyDescent="0.25">
      <c r="A488" s="28" t="s">
        <v>0</v>
      </c>
      <c r="B488" s="29" t="s">
        <v>5577</v>
      </c>
      <c r="C488" s="147" t="s">
        <v>422</v>
      </c>
      <c r="D488" s="147"/>
      <c r="E488" s="147"/>
      <c r="F488" s="26" t="s">
        <v>0</v>
      </c>
      <c r="G488" s="27"/>
      <c r="H488" s="11"/>
      <c r="I488" s="11"/>
      <c r="J488" s="25" t="s">
        <v>1912</v>
      </c>
    </row>
    <row r="489" spans="1:10" ht="18" customHeight="1" x14ac:dyDescent="0.25">
      <c r="A489" s="54"/>
      <c r="B489" s="43" t="s">
        <v>4045</v>
      </c>
      <c r="C489" s="3"/>
      <c r="D489" s="3"/>
      <c r="E489" s="43"/>
      <c r="F489" s="3"/>
      <c r="G489" s="3"/>
      <c r="H489" s="3"/>
      <c r="I489" s="55">
        <f>SUM(I470:I488)</f>
        <v>0</v>
      </c>
      <c r="J489" s="25"/>
    </row>
    <row r="490" spans="1:10" ht="15.9" customHeight="1" x14ac:dyDescent="0.3">
      <c r="A490" s="152" t="s">
        <v>2647</v>
      </c>
      <c r="B490" s="152"/>
      <c r="C490" s="152"/>
      <c r="D490" s="152"/>
      <c r="E490" s="152"/>
      <c r="F490" s="152"/>
      <c r="G490" s="152"/>
      <c r="H490" s="152"/>
      <c r="I490" s="152"/>
      <c r="J490" s="25"/>
    </row>
    <row r="491" spans="1:10" ht="13.05" customHeight="1" x14ac:dyDescent="0.25">
      <c r="A491" s="2" t="str">
        <f>IF(D491="","","CONTRACT: ")</f>
        <v xml:space="preserve">CONTRACT: </v>
      </c>
      <c r="B491" s="2"/>
      <c r="C491" s="31"/>
      <c r="D491" s="2" t="s">
        <v>5904</v>
      </c>
      <c r="E491" s="2"/>
      <c r="F491" s="15"/>
      <c r="G491" s="15"/>
      <c r="H491" s="15"/>
      <c r="I491" s="30"/>
    </row>
    <row r="492" spans="1:10" ht="51" customHeight="1" x14ac:dyDescent="0.25">
      <c r="A492" s="14" t="str">
        <f>IF(D492="","","CONTRACT TITLE: ")</f>
        <v xml:space="preserve">CONTRACT TITLE: </v>
      </c>
      <c r="B492" s="14"/>
      <c r="C492" s="14"/>
      <c r="D492" s="131" t="s">
        <v>1101</v>
      </c>
      <c r="E492" s="131"/>
      <c r="F492" s="131"/>
      <c r="G492" s="131"/>
      <c r="H492" s="131"/>
      <c r="I492" s="131"/>
    </row>
    <row r="493" spans="1:10" ht="13.05" customHeight="1" x14ac:dyDescent="0.25">
      <c r="A493" s="2" t="str">
        <f>IF((C493&amp;E493)="","",UPPER("SCHEDULE:"))</f>
        <v>SCHEDULE:</v>
      </c>
      <c r="B493" s="2"/>
      <c r="C493" s="23" t="s">
        <v>729</v>
      </c>
      <c r="D493" s="33"/>
      <c r="E493" s="136" t="s">
        <v>3719</v>
      </c>
      <c r="F493" s="136"/>
      <c r="G493" s="136"/>
      <c r="H493" s="136"/>
      <c r="I493" s="136"/>
    </row>
    <row r="494" spans="1:10" ht="13.05" customHeight="1" x14ac:dyDescent="0.25">
      <c r="A494" s="2" t="str">
        <f>IF((C494&amp;E494)="","","SERIES:")</f>
        <v>SERIES:</v>
      </c>
      <c r="B494" s="2"/>
      <c r="C494" s="23" t="s">
        <v>4041</v>
      </c>
      <c r="D494" s="23"/>
      <c r="E494" s="136" t="s">
        <v>1100</v>
      </c>
      <c r="F494" s="136"/>
      <c r="G494" s="136"/>
      <c r="H494" s="136"/>
      <c r="I494" s="136"/>
    </row>
    <row r="495" spans="1:10" ht="13.05" customHeight="1" x14ac:dyDescent="0.25">
      <c r="A495" s="2" t="str">
        <f>IF((C495&amp;E495)="","","SECTION:")</f>
        <v>SECTION:</v>
      </c>
      <c r="B495" s="2"/>
      <c r="C495" s="23" t="s">
        <v>1501</v>
      </c>
      <c r="D495" s="23"/>
      <c r="E495" s="137" t="s">
        <v>3388</v>
      </c>
      <c r="F495" s="137"/>
      <c r="G495" s="137"/>
      <c r="H495" s="137"/>
      <c r="I495" s="137"/>
    </row>
    <row r="496" spans="1:10" ht="28.5" customHeight="1" x14ac:dyDescent="0.25">
      <c r="A496" s="1" t="s">
        <v>2</v>
      </c>
      <c r="B496" s="138" t="s">
        <v>385</v>
      </c>
      <c r="C496" s="138"/>
      <c r="D496" s="138"/>
      <c r="E496" s="138"/>
      <c r="F496" s="1" t="s">
        <v>1</v>
      </c>
      <c r="G496" s="1" t="s">
        <v>2989</v>
      </c>
      <c r="H496" s="1" t="s">
        <v>1469</v>
      </c>
      <c r="I496" s="1" t="s">
        <v>3358</v>
      </c>
      <c r="J496" s="32" t="s">
        <v>2243</v>
      </c>
    </row>
    <row r="497" spans="1:10" ht="4.5" customHeight="1" x14ac:dyDescent="0.25">
      <c r="A497" s="5"/>
      <c r="B497" s="139"/>
      <c r="C497" s="140"/>
      <c r="D497" s="140"/>
      <c r="E497" s="141"/>
      <c r="F497" s="5"/>
      <c r="G497" s="5"/>
      <c r="H497" s="5"/>
      <c r="I497" s="5"/>
    </row>
    <row r="498" spans="1:10" ht="18" customHeight="1" x14ac:dyDescent="0.25">
      <c r="A498" s="38"/>
      <c r="B498" s="51" t="s">
        <v>4825</v>
      </c>
      <c r="C498" s="2"/>
      <c r="D498" s="2"/>
      <c r="E498" s="56"/>
      <c r="F498" s="37"/>
      <c r="G498" s="37"/>
      <c r="H498" s="38"/>
      <c r="I498" s="57">
        <f>I489</f>
        <v>0</v>
      </c>
    </row>
    <row r="499" spans="1:10" ht="4.5" customHeight="1" x14ac:dyDescent="0.25">
      <c r="A499" s="38"/>
      <c r="B499" s="153"/>
      <c r="C499" s="154"/>
      <c r="D499" s="154"/>
      <c r="E499" s="155"/>
      <c r="F499" s="37"/>
      <c r="G499" s="37"/>
      <c r="H499" s="37"/>
      <c r="I499" s="58"/>
    </row>
    <row r="500" spans="1:10" ht="22.05" customHeight="1" x14ac:dyDescent="0.25">
      <c r="A500" s="9" t="s">
        <v>0</v>
      </c>
      <c r="B500" s="12" t="s">
        <v>0</v>
      </c>
      <c r="C500" s="17" t="s">
        <v>2601</v>
      </c>
      <c r="D500" s="144" t="s">
        <v>54</v>
      </c>
      <c r="E500" s="144"/>
      <c r="F500" s="7" t="s">
        <v>4039</v>
      </c>
      <c r="G500" s="6">
        <v>20</v>
      </c>
      <c r="H500" s="13">
        <v>0</v>
      </c>
      <c r="I500" s="10">
        <f t="shared" ref="I500:I501" si="31">ROUND(G500 * H500,2)</f>
        <v>0</v>
      </c>
      <c r="J500" s="8" t="s">
        <v>3399</v>
      </c>
    </row>
    <row r="501" spans="1:10" ht="22.05" customHeight="1" x14ac:dyDescent="0.25">
      <c r="A501" s="9" t="s">
        <v>0</v>
      </c>
      <c r="B501" s="12" t="s">
        <v>1148</v>
      </c>
      <c r="C501" s="144" t="s">
        <v>4863</v>
      </c>
      <c r="D501" s="144"/>
      <c r="E501" s="144"/>
      <c r="F501" s="7" t="s">
        <v>413</v>
      </c>
      <c r="G501" s="6">
        <v>22800</v>
      </c>
      <c r="H501" s="13">
        <v>0</v>
      </c>
      <c r="I501" s="10">
        <f t="shared" si="31"/>
        <v>0</v>
      </c>
      <c r="J501" s="8" t="s">
        <v>4088</v>
      </c>
    </row>
    <row r="502" spans="1:10" ht="33.15" customHeight="1" x14ac:dyDescent="0.25">
      <c r="A502" s="19" t="s">
        <v>4864</v>
      </c>
      <c r="B502" s="142" t="s">
        <v>5190</v>
      </c>
      <c r="C502" s="143"/>
      <c r="D502" s="143"/>
      <c r="E502" s="143"/>
      <c r="F502" s="21" t="s">
        <v>0</v>
      </c>
      <c r="G502" s="20"/>
      <c r="H502" s="4"/>
      <c r="I502" s="4"/>
      <c r="J502" s="18" t="s">
        <v>3401</v>
      </c>
    </row>
    <row r="503" spans="1:10" ht="22.05" customHeight="1" x14ac:dyDescent="0.25">
      <c r="A503" s="28" t="s">
        <v>0</v>
      </c>
      <c r="B503" s="29" t="s">
        <v>3754</v>
      </c>
      <c r="C503" s="147" t="s">
        <v>2279</v>
      </c>
      <c r="D503" s="147"/>
      <c r="E503" s="147"/>
      <c r="F503" s="26" t="s">
        <v>0</v>
      </c>
      <c r="G503" s="27"/>
      <c r="H503" s="11"/>
      <c r="I503" s="11"/>
      <c r="J503" s="25" t="s">
        <v>4475</v>
      </c>
    </row>
    <row r="504" spans="1:10" ht="22.05" customHeight="1" x14ac:dyDescent="0.25">
      <c r="A504" s="9" t="s">
        <v>0</v>
      </c>
      <c r="B504" s="12" t="s">
        <v>0</v>
      </c>
      <c r="C504" s="17" t="s">
        <v>4044</v>
      </c>
      <c r="D504" s="144" t="s">
        <v>5576</v>
      </c>
      <c r="E504" s="144"/>
      <c r="F504" s="7" t="s">
        <v>3002</v>
      </c>
      <c r="G504" s="6">
        <v>14</v>
      </c>
      <c r="H504" s="13">
        <v>0</v>
      </c>
      <c r="I504" s="10">
        <f>ROUND(G504 * H504,2)</f>
        <v>0</v>
      </c>
      <c r="J504" s="8" t="s">
        <v>2648</v>
      </c>
    </row>
    <row r="505" spans="1:10" ht="33.15" customHeight="1" x14ac:dyDescent="0.25">
      <c r="A505" s="19" t="s">
        <v>423</v>
      </c>
      <c r="B505" s="142" t="s">
        <v>4476</v>
      </c>
      <c r="C505" s="143"/>
      <c r="D505" s="143"/>
      <c r="E505" s="143"/>
      <c r="F505" s="21" t="s">
        <v>0</v>
      </c>
      <c r="G505" s="20"/>
      <c r="H505" s="4"/>
      <c r="I505" s="4"/>
      <c r="J505" s="18" t="s">
        <v>3035</v>
      </c>
    </row>
    <row r="506" spans="1:10" ht="22.05" customHeight="1" x14ac:dyDescent="0.25">
      <c r="A506" s="9" t="s">
        <v>0</v>
      </c>
      <c r="B506" s="12" t="s">
        <v>771</v>
      </c>
      <c r="C506" s="144" t="s">
        <v>5576</v>
      </c>
      <c r="D506" s="144"/>
      <c r="E506" s="144"/>
      <c r="F506" s="7" t="s">
        <v>3002</v>
      </c>
      <c r="G506" s="6">
        <v>16</v>
      </c>
      <c r="H506" s="13">
        <v>0</v>
      </c>
      <c r="I506" s="10">
        <f>ROUND(G506 * H506,2)</f>
        <v>0</v>
      </c>
      <c r="J506" s="8" t="s">
        <v>770</v>
      </c>
    </row>
    <row r="507" spans="1:10" ht="33.15" customHeight="1" x14ac:dyDescent="0.25">
      <c r="A507" s="19" t="s">
        <v>1913</v>
      </c>
      <c r="B507" s="142" t="s">
        <v>4089</v>
      </c>
      <c r="C507" s="143"/>
      <c r="D507" s="143"/>
      <c r="E507" s="143"/>
      <c r="F507" s="21" t="s">
        <v>0</v>
      </c>
      <c r="G507" s="20"/>
      <c r="H507" s="4"/>
      <c r="I507" s="4"/>
      <c r="J507" s="18" t="s">
        <v>1914</v>
      </c>
    </row>
    <row r="508" spans="1:10" ht="33.15" customHeight="1" x14ac:dyDescent="0.25">
      <c r="A508" s="28" t="s">
        <v>0</v>
      </c>
      <c r="B508" s="29" t="s">
        <v>2651</v>
      </c>
      <c r="C508" s="147" t="s">
        <v>3400</v>
      </c>
      <c r="D508" s="147"/>
      <c r="E508" s="147"/>
      <c r="F508" s="26" t="s">
        <v>0</v>
      </c>
      <c r="G508" s="27"/>
      <c r="H508" s="11"/>
      <c r="I508" s="11"/>
      <c r="J508" s="25" t="s">
        <v>5191</v>
      </c>
    </row>
    <row r="509" spans="1:10" ht="22.05" customHeight="1" x14ac:dyDescent="0.25">
      <c r="A509" s="9" t="s">
        <v>0</v>
      </c>
      <c r="B509" s="12" t="s">
        <v>0</v>
      </c>
      <c r="C509" s="17" t="s">
        <v>4044</v>
      </c>
      <c r="D509" s="144" t="s">
        <v>3402</v>
      </c>
      <c r="E509" s="144"/>
      <c r="F509" s="7" t="s">
        <v>3002</v>
      </c>
      <c r="G509" s="6">
        <v>180</v>
      </c>
      <c r="H509" s="13">
        <v>0</v>
      </c>
      <c r="I509" s="10">
        <f>ROUND(G509 * H509,2)</f>
        <v>0</v>
      </c>
      <c r="J509" s="8" t="s">
        <v>424</v>
      </c>
    </row>
    <row r="510" spans="1:10" ht="33.15" customHeight="1" x14ac:dyDescent="0.25">
      <c r="A510" s="19" t="s">
        <v>3756</v>
      </c>
      <c r="B510" s="142" t="s">
        <v>2280</v>
      </c>
      <c r="C510" s="143"/>
      <c r="D510" s="143"/>
      <c r="E510" s="143"/>
      <c r="F510" s="21" t="s">
        <v>0</v>
      </c>
      <c r="G510" s="20"/>
      <c r="H510" s="4"/>
      <c r="I510" s="4"/>
      <c r="J510" s="18" t="s">
        <v>1915</v>
      </c>
    </row>
    <row r="511" spans="1:10" ht="22.05" customHeight="1" x14ac:dyDescent="0.25">
      <c r="A511" s="28" t="s">
        <v>0</v>
      </c>
      <c r="B511" s="29" t="s">
        <v>3037</v>
      </c>
      <c r="C511" s="147" t="s">
        <v>55</v>
      </c>
      <c r="D511" s="147"/>
      <c r="E511" s="147"/>
      <c r="F511" s="26" t="s">
        <v>0</v>
      </c>
      <c r="G511" s="27"/>
      <c r="H511" s="11"/>
      <c r="I511" s="11"/>
      <c r="J511" s="25" t="s">
        <v>425</v>
      </c>
    </row>
    <row r="512" spans="1:10" ht="22.05" customHeight="1" x14ac:dyDescent="0.25">
      <c r="A512" s="62" t="s">
        <v>0</v>
      </c>
      <c r="B512" s="60" t="s">
        <v>0</v>
      </c>
      <c r="C512" s="61" t="s">
        <v>4044</v>
      </c>
      <c r="D512" s="148" t="s">
        <v>2281</v>
      </c>
      <c r="E512" s="148"/>
      <c r="F512" s="65" t="s">
        <v>0</v>
      </c>
      <c r="G512" s="63"/>
      <c r="H512" s="44"/>
      <c r="I512" s="44"/>
      <c r="J512" s="64" t="s">
        <v>5192</v>
      </c>
    </row>
    <row r="513" spans="1:10" ht="22.05" customHeight="1" x14ac:dyDescent="0.25">
      <c r="A513" s="9" t="s">
        <v>0</v>
      </c>
      <c r="B513" s="12" t="s">
        <v>0</v>
      </c>
      <c r="C513" s="17" t="s">
        <v>0</v>
      </c>
      <c r="D513" s="17" t="s">
        <v>4430</v>
      </c>
      <c r="E513" s="39" t="s">
        <v>3403</v>
      </c>
      <c r="F513" s="7" t="s">
        <v>4039</v>
      </c>
      <c r="G513" s="6">
        <v>1600</v>
      </c>
      <c r="H513" s="13">
        <v>0</v>
      </c>
      <c r="I513" s="10">
        <f t="shared" ref="I513:I514" si="32">ROUND(G513 * H513,2)</f>
        <v>0</v>
      </c>
      <c r="J513" s="8" t="s">
        <v>4477</v>
      </c>
    </row>
    <row r="514" spans="1:10" ht="22.05" customHeight="1" x14ac:dyDescent="0.25">
      <c r="A514" s="9" t="s">
        <v>0</v>
      </c>
      <c r="B514" s="12" t="s">
        <v>0</v>
      </c>
      <c r="C514" s="17" t="s">
        <v>0</v>
      </c>
      <c r="D514" s="17" t="s">
        <v>11</v>
      </c>
      <c r="E514" s="39" t="s">
        <v>2282</v>
      </c>
      <c r="F514" s="7" t="s">
        <v>4039</v>
      </c>
      <c r="G514" s="6">
        <v>400</v>
      </c>
      <c r="H514" s="13">
        <v>0</v>
      </c>
      <c r="I514" s="10">
        <f t="shared" si="32"/>
        <v>0</v>
      </c>
      <c r="J514" s="8" t="s">
        <v>4090</v>
      </c>
    </row>
    <row r="515" spans="1:10" ht="33.15" customHeight="1" x14ac:dyDescent="0.25">
      <c r="A515" s="19" t="s">
        <v>769</v>
      </c>
      <c r="B515" s="142" t="s">
        <v>426</v>
      </c>
      <c r="C515" s="143"/>
      <c r="D515" s="143"/>
      <c r="E515" s="143"/>
      <c r="F515" s="21" t="s">
        <v>0</v>
      </c>
      <c r="G515" s="20"/>
      <c r="H515" s="4"/>
      <c r="I515" s="4"/>
      <c r="J515" s="18" t="s">
        <v>1916</v>
      </c>
    </row>
    <row r="516" spans="1:10" ht="22.05" customHeight="1" x14ac:dyDescent="0.25">
      <c r="A516" s="9" t="s">
        <v>0</v>
      </c>
      <c r="B516" s="12" t="s">
        <v>2283</v>
      </c>
      <c r="C516" s="144" t="s">
        <v>427</v>
      </c>
      <c r="D516" s="144"/>
      <c r="E516" s="144"/>
      <c r="F516" s="7" t="s">
        <v>4435</v>
      </c>
      <c r="G516" s="6">
        <v>9500</v>
      </c>
      <c r="H516" s="13">
        <v>0</v>
      </c>
      <c r="I516" s="10">
        <f t="shared" ref="I516:I518" si="33">ROUND(G516 * H516,2)</f>
        <v>0</v>
      </c>
      <c r="J516" s="8" t="s">
        <v>4478</v>
      </c>
    </row>
    <row r="517" spans="1:10" ht="22.05" customHeight="1" x14ac:dyDescent="0.25">
      <c r="A517" s="9" t="s">
        <v>0</v>
      </c>
      <c r="B517" s="12" t="s">
        <v>5193</v>
      </c>
      <c r="C517" s="144" t="s">
        <v>4479</v>
      </c>
      <c r="D517" s="144"/>
      <c r="E517" s="144"/>
      <c r="F517" s="7" t="s">
        <v>4435</v>
      </c>
      <c r="G517" s="6">
        <v>950</v>
      </c>
      <c r="H517" s="13">
        <v>0</v>
      </c>
      <c r="I517" s="10">
        <f t="shared" si="33"/>
        <v>0</v>
      </c>
      <c r="J517" s="8" t="s">
        <v>3404</v>
      </c>
    </row>
    <row r="518" spans="1:10" ht="33.15" customHeight="1" x14ac:dyDescent="0.25">
      <c r="A518" s="9" t="s">
        <v>2284</v>
      </c>
      <c r="B518" s="145" t="s">
        <v>3753</v>
      </c>
      <c r="C518" s="146"/>
      <c r="D518" s="146"/>
      <c r="E518" s="146"/>
      <c r="F518" s="7" t="s">
        <v>4039</v>
      </c>
      <c r="G518" s="6">
        <v>800</v>
      </c>
      <c r="H518" s="13">
        <v>0</v>
      </c>
      <c r="I518" s="10">
        <f t="shared" si="33"/>
        <v>0</v>
      </c>
      <c r="J518" s="8" t="s">
        <v>5578</v>
      </c>
    </row>
    <row r="519" spans="1:10" ht="22.05" customHeight="1" x14ac:dyDescent="0.25">
      <c r="A519" s="19" t="s">
        <v>4091</v>
      </c>
      <c r="B519" s="142" t="s">
        <v>3755</v>
      </c>
      <c r="C519" s="143"/>
      <c r="D519" s="143"/>
      <c r="E519" s="143"/>
      <c r="F519" s="21" t="s">
        <v>0</v>
      </c>
      <c r="G519" s="20"/>
      <c r="H519" s="4"/>
      <c r="I519" s="4"/>
      <c r="J519" s="18" t="s">
        <v>1519</v>
      </c>
    </row>
    <row r="520" spans="1:10" ht="22.05" customHeight="1" x14ac:dyDescent="0.25">
      <c r="A520" s="9" t="s">
        <v>0</v>
      </c>
      <c r="B520" s="12" t="s">
        <v>5580</v>
      </c>
      <c r="C520" s="144" t="s">
        <v>1917</v>
      </c>
      <c r="D520" s="144"/>
      <c r="E520" s="144"/>
      <c r="F520" s="7" t="s">
        <v>389</v>
      </c>
      <c r="G520" s="6">
        <v>1</v>
      </c>
      <c r="H520" s="40">
        <v>10000000</v>
      </c>
      <c r="I520" s="10">
        <v>10000000</v>
      </c>
      <c r="J520" s="8" t="s">
        <v>428</v>
      </c>
    </row>
    <row r="521" spans="1:10" ht="33.15" customHeight="1" x14ac:dyDescent="0.25">
      <c r="A521" s="9" t="s">
        <v>0</v>
      </c>
      <c r="B521" s="12" t="s">
        <v>1149</v>
      </c>
      <c r="C521" s="144" t="s">
        <v>1918</v>
      </c>
      <c r="D521" s="144"/>
      <c r="E521" s="144"/>
      <c r="F521" s="7" t="s">
        <v>3362</v>
      </c>
      <c r="G521" s="41">
        <f>ROUND(I520,2)</f>
        <v>10000000</v>
      </c>
      <c r="H521" s="42">
        <v>0</v>
      </c>
      <c r="I521" s="10">
        <f t="shared" ref="I521:I522" si="34">ROUND(G521 * H521,2)</f>
        <v>0</v>
      </c>
      <c r="J521" s="8" t="s">
        <v>1919</v>
      </c>
    </row>
    <row r="522" spans="1:10" ht="22.05" customHeight="1" x14ac:dyDescent="0.25">
      <c r="A522" s="9" t="s">
        <v>5581</v>
      </c>
      <c r="B522" s="145" t="s">
        <v>4092</v>
      </c>
      <c r="C522" s="146"/>
      <c r="D522" s="146"/>
      <c r="E522" s="146"/>
      <c r="F522" s="7" t="s">
        <v>3002</v>
      </c>
      <c r="G522" s="6">
        <v>17</v>
      </c>
      <c r="H522" s="13">
        <v>0</v>
      </c>
      <c r="I522" s="10">
        <f t="shared" si="34"/>
        <v>0</v>
      </c>
      <c r="J522" s="8" t="s">
        <v>4480</v>
      </c>
    </row>
    <row r="523" spans="1:10" ht="5.55" customHeight="1" x14ac:dyDescent="0.25">
      <c r="A523" s="24"/>
      <c r="B523" s="149"/>
      <c r="C523" s="150"/>
      <c r="D523" s="150"/>
      <c r="E523" s="151"/>
      <c r="F523" s="24"/>
      <c r="G523" s="16"/>
      <c r="H523" s="16"/>
      <c r="I523" s="16"/>
      <c r="J523" s="8"/>
    </row>
    <row r="524" spans="1:10" ht="18" customHeight="1" x14ac:dyDescent="0.25">
      <c r="A524" s="54"/>
      <c r="B524" s="43" t="s">
        <v>4045</v>
      </c>
      <c r="C524" s="3"/>
      <c r="D524" s="3"/>
      <c r="E524" s="43"/>
      <c r="F524" s="3"/>
      <c r="G524" s="3"/>
      <c r="H524" s="3"/>
      <c r="I524" s="55">
        <f>SUM(I498:I523)</f>
        <v>10000000</v>
      </c>
      <c r="J524" s="8"/>
    </row>
    <row r="525" spans="1:10" ht="15.9" customHeight="1" x14ac:dyDescent="0.3">
      <c r="A525" s="152" t="s">
        <v>4093</v>
      </c>
      <c r="B525" s="152"/>
      <c r="C525" s="152"/>
      <c r="D525" s="152"/>
      <c r="E525" s="152"/>
      <c r="F525" s="152"/>
      <c r="G525" s="152"/>
      <c r="H525" s="152"/>
      <c r="I525" s="152"/>
      <c r="J525" s="8"/>
    </row>
    <row r="526" spans="1:10" ht="13.05" customHeight="1" x14ac:dyDescent="0.25">
      <c r="A526" s="2" t="str">
        <f>IF(D526="","","CONTRACT: ")</f>
        <v xml:space="preserve">CONTRACT: </v>
      </c>
      <c r="B526" s="2"/>
      <c r="C526" s="31"/>
      <c r="D526" s="2" t="s">
        <v>5904</v>
      </c>
      <c r="E526" s="2"/>
      <c r="F526" s="15"/>
      <c r="G526" s="15"/>
      <c r="H526" s="15"/>
      <c r="I526" s="30"/>
    </row>
    <row r="527" spans="1:10" ht="51" customHeight="1" x14ac:dyDescent="0.25">
      <c r="A527" s="14" t="str">
        <f>IF(D527="","","CONTRACT TITLE: ")</f>
        <v xml:space="preserve">CONTRACT TITLE: </v>
      </c>
      <c r="B527" s="14"/>
      <c r="C527" s="14"/>
      <c r="D527" s="131" t="s">
        <v>1101</v>
      </c>
      <c r="E527" s="131"/>
      <c r="F527" s="131"/>
      <c r="G527" s="131"/>
      <c r="H527" s="131"/>
      <c r="I527" s="131"/>
    </row>
    <row r="528" spans="1:10" ht="13.05" customHeight="1" x14ac:dyDescent="0.25">
      <c r="A528" s="2" t="str">
        <f>IF((C528&amp;E528)="","",UPPER("SCHEDULE:"))</f>
        <v>SCHEDULE:</v>
      </c>
      <c r="B528" s="2"/>
      <c r="C528" s="23" t="s">
        <v>729</v>
      </c>
      <c r="D528" s="33"/>
      <c r="E528" s="136" t="s">
        <v>3719</v>
      </c>
      <c r="F528" s="136"/>
      <c r="G528" s="136"/>
      <c r="H528" s="136"/>
      <c r="I528" s="136"/>
    </row>
    <row r="529" spans="1:10" ht="13.05" customHeight="1" x14ac:dyDescent="0.25">
      <c r="A529" s="2" t="str">
        <f>IF((C529&amp;E529)="","","SERIES:")</f>
        <v>SERIES:</v>
      </c>
      <c r="B529" s="2"/>
      <c r="C529" s="23" t="s">
        <v>4041</v>
      </c>
      <c r="D529" s="23"/>
      <c r="E529" s="136" t="s">
        <v>1100</v>
      </c>
      <c r="F529" s="136"/>
      <c r="G529" s="136"/>
      <c r="H529" s="136"/>
      <c r="I529" s="136"/>
    </row>
    <row r="530" spans="1:10" ht="13.05" customHeight="1" x14ac:dyDescent="0.25">
      <c r="A530" s="2" t="str">
        <f>IF((C530&amp;E530)="","","SECTION:")</f>
        <v>SECTION:</v>
      </c>
      <c r="B530" s="2"/>
      <c r="C530" s="23" t="s">
        <v>1501</v>
      </c>
      <c r="D530" s="23"/>
      <c r="E530" s="137" t="s">
        <v>3388</v>
      </c>
      <c r="F530" s="137"/>
      <c r="G530" s="137"/>
      <c r="H530" s="137"/>
      <c r="I530" s="137"/>
    </row>
    <row r="531" spans="1:10" ht="28.5" customHeight="1" x14ac:dyDescent="0.25">
      <c r="A531" s="1" t="s">
        <v>2</v>
      </c>
      <c r="B531" s="138" t="s">
        <v>385</v>
      </c>
      <c r="C531" s="138"/>
      <c r="D531" s="138"/>
      <c r="E531" s="138"/>
      <c r="F531" s="1" t="s">
        <v>1</v>
      </c>
      <c r="G531" s="1" t="s">
        <v>2989</v>
      </c>
      <c r="H531" s="1" t="s">
        <v>1469</v>
      </c>
      <c r="I531" s="1" t="s">
        <v>3358</v>
      </c>
      <c r="J531" s="32" t="s">
        <v>2243</v>
      </c>
    </row>
    <row r="532" spans="1:10" ht="4.5" customHeight="1" x14ac:dyDescent="0.25">
      <c r="A532" s="5"/>
      <c r="B532" s="139"/>
      <c r="C532" s="140"/>
      <c r="D532" s="140"/>
      <c r="E532" s="141"/>
      <c r="F532" s="5"/>
      <c r="G532" s="5"/>
      <c r="H532" s="5"/>
      <c r="I532" s="5"/>
    </row>
    <row r="533" spans="1:10" ht="18" customHeight="1" x14ac:dyDescent="0.25">
      <c r="A533" s="38"/>
      <c r="B533" s="51" t="s">
        <v>4825</v>
      </c>
      <c r="C533" s="2"/>
      <c r="D533" s="2"/>
      <c r="E533" s="56"/>
      <c r="F533" s="37"/>
      <c r="G533" s="37"/>
      <c r="H533" s="38"/>
      <c r="I533" s="57">
        <f>I524</f>
        <v>10000000</v>
      </c>
    </row>
    <row r="534" spans="1:10" ht="4.5" customHeight="1" x14ac:dyDescent="0.25">
      <c r="A534" s="38"/>
      <c r="B534" s="153"/>
      <c r="C534" s="154"/>
      <c r="D534" s="154"/>
      <c r="E534" s="155"/>
      <c r="F534" s="37"/>
      <c r="G534" s="37"/>
      <c r="H534" s="37"/>
      <c r="I534" s="58"/>
    </row>
    <row r="535" spans="1:10" ht="22.05" customHeight="1" x14ac:dyDescent="0.25">
      <c r="A535" s="19" t="s">
        <v>1150</v>
      </c>
      <c r="B535" s="142" t="s">
        <v>4481</v>
      </c>
      <c r="C535" s="143"/>
      <c r="D535" s="143"/>
      <c r="E535" s="143"/>
      <c r="F535" s="21" t="s">
        <v>0</v>
      </c>
      <c r="G535" s="20"/>
      <c r="H535" s="4"/>
      <c r="I535" s="4"/>
      <c r="J535" s="18" t="s">
        <v>1521</v>
      </c>
    </row>
    <row r="536" spans="1:10" ht="22.05" customHeight="1" x14ac:dyDescent="0.25">
      <c r="A536" s="28" t="s">
        <v>0</v>
      </c>
      <c r="B536" s="29" t="s">
        <v>429</v>
      </c>
      <c r="C536" s="147" t="s">
        <v>4865</v>
      </c>
      <c r="D536" s="147"/>
      <c r="E536" s="147"/>
      <c r="F536" s="26" t="s">
        <v>0</v>
      </c>
      <c r="G536" s="27"/>
      <c r="H536" s="11"/>
      <c r="I536" s="11"/>
      <c r="J536" s="25" t="s">
        <v>4866</v>
      </c>
    </row>
    <row r="537" spans="1:10" ht="22.05" customHeight="1" x14ac:dyDescent="0.25">
      <c r="A537" s="62" t="s">
        <v>0</v>
      </c>
      <c r="B537" s="60" t="s">
        <v>0</v>
      </c>
      <c r="C537" s="61" t="s">
        <v>2601</v>
      </c>
      <c r="D537" s="148" t="s">
        <v>4482</v>
      </c>
      <c r="E537" s="148"/>
      <c r="F537" s="65" t="s">
        <v>0</v>
      </c>
      <c r="G537" s="63"/>
      <c r="H537" s="44"/>
      <c r="I537" s="44"/>
      <c r="J537" s="64" t="s">
        <v>3036</v>
      </c>
    </row>
    <row r="538" spans="1:10" ht="22.05" customHeight="1" x14ac:dyDescent="0.25">
      <c r="A538" s="9" t="s">
        <v>0</v>
      </c>
      <c r="B538" s="12" t="s">
        <v>0</v>
      </c>
      <c r="C538" s="17" t="s">
        <v>0</v>
      </c>
      <c r="D538" s="17" t="s">
        <v>4430</v>
      </c>
      <c r="E538" s="39" t="s">
        <v>1145</v>
      </c>
      <c r="F538" s="7" t="s">
        <v>4039</v>
      </c>
      <c r="G538" s="6">
        <v>7500</v>
      </c>
      <c r="H538" s="13">
        <v>0</v>
      </c>
      <c r="I538" s="10">
        <f t="shared" ref="I538:I542" si="35">ROUND(G538 * H538,2)</f>
        <v>0</v>
      </c>
      <c r="J538" s="8" t="s">
        <v>2285</v>
      </c>
    </row>
    <row r="539" spans="1:10" ht="22.05" customHeight="1" x14ac:dyDescent="0.25">
      <c r="A539" s="9" t="s">
        <v>0</v>
      </c>
      <c r="B539" s="12" t="s">
        <v>0</v>
      </c>
      <c r="C539" s="17" t="s">
        <v>0</v>
      </c>
      <c r="D539" s="17" t="s">
        <v>11</v>
      </c>
      <c r="E539" s="39" t="s">
        <v>4867</v>
      </c>
      <c r="F539" s="7" t="s">
        <v>4039</v>
      </c>
      <c r="G539" s="6">
        <v>3750</v>
      </c>
      <c r="H539" s="13">
        <v>0</v>
      </c>
      <c r="I539" s="10">
        <f t="shared" si="35"/>
        <v>0</v>
      </c>
      <c r="J539" s="8" t="s">
        <v>1522</v>
      </c>
    </row>
    <row r="540" spans="1:10" ht="22.05" customHeight="1" x14ac:dyDescent="0.25">
      <c r="A540" s="9" t="s">
        <v>0</v>
      </c>
      <c r="B540" s="12" t="s">
        <v>1920</v>
      </c>
      <c r="C540" s="144" t="s">
        <v>2650</v>
      </c>
      <c r="D540" s="144"/>
      <c r="E540" s="144"/>
      <c r="F540" s="7" t="s">
        <v>4039</v>
      </c>
      <c r="G540" s="6">
        <v>1000</v>
      </c>
      <c r="H540" s="13">
        <v>0</v>
      </c>
      <c r="I540" s="10">
        <f t="shared" si="35"/>
        <v>0</v>
      </c>
      <c r="J540" s="8" t="s">
        <v>2649</v>
      </c>
    </row>
    <row r="541" spans="1:10" ht="22.05" customHeight="1" x14ac:dyDescent="0.25">
      <c r="A541" s="9" t="s">
        <v>0</v>
      </c>
      <c r="B541" s="12" t="s">
        <v>3406</v>
      </c>
      <c r="C541" s="144" t="s">
        <v>3758</v>
      </c>
      <c r="D541" s="144"/>
      <c r="E541" s="144"/>
      <c r="F541" s="7" t="s">
        <v>4483</v>
      </c>
      <c r="G541" s="6">
        <v>135000</v>
      </c>
      <c r="H541" s="13">
        <v>0</v>
      </c>
      <c r="I541" s="10">
        <f t="shared" si="35"/>
        <v>0</v>
      </c>
      <c r="J541" s="8" t="s">
        <v>5194</v>
      </c>
    </row>
    <row r="542" spans="1:10" ht="22.05" customHeight="1" x14ac:dyDescent="0.25">
      <c r="A542" s="9" t="s">
        <v>0</v>
      </c>
      <c r="B542" s="12" t="s">
        <v>4868</v>
      </c>
      <c r="C542" s="144" t="s">
        <v>3757</v>
      </c>
      <c r="D542" s="144"/>
      <c r="E542" s="144"/>
      <c r="F542" s="7" t="s">
        <v>4483</v>
      </c>
      <c r="G542" s="6">
        <v>4320</v>
      </c>
      <c r="H542" s="13">
        <v>0</v>
      </c>
      <c r="I542" s="10">
        <f t="shared" si="35"/>
        <v>0</v>
      </c>
      <c r="J542" s="8" t="s">
        <v>2652</v>
      </c>
    </row>
    <row r="543" spans="1:10" ht="22.05" customHeight="1" x14ac:dyDescent="0.25">
      <c r="A543" s="28" t="s">
        <v>0</v>
      </c>
      <c r="B543" s="29" t="s">
        <v>430</v>
      </c>
      <c r="C543" s="147" t="s">
        <v>1524</v>
      </c>
      <c r="D543" s="147"/>
      <c r="E543" s="147"/>
      <c r="F543" s="26" t="s">
        <v>0</v>
      </c>
      <c r="G543" s="27"/>
      <c r="H543" s="11"/>
      <c r="I543" s="11"/>
      <c r="J543" s="25" t="s">
        <v>5579</v>
      </c>
    </row>
    <row r="544" spans="1:10" ht="44.7" customHeight="1" x14ac:dyDescent="0.25">
      <c r="A544" s="62" t="s">
        <v>0</v>
      </c>
      <c r="B544" s="60" t="s">
        <v>0</v>
      </c>
      <c r="C544" s="61" t="s">
        <v>4044</v>
      </c>
      <c r="D544" s="148" t="s">
        <v>431</v>
      </c>
      <c r="E544" s="148"/>
      <c r="F544" s="65" t="s">
        <v>0</v>
      </c>
      <c r="G544" s="63"/>
      <c r="H544" s="44"/>
      <c r="I544" s="44"/>
      <c r="J544" s="64" t="s">
        <v>1146</v>
      </c>
    </row>
    <row r="545" spans="1:10" ht="22.05" customHeight="1" x14ac:dyDescent="0.25">
      <c r="A545" s="9" t="s">
        <v>0</v>
      </c>
      <c r="B545" s="12" t="s">
        <v>0</v>
      </c>
      <c r="C545" s="17" t="s">
        <v>0</v>
      </c>
      <c r="D545" s="17" t="s">
        <v>4430</v>
      </c>
      <c r="E545" s="39" t="s">
        <v>2653</v>
      </c>
      <c r="F545" s="7" t="s">
        <v>4039</v>
      </c>
      <c r="G545" s="6">
        <v>8</v>
      </c>
      <c r="H545" s="13">
        <v>0</v>
      </c>
      <c r="I545" s="10">
        <f t="shared" ref="I545:I547" si="36">ROUND(G545 * H545,2)</f>
        <v>0</v>
      </c>
      <c r="J545" s="8" t="s">
        <v>2654</v>
      </c>
    </row>
    <row r="546" spans="1:10" ht="22.05" customHeight="1" x14ac:dyDescent="0.25">
      <c r="A546" s="9" t="s">
        <v>0</v>
      </c>
      <c r="B546" s="12" t="s">
        <v>0</v>
      </c>
      <c r="C546" s="17" t="s">
        <v>0</v>
      </c>
      <c r="D546" s="17" t="s">
        <v>11</v>
      </c>
      <c r="E546" s="39" t="s">
        <v>4094</v>
      </c>
      <c r="F546" s="7" t="s">
        <v>4039</v>
      </c>
      <c r="G546" s="6">
        <v>8</v>
      </c>
      <c r="H546" s="13">
        <v>0</v>
      </c>
      <c r="I546" s="10">
        <f t="shared" si="36"/>
        <v>0</v>
      </c>
      <c r="J546" s="8" t="s">
        <v>1523</v>
      </c>
    </row>
    <row r="547" spans="1:10" ht="22.05" customHeight="1" x14ac:dyDescent="0.25">
      <c r="A547" s="9" t="s">
        <v>0</v>
      </c>
      <c r="B547" s="12" t="s">
        <v>0</v>
      </c>
      <c r="C547" s="17" t="s">
        <v>2601</v>
      </c>
      <c r="D547" s="144" t="s">
        <v>1151</v>
      </c>
      <c r="E547" s="144"/>
      <c r="F547" s="7" t="s">
        <v>4039</v>
      </c>
      <c r="G547" s="6">
        <v>10</v>
      </c>
      <c r="H547" s="13">
        <v>0</v>
      </c>
      <c r="I547" s="10">
        <f t="shared" si="36"/>
        <v>0</v>
      </c>
      <c r="J547" s="8" t="s">
        <v>1152</v>
      </c>
    </row>
    <row r="548" spans="1:10" ht="22.05" customHeight="1" x14ac:dyDescent="0.25">
      <c r="A548" s="62" t="s">
        <v>0</v>
      </c>
      <c r="B548" s="60" t="s">
        <v>0</v>
      </c>
      <c r="C548" s="61" t="s">
        <v>1107</v>
      </c>
      <c r="D548" s="148" t="s">
        <v>5195</v>
      </c>
      <c r="E548" s="148"/>
      <c r="F548" s="65" t="s">
        <v>0</v>
      </c>
      <c r="G548" s="63"/>
      <c r="H548" s="44"/>
      <c r="I548" s="44"/>
      <c r="J548" s="64" t="s">
        <v>56</v>
      </c>
    </row>
    <row r="549" spans="1:10" ht="22.05" customHeight="1" x14ac:dyDescent="0.25">
      <c r="A549" s="91" t="s">
        <v>0</v>
      </c>
      <c r="B549" s="110" t="s">
        <v>0</v>
      </c>
      <c r="C549" s="100" t="s">
        <v>0</v>
      </c>
      <c r="D549" s="100" t="s">
        <v>4430</v>
      </c>
      <c r="E549" s="109" t="s">
        <v>57</v>
      </c>
      <c r="F549" s="89" t="s">
        <v>0</v>
      </c>
      <c r="G549" s="94"/>
      <c r="H549" s="70"/>
      <c r="I549" s="70"/>
      <c r="J549" s="90" t="s">
        <v>432</v>
      </c>
    </row>
    <row r="550" spans="1:10" ht="22.05" customHeight="1" x14ac:dyDescent="0.25">
      <c r="A550" s="9" t="s">
        <v>0</v>
      </c>
      <c r="B550" s="12" t="s">
        <v>0</v>
      </c>
      <c r="C550" s="17" t="s">
        <v>0</v>
      </c>
      <c r="D550" s="17" t="s">
        <v>1153</v>
      </c>
      <c r="E550" s="39" t="s">
        <v>1921</v>
      </c>
      <c r="F550" s="7" t="s">
        <v>4039</v>
      </c>
      <c r="G550" s="6">
        <v>8</v>
      </c>
      <c r="H550" s="13">
        <v>0</v>
      </c>
      <c r="I550" s="10">
        <f>ROUND(G550 * H550,2)</f>
        <v>0</v>
      </c>
      <c r="J550" s="8" t="s">
        <v>1154</v>
      </c>
    </row>
    <row r="551" spans="1:10" ht="22.05" customHeight="1" x14ac:dyDescent="0.25">
      <c r="A551" s="91" t="s">
        <v>0</v>
      </c>
      <c r="B551" s="110" t="s">
        <v>0</v>
      </c>
      <c r="C551" s="100" t="s">
        <v>0</v>
      </c>
      <c r="D551" s="100" t="s">
        <v>11</v>
      </c>
      <c r="E551" s="109" t="s">
        <v>2286</v>
      </c>
      <c r="F551" s="89" t="s">
        <v>0</v>
      </c>
      <c r="G551" s="94"/>
      <c r="H551" s="70"/>
      <c r="I551" s="70"/>
      <c r="J551" s="90" t="s">
        <v>3038</v>
      </c>
    </row>
    <row r="552" spans="1:10" ht="22.05" customHeight="1" x14ac:dyDescent="0.25">
      <c r="A552" s="9" t="s">
        <v>0</v>
      </c>
      <c r="B552" s="12" t="s">
        <v>0</v>
      </c>
      <c r="C552" s="17" t="s">
        <v>0</v>
      </c>
      <c r="D552" s="17" t="s">
        <v>1153</v>
      </c>
      <c r="E552" s="39" t="s">
        <v>1921</v>
      </c>
      <c r="F552" s="7" t="s">
        <v>4039</v>
      </c>
      <c r="G552" s="6">
        <v>8</v>
      </c>
      <c r="H552" s="13">
        <v>0</v>
      </c>
      <c r="I552" s="10">
        <f>ROUND(G552 * H552,2)</f>
        <v>0</v>
      </c>
      <c r="J552" s="8" t="s">
        <v>1525</v>
      </c>
    </row>
    <row r="553" spans="1:10" ht="22.05" customHeight="1" x14ac:dyDescent="0.25">
      <c r="A553" s="62" t="s">
        <v>0</v>
      </c>
      <c r="B553" s="60" t="s">
        <v>0</v>
      </c>
      <c r="C553" s="61" t="s">
        <v>5528</v>
      </c>
      <c r="D553" s="148" t="s">
        <v>433</v>
      </c>
      <c r="E553" s="148"/>
      <c r="F553" s="65" t="s">
        <v>0</v>
      </c>
      <c r="G553" s="63"/>
      <c r="H553" s="44"/>
      <c r="I553" s="44"/>
      <c r="J553" s="64" t="s">
        <v>4484</v>
      </c>
    </row>
    <row r="554" spans="1:10" ht="22.05" customHeight="1" x14ac:dyDescent="0.25">
      <c r="A554" s="91" t="s">
        <v>0</v>
      </c>
      <c r="B554" s="110" t="s">
        <v>0</v>
      </c>
      <c r="C554" s="100" t="s">
        <v>0</v>
      </c>
      <c r="D554" s="100" t="s">
        <v>4430</v>
      </c>
      <c r="E554" s="109" t="s">
        <v>3040</v>
      </c>
      <c r="F554" s="89" t="s">
        <v>0</v>
      </c>
      <c r="G554" s="94"/>
      <c r="H554" s="70"/>
      <c r="I554" s="70"/>
      <c r="J554" s="90" t="s">
        <v>1526</v>
      </c>
    </row>
    <row r="555" spans="1:10" ht="22.05" customHeight="1" x14ac:dyDescent="0.25">
      <c r="A555" s="9" t="s">
        <v>0</v>
      </c>
      <c r="B555" s="12" t="s">
        <v>0</v>
      </c>
      <c r="C555" s="17" t="s">
        <v>0</v>
      </c>
      <c r="D555" s="17" t="s">
        <v>1153</v>
      </c>
      <c r="E555" s="39" t="s">
        <v>1921</v>
      </c>
      <c r="F555" s="7" t="s">
        <v>4039</v>
      </c>
      <c r="G555" s="6">
        <v>8</v>
      </c>
      <c r="H555" s="13">
        <v>0</v>
      </c>
      <c r="I555" s="10">
        <f t="shared" ref="I555:I557" si="37">ROUND(G555 * H555,2)</f>
        <v>0</v>
      </c>
      <c r="J555" s="8" t="s">
        <v>4869</v>
      </c>
    </row>
    <row r="556" spans="1:10" ht="22.05" customHeight="1" x14ac:dyDescent="0.25">
      <c r="A556" s="9" t="s">
        <v>0</v>
      </c>
      <c r="B556" s="12" t="s">
        <v>0</v>
      </c>
      <c r="C556" s="17" t="s">
        <v>4052</v>
      </c>
      <c r="D556" s="144" t="s">
        <v>4095</v>
      </c>
      <c r="E556" s="144"/>
      <c r="F556" s="7" t="s">
        <v>4039</v>
      </c>
      <c r="G556" s="6">
        <v>4</v>
      </c>
      <c r="H556" s="13">
        <v>0</v>
      </c>
      <c r="I556" s="10">
        <f t="shared" si="37"/>
        <v>0</v>
      </c>
      <c r="J556" s="8" t="s">
        <v>4870</v>
      </c>
    </row>
    <row r="557" spans="1:10" ht="33.15" customHeight="1" x14ac:dyDescent="0.25">
      <c r="A557" s="9" t="s">
        <v>0</v>
      </c>
      <c r="B557" s="12" t="s">
        <v>0</v>
      </c>
      <c r="C557" s="17" t="s">
        <v>2997</v>
      </c>
      <c r="D557" s="144" t="s">
        <v>4096</v>
      </c>
      <c r="E557" s="144"/>
      <c r="F557" s="7" t="s">
        <v>3</v>
      </c>
      <c r="G557" s="6">
        <v>48</v>
      </c>
      <c r="H557" s="13">
        <v>0</v>
      </c>
      <c r="I557" s="10">
        <f t="shared" si="37"/>
        <v>0</v>
      </c>
      <c r="J557" s="8" t="s">
        <v>774</v>
      </c>
    </row>
    <row r="558" spans="1:10" ht="22.05" customHeight="1" x14ac:dyDescent="0.25">
      <c r="A558" s="28" t="s">
        <v>0</v>
      </c>
      <c r="B558" s="29" t="s">
        <v>1922</v>
      </c>
      <c r="C558" s="147" t="s">
        <v>2287</v>
      </c>
      <c r="D558" s="147"/>
      <c r="E558" s="147"/>
      <c r="F558" s="26" t="s">
        <v>0</v>
      </c>
      <c r="G558" s="27"/>
      <c r="H558" s="11"/>
      <c r="I558" s="11"/>
      <c r="J558" s="25" t="s">
        <v>1923</v>
      </c>
    </row>
    <row r="559" spans="1:10" ht="33.15" customHeight="1" x14ac:dyDescent="0.25">
      <c r="A559" s="9" t="s">
        <v>0</v>
      </c>
      <c r="B559" s="12" t="s">
        <v>0</v>
      </c>
      <c r="C559" s="17" t="s">
        <v>4044</v>
      </c>
      <c r="D559" s="144" t="s">
        <v>1528</v>
      </c>
      <c r="E559" s="144"/>
      <c r="F559" s="7" t="s">
        <v>3</v>
      </c>
      <c r="G559" s="6">
        <v>48</v>
      </c>
      <c r="H559" s="13">
        <v>0</v>
      </c>
      <c r="I559" s="10">
        <f>ROUND(G559 * H559,2)</f>
        <v>0</v>
      </c>
      <c r="J559" s="8" t="s">
        <v>58</v>
      </c>
    </row>
    <row r="560" spans="1:10" ht="6" customHeight="1" x14ac:dyDescent="0.25">
      <c r="A560" s="24"/>
      <c r="B560" s="149"/>
      <c r="C560" s="150"/>
      <c r="D560" s="150"/>
      <c r="E560" s="151"/>
      <c r="F560" s="24"/>
      <c r="G560" s="16"/>
      <c r="H560" s="16"/>
      <c r="I560" s="16"/>
      <c r="J560" s="8"/>
    </row>
    <row r="561" spans="1:10" ht="18" customHeight="1" x14ac:dyDescent="0.25">
      <c r="A561" s="54"/>
      <c r="B561" s="43" t="s">
        <v>4045</v>
      </c>
      <c r="C561" s="3"/>
      <c r="D561" s="3"/>
      <c r="E561" s="43"/>
      <c r="F561" s="3"/>
      <c r="G561" s="3"/>
      <c r="H561" s="3"/>
      <c r="I561" s="55">
        <f>SUM(I533:I560)</f>
        <v>10000000</v>
      </c>
      <c r="J561" s="8"/>
    </row>
    <row r="562" spans="1:10" ht="15.9" customHeight="1" x14ac:dyDescent="0.3">
      <c r="A562" s="152" t="s">
        <v>5582</v>
      </c>
      <c r="B562" s="152"/>
      <c r="C562" s="152"/>
      <c r="D562" s="152"/>
      <c r="E562" s="152"/>
      <c r="F562" s="152"/>
      <c r="G562" s="152"/>
      <c r="H562" s="152"/>
      <c r="I562" s="152"/>
      <c r="J562" s="8"/>
    </row>
    <row r="563" spans="1:10" ht="13.05" customHeight="1" x14ac:dyDescent="0.25">
      <c r="A563" s="2" t="str">
        <f>IF(D563="","","CONTRACT: ")</f>
        <v xml:space="preserve">CONTRACT: </v>
      </c>
      <c r="B563" s="2"/>
      <c r="C563" s="31"/>
      <c r="D563" s="2" t="s">
        <v>5904</v>
      </c>
      <c r="E563" s="2"/>
      <c r="F563" s="15"/>
      <c r="G563" s="15"/>
      <c r="H563" s="15"/>
      <c r="I563" s="30"/>
    </row>
    <row r="564" spans="1:10" ht="51" customHeight="1" x14ac:dyDescent="0.25">
      <c r="A564" s="14" t="str">
        <f>IF(D564="","","CONTRACT TITLE: ")</f>
        <v xml:space="preserve">CONTRACT TITLE: </v>
      </c>
      <c r="B564" s="14"/>
      <c r="C564" s="14"/>
      <c r="D564" s="131" t="s">
        <v>1101</v>
      </c>
      <c r="E564" s="131"/>
      <c r="F564" s="131"/>
      <c r="G564" s="131"/>
      <c r="H564" s="131"/>
      <c r="I564" s="131"/>
    </row>
    <row r="565" spans="1:10" ht="13.05" customHeight="1" x14ac:dyDescent="0.25">
      <c r="A565" s="2" t="str">
        <f>IF((C565&amp;E565)="","",UPPER("SCHEDULE:"))</f>
        <v>SCHEDULE:</v>
      </c>
      <c r="B565" s="2"/>
      <c r="C565" s="23" t="s">
        <v>729</v>
      </c>
      <c r="D565" s="33"/>
      <c r="E565" s="136" t="s">
        <v>3719</v>
      </c>
      <c r="F565" s="136"/>
      <c r="G565" s="136"/>
      <c r="H565" s="136"/>
      <c r="I565" s="136"/>
    </row>
    <row r="566" spans="1:10" ht="13.05" customHeight="1" x14ac:dyDescent="0.25">
      <c r="A566" s="2" t="str">
        <f>IF((C566&amp;E566)="","","SERIES:")</f>
        <v>SERIES:</v>
      </c>
      <c r="B566" s="2"/>
      <c r="C566" s="23" t="s">
        <v>4041</v>
      </c>
      <c r="D566" s="23"/>
      <c r="E566" s="136" t="s">
        <v>1100</v>
      </c>
      <c r="F566" s="136"/>
      <c r="G566" s="136"/>
      <c r="H566" s="136"/>
      <c r="I566" s="136"/>
    </row>
    <row r="567" spans="1:10" ht="13.05" customHeight="1" x14ac:dyDescent="0.25">
      <c r="A567" s="2" t="str">
        <f>IF((C567&amp;E567)="","","SECTION:")</f>
        <v>SECTION:</v>
      </c>
      <c r="B567" s="2"/>
      <c r="C567" s="23" t="s">
        <v>1501</v>
      </c>
      <c r="D567" s="23"/>
      <c r="E567" s="137" t="s">
        <v>3388</v>
      </c>
      <c r="F567" s="137"/>
      <c r="G567" s="137"/>
      <c r="H567" s="137"/>
      <c r="I567" s="137"/>
    </row>
    <row r="568" spans="1:10" ht="28.5" customHeight="1" x14ac:dyDescent="0.25">
      <c r="A568" s="1" t="s">
        <v>2</v>
      </c>
      <c r="B568" s="138" t="s">
        <v>385</v>
      </c>
      <c r="C568" s="138"/>
      <c r="D568" s="138"/>
      <c r="E568" s="138"/>
      <c r="F568" s="1" t="s">
        <v>1</v>
      </c>
      <c r="G568" s="1" t="s">
        <v>2989</v>
      </c>
      <c r="H568" s="1" t="s">
        <v>1469</v>
      </c>
      <c r="I568" s="1" t="s">
        <v>3358</v>
      </c>
      <c r="J568" s="32" t="s">
        <v>2243</v>
      </c>
    </row>
    <row r="569" spans="1:10" ht="4.5" customHeight="1" x14ac:dyDescent="0.25">
      <c r="A569" s="5"/>
      <c r="B569" s="139"/>
      <c r="C569" s="140"/>
      <c r="D569" s="140"/>
      <c r="E569" s="141"/>
      <c r="F569" s="5"/>
      <c r="G569" s="5"/>
      <c r="H569" s="5"/>
      <c r="I569" s="5"/>
    </row>
    <row r="570" spans="1:10" ht="18" customHeight="1" x14ac:dyDescent="0.25">
      <c r="A570" s="38"/>
      <c r="B570" s="51" t="s">
        <v>4825</v>
      </c>
      <c r="C570" s="2"/>
      <c r="D570" s="2"/>
      <c r="E570" s="56"/>
      <c r="F570" s="37"/>
      <c r="G570" s="37"/>
      <c r="H570" s="38"/>
      <c r="I570" s="57">
        <f>I561</f>
        <v>10000000</v>
      </c>
    </row>
    <row r="571" spans="1:10" ht="4.5" customHeight="1" x14ac:dyDescent="0.25">
      <c r="A571" s="38"/>
      <c r="B571" s="153"/>
      <c r="C571" s="154"/>
      <c r="D571" s="154"/>
      <c r="E571" s="155"/>
      <c r="F571" s="37"/>
      <c r="G571" s="37"/>
      <c r="H571" s="37"/>
      <c r="I571" s="58"/>
    </row>
    <row r="572" spans="1:10" ht="22.05" customHeight="1" x14ac:dyDescent="0.25">
      <c r="A572" s="9" t="s">
        <v>0</v>
      </c>
      <c r="B572" s="12" t="s">
        <v>0</v>
      </c>
      <c r="C572" s="17" t="s">
        <v>2601</v>
      </c>
      <c r="D572" s="144" t="s">
        <v>1151</v>
      </c>
      <c r="E572" s="144"/>
      <c r="F572" s="7" t="s">
        <v>3</v>
      </c>
      <c r="G572" s="6">
        <v>48</v>
      </c>
      <c r="H572" s="13">
        <v>0</v>
      </c>
      <c r="I572" s="10">
        <f>ROUND(G572 * H572,2)</f>
        <v>0</v>
      </c>
      <c r="J572" s="8" t="s">
        <v>4485</v>
      </c>
    </row>
    <row r="573" spans="1:10" ht="22.05" customHeight="1" x14ac:dyDescent="0.25">
      <c r="A573" s="62" t="s">
        <v>0</v>
      </c>
      <c r="B573" s="60" t="s">
        <v>0</v>
      </c>
      <c r="C573" s="61" t="s">
        <v>1107</v>
      </c>
      <c r="D573" s="148" t="s">
        <v>4097</v>
      </c>
      <c r="E573" s="148"/>
      <c r="F573" s="65" t="s">
        <v>0</v>
      </c>
      <c r="G573" s="63"/>
      <c r="H573" s="44"/>
      <c r="I573" s="44"/>
      <c r="J573" s="64" t="s">
        <v>59</v>
      </c>
    </row>
    <row r="574" spans="1:10" ht="22.05" customHeight="1" x14ac:dyDescent="0.25">
      <c r="A574" s="91" t="s">
        <v>0</v>
      </c>
      <c r="B574" s="110" t="s">
        <v>0</v>
      </c>
      <c r="C574" s="100" t="s">
        <v>0</v>
      </c>
      <c r="D574" s="100" t="s">
        <v>4430</v>
      </c>
      <c r="E574" s="109" t="s">
        <v>57</v>
      </c>
      <c r="F574" s="89" t="s">
        <v>0</v>
      </c>
      <c r="G574" s="94"/>
      <c r="H574" s="70"/>
      <c r="I574" s="70"/>
      <c r="J574" s="90" t="s">
        <v>3039</v>
      </c>
    </row>
    <row r="575" spans="1:10" ht="22.05" customHeight="1" x14ac:dyDescent="0.25">
      <c r="A575" s="9" t="s">
        <v>0</v>
      </c>
      <c r="B575" s="12" t="s">
        <v>0</v>
      </c>
      <c r="C575" s="17" t="s">
        <v>0</v>
      </c>
      <c r="D575" s="17" t="s">
        <v>1153</v>
      </c>
      <c r="E575" s="39" t="s">
        <v>1921</v>
      </c>
      <c r="F575" s="7" t="s">
        <v>3</v>
      </c>
      <c r="G575" s="6">
        <v>48</v>
      </c>
      <c r="H575" s="13">
        <v>0</v>
      </c>
      <c r="I575" s="10">
        <f>ROUND(G575 * H575,2)</f>
        <v>0</v>
      </c>
      <c r="J575" s="8" t="s">
        <v>4098</v>
      </c>
    </row>
    <row r="576" spans="1:10" ht="22.05" customHeight="1" x14ac:dyDescent="0.25">
      <c r="A576" s="91" t="s">
        <v>0</v>
      </c>
      <c r="B576" s="110" t="s">
        <v>0</v>
      </c>
      <c r="C576" s="100" t="s">
        <v>0</v>
      </c>
      <c r="D576" s="100" t="s">
        <v>11</v>
      </c>
      <c r="E576" s="109" t="s">
        <v>2286</v>
      </c>
      <c r="F576" s="89" t="s">
        <v>0</v>
      </c>
      <c r="G576" s="94"/>
      <c r="H576" s="70"/>
      <c r="I576" s="70"/>
      <c r="J576" s="90" t="s">
        <v>2288</v>
      </c>
    </row>
    <row r="577" spans="1:10" ht="22.05" customHeight="1" x14ac:dyDescent="0.25">
      <c r="A577" s="9" t="s">
        <v>0</v>
      </c>
      <c r="B577" s="12" t="s">
        <v>0</v>
      </c>
      <c r="C577" s="17" t="s">
        <v>0</v>
      </c>
      <c r="D577" s="17" t="s">
        <v>1153</v>
      </c>
      <c r="E577" s="39" t="s">
        <v>1921</v>
      </c>
      <c r="F577" s="7" t="s">
        <v>3</v>
      </c>
      <c r="G577" s="6">
        <v>48</v>
      </c>
      <c r="H577" s="13">
        <v>0</v>
      </c>
      <c r="I577" s="10">
        <f>ROUND(G577 * H577,2)</f>
        <v>0</v>
      </c>
      <c r="J577" s="8" t="s">
        <v>1156</v>
      </c>
    </row>
    <row r="578" spans="1:10" ht="22.05" customHeight="1" x14ac:dyDescent="0.25">
      <c r="A578" s="62" t="s">
        <v>0</v>
      </c>
      <c r="B578" s="60" t="s">
        <v>0</v>
      </c>
      <c r="C578" s="61" t="s">
        <v>5528</v>
      </c>
      <c r="D578" s="148" t="s">
        <v>433</v>
      </c>
      <c r="E578" s="148"/>
      <c r="F578" s="65" t="s">
        <v>0</v>
      </c>
      <c r="G578" s="63"/>
      <c r="H578" s="44"/>
      <c r="I578" s="44"/>
      <c r="J578" s="64" t="s">
        <v>775</v>
      </c>
    </row>
    <row r="579" spans="1:10" ht="22.05" customHeight="1" x14ac:dyDescent="0.25">
      <c r="A579" s="91" t="s">
        <v>0</v>
      </c>
      <c r="B579" s="110" t="s">
        <v>0</v>
      </c>
      <c r="C579" s="100" t="s">
        <v>0</v>
      </c>
      <c r="D579" s="100" t="s">
        <v>4430</v>
      </c>
      <c r="E579" s="109" t="s">
        <v>3040</v>
      </c>
      <c r="F579" s="89" t="s">
        <v>0</v>
      </c>
      <c r="G579" s="94"/>
      <c r="H579" s="70"/>
      <c r="I579" s="70"/>
      <c r="J579" s="90" t="s">
        <v>2655</v>
      </c>
    </row>
    <row r="580" spans="1:10" ht="22.05" customHeight="1" x14ac:dyDescent="0.25">
      <c r="A580" s="9" t="s">
        <v>0</v>
      </c>
      <c r="B580" s="12" t="s">
        <v>0</v>
      </c>
      <c r="C580" s="17" t="s">
        <v>0</v>
      </c>
      <c r="D580" s="17" t="s">
        <v>1153</v>
      </c>
      <c r="E580" s="39" t="s">
        <v>1921</v>
      </c>
      <c r="F580" s="7" t="s">
        <v>3</v>
      </c>
      <c r="G580" s="6">
        <v>40</v>
      </c>
      <c r="H580" s="13">
        <v>0</v>
      </c>
      <c r="I580" s="10">
        <f t="shared" ref="I580:I582" si="38">ROUND(G580 * H580,2)</f>
        <v>0</v>
      </c>
      <c r="J580" s="8" t="s">
        <v>2657</v>
      </c>
    </row>
    <row r="581" spans="1:10" ht="22.05" customHeight="1" x14ac:dyDescent="0.25">
      <c r="A581" s="9" t="s">
        <v>0</v>
      </c>
      <c r="B581" s="12" t="s">
        <v>0</v>
      </c>
      <c r="C581" s="17" t="s">
        <v>4052</v>
      </c>
      <c r="D581" s="144" t="s">
        <v>4095</v>
      </c>
      <c r="E581" s="144"/>
      <c r="F581" s="7" t="s">
        <v>3</v>
      </c>
      <c r="G581" s="6">
        <v>40</v>
      </c>
      <c r="H581" s="13">
        <v>0</v>
      </c>
      <c r="I581" s="10">
        <f t="shared" si="38"/>
        <v>0</v>
      </c>
      <c r="J581" s="8" t="s">
        <v>2658</v>
      </c>
    </row>
    <row r="582" spans="1:10" ht="33.15" customHeight="1" x14ac:dyDescent="0.25">
      <c r="A582" s="9" t="s">
        <v>0</v>
      </c>
      <c r="B582" s="12" t="s">
        <v>0</v>
      </c>
      <c r="C582" s="17" t="s">
        <v>2997</v>
      </c>
      <c r="D582" s="144" t="s">
        <v>4096</v>
      </c>
      <c r="E582" s="144"/>
      <c r="F582" s="7" t="s">
        <v>3</v>
      </c>
      <c r="G582" s="6">
        <v>40</v>
      </c>
      <c r="H582" s="13">
        <v>0</v>
      </c>
      <c r="I582" s="10">
        <f t="shared" si="38"/>
        <v>0</v>
      </c>
      <c r="J582" s="8" t="s">
        <v>3759</v>
      </c>
    </row>
    <row r="583" spans="1:10" ht="22.05" customHeight="1" x14ac:dyDescent="0.25">
      <c r="A583" s="28" t="s">
        <v>0</v>
      </c>
      <c r="B583" s="29" t="s">
        <v>3407</v>
      </c>
      <c r="C583" s="147" t="s">
        <v>4486</v>
      </c>
      <c r="D583" s="147"/>
      <c r="E583" s="147"/>
      <c r="F583" s="26" t="s">
        <v>0</v>
      </c>
      <c r="G583" s="27"/>
      <c r="H583" s="11"/>
      <c r="I583" s="11"/>
      <c r="J583" s="25" t="s">
        <v>434</v>
      </c>
    </row>
    <row r="584" spans="1:10" ht="22.05" customHeight="1" x14ac:dyDescent="0.25">
      <c r="A584" s="62" t="s">
        <v>0</v>
      </c>
      <c r="B584" s="60" t="s">
        <v>0</v>
      </c>
      <c r="C584" s="61" t="s">
        <v>4044</v>
      </c>
      <c r="D584" s="148" t="s">
        <v>1924</v>
      </c>
      <c r="E584" s="148"/>
      <c r="F584" s="65" t="s">
        <v>0</v>
      </c>
      <c r="G584" s="63"/>
      <c r="H584" s="44"/>
      <c r="I584" s="44"/>
      <c r="J584" s="64" t="s">
        <v>4487</v>
      </c>
    </row>
    <row r="585" spans="1:10" ht="22.05" customHeight="1" x14ac:dyDescent="0.25">
      <c r="A585" s="9" t="s">
        <v>0</v>
      </c>
      <c r="B585" s="12" t="s">
        <v>0</v>
      </c>
      <c r="C585" s="17" t="s">
        <v>0</v>
      </c>
      <c r="D585" s="17" t="s">
        <v>4430</v>
      </c>
      <c r="E585" s="39" t="s">
        <v>1529</v>
      </c>
      <c r="F585" s="7" t="s">
        <v>413</v>
      </c>
      <c r="G585" s="6">
        <v>400</v>
      </c>
      <c r="H585" s="13">
        <v>0</v>
      </c>
      <c r="I585" s="10">
        <f t="shared" ref="I585:I586" si="39">ROUND(G585 * H585,2)</f>
        <v>0</v>
      </c>
      <c r="J585" s="8" t="s">
        <v>3761</v>
      </c>
    </row>
    <row r="586" spans="1:10" ht="22.05" customHeight="1" x14ac:dyDescent="0.25">
      <c r="A586" s="9" t="s">
        <v>0</v>
      </c>
      <c r="B586" s="12" t="s">
        <v>0</v>
      </c>
      <c r="C586" s="17" t="s">
        <v>0</v>
      </c>
      <c r="D586" s="17" t="s">
        <v>11</v>
      </c>
      <c r="E586" s="39" t="s">
        <v>3405</v>
      </c>
      <c r="F586" s="7" t="s">
        <v>413</v>
      </c>
      <c r="G586" s="6">
        <v>400</v>
      </c>
      <c r="H586" s="13">
        <v>0</v>
      </c>
      <c r="I586" s="10">
        <f t="shared" si="39"/>
        <v>0</v>
      </c>
      <c r="J586" s="8" t="s">
        <v>4488</v>
      </c>
    </row>
    <row r="587" spans="1:10" ht="22.05" customHeight="1" x14ac:dyDescent="0.25">
      <c r="A587" s="62" t="s">
        <v>0</v>
      </c>
      <c r="B587" s="60" t="s">
        <v>0</v>
      </c>
      <c r="C587" s="61" t="s">
        <v>2601</v>
      </c>
      <c r="D587" s="148" t="s">
        <v>4871</v>
      </c>
      <c r="E587" s="148"/>
      <c r="F587" s="65" t="s">
        <v>0</v>
      </c>
      <c r="G587" s="63"/>
      <c r="H587" s="44"/>
      <c r="I587" s="44"/>
      <c r="J587" s="64" t="s">
        <v>4099</v>
      </c>
    </row>
    <row r="588" spans="1:10" ht="22.05" customHeight="1" x14ac:dyDescent="0.25">
      <c r="A588" s="9" t="s">
        <v>0</v>
      </c>
      <c r="B588" s="12" t="s">
        <v>0</v>
      </c>
      <c r="C588" s="17" t="s">
        <v>0</v>
      </c>
      <c r="D588" s="17" t="s">
        <v>4430</v>
      </c>
      <c r="E588" s="39" t="s">
        <v>1529</v>
      </c>
      <c r="F588" s="7" t="s">
        <v>413</v>
      </c>
      <c r="G588" s="6">
        <v>400</v>
      </c>
      <c r="H588" s="13">
        <v>0</v>
      </c>
      <c r="I588" s="10">
        <f t="shared" ref="I588:I589" si="40">ROUND(G588 * H588,2)</f>
        <v>0</v>
      </c>
      <c r="J588" s="8" t="s">
        <v>3408</v>
      </c>
    </row>
    <row r="589" spans="1:10" ht="22.05" customHeight="1" x14ac:dyDescent="0.25">
      <c r="A589" s="9" t="s">
        <v>0</v>
      </c>
      <c r="B589" s="12" t="s">
        <v>0</v>
      </c>
      <c r="C589" s="17" t="s">
        <v>0</v>
      </c>
      <c r="D589" s="17" t="s">
        <v>11</v>
      </c>
      <c r="E589" s="39" t="s">
        <v>3405</v>
      </c>
      <c r="F589" s="7" t="s">
        <v>413</v>
      </c>
      <c r="G589" s="6">
        <v>400</v>
      </c>
      <c r="H589" s="13">
        <v>0</v>
      </c>
      <c r="I589" s="10">
        <f t="shared" si="40"/>
        <v>0</v>
      </c>
      <c r="J589" s="8" t="s">
        <v>4489</v>
      </c>
    </row>
    <row r="590" spans="1:10" ht="33.15" customHeight="1" x14ac:dyDescent="0.25">
      <c r="A590" s="62" t="s">
        <v>0</v>
      </c>
      <c r="B590" s="60" t="s">
        <v>0</v>
      </c>
      <c r="C590" s="61" t="s">
        <v>1107</v>
      </c>
      <c r="D590" s="148" t="s">
        <v>5196</v>
      </c>
      <c r="E590" s="148"/>
      <c r="F590" s="65" t="s">
        <v>0</v>
      </c>
      <c r="G590" s="63"/>
      <c r="H590" s="44"/>
      <c r="I590" s="44"/>
      <c r="J590" s="64" t="s">
        <v>5583</v>
      </c>
    </row>
    <row r="591" spans="1:10" ht="22.05" customHeight="1" x14ac:dyDescent="0.25">
      <c r="A591" s="9" t="s">
        <v>0</v>
      </c>
      <c r="B591" s="12" t="s">
        <v>0</v>
      </c>
      <c r="C591" s="17" t="s">
        <v>0</v>
      </c>
      <c r="D591" s="17" t="s">
        <v>4430</v>
      </c>
      <c r="E591" s="39" t="s">
        <v>1529</v>
      </c>
      <c r="F591" s="7" t="s">
        <v>413</v>
      </c>
      <c r="G591" s="6">
        <v>400</v>
      </c>
      <c r="H591" s="13">
        <v>0</v>
      </c>
      <c r="I591" s="10">
        <f t="shared" ref="I591:I594" si="41">ROUND(G591 * H591,2)</f>
        <v>0</v>
      </c>
      <c r="J591" s="8" t="s">
        <v>2656</v>
      </c>
    </row>
    <row r="592" spans="1:10" ht="22.05" customHeight="1" x14ac:dyDescent="0.25">
      <c r="A592" s="9" t="s">
        <v>0</v>
      </c>
      <c r="B592" s="12" t="s">
        <v>0</v>
      </c>
      <c r="C592" s="17" t="s">
        <v>0</v>
      </c>
      <c r="D592" s="17" t="s">
        <v>11</v>
      </c>
      <c r="E592" s="39" t="s">
        <v>3405</v>
      </c>
      <c r="F592" s="7" t="s">
        <v>413</v>
      </c>
      <c r="G592" s="6">
        <v>400</v>
      </c>
      <c r="H592" s="13">
        <v>0</v>
      </c>
      <c r="I592" s="10">
        <f t="shared" si="41"/>
        <v>0</v>
      </c>
      <c r="J592" s="8" t="s">
        <v>435</v>
      </c>
    </row>
    <row r="593" spans="1:10" ht="22.05" customHeight="1" x14ac:dyDescent="0.25">
      <c r="A593" s="9" t="s">
        <v>0</v>
      </c>
      <c r="B593" s="12" t="s">
        <v>5197</v>
      </c>
      <c r="C593" s="144" t="s">
        <v>60</v>
      </c>
      <c r="D593" s="144"/>
      <c r="E593" s="144"/>
      <c r="F593" s="7" t="s">
        <v>3</v>
      </c>
      <c r="G593" s="6">
        <v>48</v>
      </c>
      <c r="H593" s="13">
        <v>0</v>
      </c>
      <c r="I593" s="10">
        <f t="shared" si="41"/>
        <v>0</v>
      </c>
      <c r="J593" s="8" t="s">
        <v>2659</v>
      </c>
    </row>
    <row r="594" spans="1:10" ht="22.05" customHeight="1" x14ac:dyDescent="0.25">
      <c r="A594" s="9" t="s">
        <v>0</v>
      </c>
      <c r="B594" s="12" t="s">
        <v>772</v>
      </c>
      <c r="C594" s="144" t="s">
        <v>773</v>
      </c>
      <c r="D594" s="144"/>
      <c r="E594" s="144"/>
      <c r="F594" s="7" t="s">
        <v>3</v>
      </c>
      <c r="G594" s="6">
        <v>48</v>
      </c>
      <c r="H594" s="13">
        <v>0</v>
      </c>
      <c r="I594" s="10">
        <f t="shared" si="41"/>
        <v>0</v>
      </c>
      <c r="J594" s="8" t="s">
        <v>4490</v>
      </c>
    </row>
    <row r="595" spans="1:10" ht="33.15" customHeight="1" x14ac:dyDescent="0.25">
      <c r="A595" s="19" t="s">
        <v>3763</v>
      </c>
      <c r="B595" s="142" t="s">
        <v>4491</v>
      </c>
      <c r="C595" s="143"/>
      <c r="D595" s="143"/>
      <c r="E595" s="143"/>
      <c r="F595" s="21" t="s">
        <v>0</v>
      </c>
      <c r="G595" s="20"/>
      <c r="H595" s="4"/>
      <c r="I595" s="4"/>
      <c r="J595" s="18" t="s">
        <v>776</v>
      </c>
    </row>
    <row r="596" spans="1:10" ht="22.05" customHeight="1" x14ac:dyDescent="0.25">
      <c r="A596" s="28" t="s">
        <v>0</v>
      </c>
      <c r="B596" s="29" t="s">
        <v>1158</v>
      </c>
      <c r="C596" s="147" t="s">
        <v>2660</v>
      </c>
      <c r="D596" s="147"/>
      <c r="E596" s="147"/>
      <c r="F596" s="26" t="s">
        <v>0</v>
      </c>
      <c r="G596" s="27"/>
      <c r="H596" s="11"/>
      <c r="I596" s="11"/>
      <c r="J596" s="25" t="s">
        <v>1527</v>
      </c>
    </row>
    <row r="597" spans="1:10" ht="13.05" customHeight="1" x14ac:dyDescent="0.25">
      <c r="A597" s="24"/>
      <c r="B597" s="149"/>
      <c r="C597" s="150"/>
      <c r="D597" s="150"/>
      <c r="E597" s="151"/>
      <c r="F597" s="24"/>
      <c r="G597" s="16"/>
      <c r="H597" s="16"/>
      <c r="I597" s="16"/>
      <c r="J597" s="25"/>
    </row>
    <row r="598" spans="1:10" ht="4.5" customHeight="1" x14ac:dyDescent="0.25">
      <c r="A598" s="24"/>
      <c r="B598" s="149"/>
      <c r="C598" s="150"/>
      <c r="D598" s="150"/>
      <c r="E598" s="151"/>
      <c r="F598" s="24"/>
      <c r="G598" s="16"/>
      <c r="H598" s="16"/>
      <c r="I598" s="16"/>
      <c r="J598" s="25"/>
    </row>
    <row r="599" spans="1:10" ht="18" customHeight="1" x14ac:dyDescent="0.25">
      <c r="A599" s="54"/>
      <c r="B599" s="43" t="s">
        <v>4045</v>
      </c>
      <c r="C599" s="3"/>
      <c r="D599" s="3"/>
      <c r="E599" s="43"/>
      <c r="F599" s="3"/>
      <c r="G599" s="3"/>
      <c r="H599" s="3"/>
      <c r="I599" s="55">
        <f>SUM(I570:I598)</f>
        <v>10000000</v>
      </c>
      <c r="J599" s="25"/>
    </row>
    <row r="600" spans="1:10" ht="15.9" customHeight="1" x14ac:dyDescent="0.3">
      <c r="A600" s="152" t="s">
        <v>1155</v>
      </c>
      <c r="B600" s="152"/>
      <c r="C600" s="152"/>
      <c r="D600" s="152"/>
      <c r="E600" s="152"/>
      <c r="F600" s="152"/>
      <c r="G600" s="152"/>
      <c r="H600" s="152"/>
      <c r="I600" s="152"/>
      <c r="J600" s="25"/>
    </row>
    <row r="601" spans="1:10" ht="13.05" customHeight="1" x14ac:dyDescent="0.25">
      <c r="A601" s="2" t="str">
        <f>IF(D601="","","CONTRACT: ")</f>
        <v xml:space="preserve">CONTRACT: </v>
      </c>
      <c r="B601" s="2"/>
      <c r="C601" s="31"/>
      <c r="D601" s="2" t="s">
        <v>5904</v>
      </c>
      <c r="E601" s="2"/>
      <c r="F601" s="15"/>
      <c r="G601" s="15"/>
      <c r="H601" s="15"/>
      <c r="I601" s="30"/>
    </row>
    <row r="602" spans="1:10" ht="51" customHeight="1" x14ac:dyDescent="0.25">
      <c r="A602" s="14" t="str">
        <f>IF(D602="","","CONTRACT TITLE: ")</f>
        <v xml:space="preserve">CONTRACT TITLE: </v>
      </c>
      <c r="B602" s="14"/>
      <c r="C602" s="14"/>
      <c r="D602" s="131" t="s">
        <v>1101</v>
      </c>
      <c r="E602" s="131"/>
      <c r="F602" s="131"/>
      <c r="G602" s="131"/>
      <c r="H602" s="131"/>
      <c r="I602" s="131"/>
    </row>
    <row r="603" spans="1:10" ht="13.05" customHeight="1" x14ac:dyDescent="0.25">
      <c r="A603" s="2" t="str">
        <f>IF((C603&amp;E603)="","",UPPER("SCHEDULE:"))</f>
        <v>SCHEDULE:</v>
      </c>
      <c r="B603" s="2"/>
      <c r="C603" s="23" t="s">
        <v>729</v>
      </c>
      <c r="D603" s="33"/>
      <c r="E603" s="136" t="s">
        <v>3719</v>
      </c>
      <c r="F603" s="136"/>
      <c r="G603" s="136"/>
      <c r="H603" s="136"/>
      <c r="I603" s="136"/>
    </row>
    <row r="604" spans="1:10" ht="13.05" customHeight="1" x14ac:dyDescent="0.25">
      <c r="A604" s="2" t="str">
        <f>IF((C604&amp;E604)="","","SERIES:")</f>
        <v>SERIES:</v>
      </c>
      <c r="B604" s="2"/>
      <c r="C604" s="23" t="s">
        <v>4041</v>
      </c>
      <c r="D604" s="23"/>
      <c r="E604" s="136" t="s">
        <v>1100</v>
      </c>
      <c r="F604" s="136"/>
      <c r="G604" s="136"/>
      <c r="H604" s="136"/>
      <c r="I604" s="136"/>
    </row>
    <row r="605" spans="1:10" ht="13.05" customHeight="1" x14ac:dyDescent="0.25">
      <c r="A605" s="2" t="str">
        <f>IF((C605&amp;E605)="","","SECTION:")</f>
        <v>SECTION:</v>
      </c>
      <c r="B605" s="2"/>
      <c r="C605" s="23" t="s">
        <v>1501</v>
      </c>
      <c r="D605" s="23"/>
      <c r="E605" s="137" t="s">
        <v>3388</v>
      </c>
      <c r="F605" s="137"/>
      <c r="G605" s="137"/>
      <c r="H605" s="137"/>
      <c r="I605" s="137"/>
    </row>
    <row r="606" spans="1:10" ht="28.5" customHeight="1" x14ac:dyDescent="0.25">
      <c r="A606" s="1" t="s">
        <v>2</v>
      </c>
      <c r="B606" s="138" t="s">
        <v>385</v>
      </c>
      <c r="C606" s="138"/>
      <c r="D606" s="138"/>
      <c r="E606" s="138"/>
      <c r="F606" s="1" t="s">
        <v>1</v>
      </c>
      <c r="G606" s="1" t="s">
        <v>2989</v>
      </c>
      <c r="H606" s="1" t="s">
        <v>1469</v>
      </c>
      <c r="I606" s="1" t="s">
        <v>3358</v>
      </c>
      <c r="J606" s="32" t="s">
        <v>2243</v>
      </c>
    </row>
    <row r="607" spans="1:10" ht="4.5" customHeight="1" x14ac:dyDescent="0.25">
      <c r="A607" s="5"/>
      <c r="B607" s="139"/>
      <c r="C607" s="140"/>
      <c r="D607" s="140"/>
      <c r="E607" s="141"/>
      <c r="F607" s="5"/>
      <c r="G607" s="5"/>
      <c r="H607" s="5"/>
      <c r="I607" s="5"/>
    </row>
    <row r="608" spans="1:10" ht="18" customHeight="1" x14ac:dyDescent="0.25">
      <c r="A608" s="38"/>
      <c r="B608" s="51" t="s">
        <v>4825</v>
      </c>
      <c r="C608" s="2"/>
      <c r="D608" s="2"/>
      <c r="E608" s="56"/>
      <c r="F608" s="37"/>
      <c r="G608" s="37"/>
      <c r="H608" s="38"/>
      <c r="I608" s="57">
        <f>I599</f>
        <v>10000000</v>
      </c>
    </row>
    <row r="609" spans="1:10" ht="4.5" customHeight="1" x14ac:dyDescent="0.25">
      <c r="A609" s="38"/>
      <c r="B609" s="153"/>
      <c r="C609" s="154"/>
      <c r="D609" s="154"/>
      <c r="E609" s="155"/>
      <c r="F609" s="37"/>
      <c r="G609" s="37"/>
      <c r="H609" s="37"/>
      <c r="I609" s="58"/>
    </row>
    <row r="610" spans="1:10" ht="33.15" customHeight="1" x14ac:dyDescent="0.25">
      <c r="A610" s="9" t="s">
        <v>0</v>
      </c>
      <c r="B610" s="12" t="s">
        <v>0</v>
      </c>
      <c r="C610" s="17" t="s">
        <v>4044</v>
      </c>
      <c r="D610" s="144" t="s">
        <v>1157</v>
      </c>
      <c r="E610" s="144"/>
      <c r="F610" s="7" t="s">
        <v>413</v>
      </c>
      <c r="G610" s="6">
        <v>8000</v>
      </c>
      <c r="H610" s="13">
        <v>0</v>
      </c>
      <c r="I610" s="10">
        <f>ROUND(G610 * H610,2)</f>
        <v>0</v>
      </c>
      <c r="J610" s="8" t="s">
        <v>4492</v>
      </c>
    </row>
    <row r="611" spans="1:10" ht="22.05" customHeight="1" x14ac:dyDescent="0.25">
      <c r="A611" s="19" t="s">
        <v>0</v>
      </c>
      <c r="B611" s="86" t="s">
        <v>3410</v>
      </c>
      <c r="C611" s="158" t="s">
        <v>3409</v>
      </c>
      <c r="D611" s="158"/>
      <c r="E611" s="158"/>
      <c r="F611" s="21" t="s">
        <v>0</v>
      </c>
      <c r="G611" s="20"/>
      <c r="H611" s="4"/>
      <c r="I611" s="4"/>
      <c r="J611" s="18" t="s">
        <v>436</v>
      </c>
    </row>
    <row r="612" spans="1:10" ht="33.15" customHeight="1" x14ac:dyDescent="0.25">
      <c r="A612" s="9" t="s">
        <v>0</v>
      </c>
      <c r="B612" s="12" t="s">
        <v>0</v>
      </c>
      <c r="C612" s="17" t="s">
        <v>4044</v>
      </c>
      <c r="D612" s="144" t="s">
        <v>779</v>
      </c>
      <c r="E612" s="144"/>
      <c r="F612" s="7" t="s">
        <v>413</v>
      </c>
      <c r="G612" s="6">
        <v>1000</v>
      </c>
      <c r="H612" s="13">
        <v>0</v>
      </c>
      <c r="I612" s="10">
        <f t="shared" ref="I612:I613" si="42">ROUND(G612 * H612,2)</f>
        <v>0</v>
      </c>
      <c r="J612" s="8" t="s">
        <v>61</v>
      </c>
    </row>
    <row r="613" spans="1:10" ht="22.05" customHeight="1" x14ac:dyDescent="0.25">
      <c r="A613" s="9" t="s">
        <v>0</v>
      </c>
      <c r="B613" s="12" t="s">
        <v>0</v>
      </c>
      <c r="C613" s="17" t="s">
        <v>2601</v>
      </c>
      <c r="D613" s="144" t="s">
        <v>1159</v>
      </c>
      <c r="E613" s="144"/>
      <c r="F613" s="7" t="s">
        <v>413</v>
      </c>
      <c r="G613" s="6">
        <v>1000</v>
      </c>
      <c r="H613" s="13">
        <v>0</v>
      </c>
      <c r="I613" s="10">
        <f t="shared" si="42"/>
        <v>0</v>
      </c>
      <c r="J613" s="8" t="s">
        <v>5584</v>
      </c>
    </row>
    <row r="614" spans="1:10" ht="56.1" customHeight="1" x14ac:dyDescent="0.25">
      <c r="A614" s="19" t="s">
        <v>3764</v>
      </c>
      <c r="B614" s="142" t="s">
        <v>4872</v>
      </c>
      <c r="C614" s="143"/>
      <c r="D614" s="143"/>
      <c r="E614" s="143"/>
      <c r="F614" s="21" t="s">
        <v>0</v>
      </c>
      <c r="G614" s="20"/>
      <c r="H614" s="4"/>
      <c r="I614" s="4"/>
      <c r="J614" s="18" t="s">
        <v>4100</v>
      </c>
    </row>
    <row r="615" spans="1:10" ht="44.7" customHeight="1" x14ac:dyDescent="0.25">
      <c r="A615" s="28" t="s">
        <v>0</v>
      </c>
      <c r="B615" s="29" t="s">
        <v>4873</v>
      </c>
      <c r="C615" s="147" t="s">
        <v>4101</v>
      </c>
      <c r="D615" s="147"/>
      <c r="E615" s="147"/>
      <c r="F615" s="26" t="s">
        <v>0</v>
      </c>
      <c r="G615" s="27"/>
      <c r="H615" s="11"/>
      <c r="I615" s="11"/>
      <c r="J615" s="25" t="s">
        <v>437</v>
      </c>
    </row>
    <row r="616" spans="1:10" ht="33.15" customHeight="1" x14ac:dyDescent="0.25">
      <c r="A616" s="9" t="s">
        <v>0</v>
      </c>
      <c r="B616" s="12" t="s">
        <v>0</v>
      </c>
      <c r="C616" s="17" t="s">
        <v>4044</v>
      </c>
      <c r="D616" s="144" t="s">
        <v>4102</v>
      </c>
      <c r="E616" s="144"/>
      <c r="F616" s="7" t="s">
        <v>4039</v>
      </c>
      <c r="G616" s="6">
        <v>8</v>
      </c>
      <c r="H616" s="13">
        <v>0</v>
      </c>
      <c r="I616" s="10">
        <f>ROUND(G616 * H616,2)</f>
        <v>0</v>
      </c>
      <c r="J616" s="8" t="s">
        <v>1925</v>
      </c>
    </row>
    <row r="617" spans="1:10" ht="22.05" customHeight="1" x14ac:dyDescent="0.25">
      <c r="A617" s="28" t="s">
        <v>0</v>
      </c>
      <c r="B617" s="29" t="s">
        <v>3411</v>
      </c>
      <c r="C617" s="147" t="s">
        <v>1926</v>
      </c>
      <c r="D617" s="147"/>
      <c r="E617" s="147"/>
      <c r="F617" s="26" t="s">
        <v>0</v>
      </c>
      <c r="G617" s="27"/>
      <c r="H617" s="11"/>
      <c r="I617" s="11"/>
      <c r="J617" s="25" t="s">
        <v>3412</v>
      </c>
    </row>
    <row r="618" spans="1:10" ht="22.05" customHeight="1" x14ac:dyDescent="0.25">
      <c r="A618" s="9" t="s">
        <v>0</v>
      </c>
      <c r="B618" s="12" t="s">
        <v>0</v>
      </c>
      <c r="C618" s="17" t="s">
        <v>4044</v>
      </c>
      <c r="D618" s="144" t="s">
        <v>778</v>
      </c>
      <c r="E618" s="144"/>
      <c r="F618" s="7" t="s">
        <v>4039</v>
      </c>
      <c r="G618" s="6">
        <v>30</v>
      </c>
      <c r="H618" s="13">
        <v>0</v>
      </c>
      <c r="I618" s="10">
        <f t="shared" ref="I618:I621" si="43">ROUND(G618 * H618,2)</f>
        <v>0</v>
      </c>
      <c r="J618" s="8" t="s">
        <v>438</v>
      </c>
    </row>
    <row r="619" spans="1:10" ht="22.05" customHeight="1" x14ac:dyDescent="0.25">
      <c r="A619" s="9" t="s">
        <v>0</v>
      </c>
      <c r="B619" s="12" t="s">
        <v>0</v>
      </c>
      <c r="C619" s="17" t="s">
        <v>2601</v>
      </c>
      <c r="D619" s="144" t="s">
        <v>3413</v>
      </c>
      <c r="E619" s="144"/>
      <c r="F619" s="7" t="s">
        <v>4039</v>
      </c>
      <c r="G619" s="6">
        <v>30</v>
      </c>
      <c r="H619" s="13">
        <v>0</v>
      </c>
      <c r="I619" s="10">
        <f t="shared" si="43"/>
        <v>0</v>
      </c>
      <c r="J619" s="8" t="s">
        <v>1160</v>
      </c>
    </row>
    <row r="620" spans="1:10" ht="33.15" customHeight="1" x14ac:dyDescent="0.25">
      <c r="A620" s="9" t="s">
        <v>0</v>
      </c>
      <c r="B620" s="12" t="s">
        <v>0</v>
      </c>
      <c r="C620" s="17" t="s">
        <v>1531</v>
      </c>
      <c r="D620" s="144" t="s">
        <v>4493</v>
      </c>
      <c r="E620" s="144"/>
      <c r="F620" s="7" t="s">
        <v>4039</v>
      </c>
      <c r="G620" s="6">
        <v>30</v>
      </c>
      <c r="H620" s="13">
        <v>0</v>
      </c>
      <c r="I620" s="10">
        <f t="shared" si="43"/>
        <v>0</v>
      </c>
      <c r="J620" s="8" t="s">
        <v>4494</v>
      </c>
    </row>
    <row r="621" spans="1:10" ht="33.15" customHeight="1" x14ac:dyDescent="0.25">
      <c r="A621" s="9" t="s">
        <v>0</v>
      </c>
      <c r="B621" s="12" t="s">
        <v>0</v>
      </c>
      <c r="C621" s="17" t="s">
        <v>1163</v>
      </c>
      <c r="D621" s="144" t="s">
        <v>3414</v>
      </c>
      <c r="E621" s="144"/>
      <c r="F621" s="7" t="s">
        <v>4039</v>
      </c>
      <c r="G621" s="6">
        <v>30</v>
      </c>
      <c r="H621" s="13">
        <v>0</v>
      </c>
      <c r="I621" s="10">
        <f t="shared" si="43"/>
        <v>0</v>
      </c>
      <c r="J621" s="8" t="s">
        <v>777</v>
      </c>
    </row>
    <row r="622" spans="1:10" ht="33.15" customHeight="1" x14ac:dyDescent="0.25">
      <c r="A622" s="19" t="s">
        <v>5198</v>
      </c>
      <c r="B622" s="142" t="s">
        <v>5585</v>
      </c>
      <c r="C622" s="143"/>
      <c r="D622" s="143"/>
      <c r="E622" s="143"/>
      <c r="F622" s="21" t="s">
        <v>0</v>
      </c>
      <c r="G622" s="20"/>
      <c r="H622" s="4"/>
      <c r="I622" s="4"/>
      <c r="J622" s="18" t="s">
        <v>5586</v>
      </c>
    </row>
    <row r="623" spans="1:10" ht="22.05" customHeight="1" x14ac:dyDescent="0.25">
      <c r="A623" s="28" t="s">
        <v>0</v>
      </c>
      <c r="B623" s="29" t="s">
        <v>3415</v>
      </c>
      <c r="C623" s="147" t="s">
        <v>5199</v>
      </c>
      <c r="D623" s="147"/>
      <c r="E623" s="147"/>
      <c r="F623" s="26" t="s">
        <v>0</v>
      </c>
      <c r="G623" s="27"/>
      <c r="H623" s="11"/>
      <c r="I623" s="11"/>
      <c r="J623" s="25" t="s">
        <v>5587</v>
      </c>
    </row>
    <row r="624" spans="1:10" ht="22.05" customHeight="1" x14ac:dyDescent="0.25">
      <c r="A624" s="9" t="s">
        <v>0</v>
      </c>
      <c r="B624" s="12" t="s">
        <v>0</v>
      </c>
      <c r="C624" s="17" t="s">
        <v>1107</v>
      </c>
      <c r="D624" s="144" t="s">
        <v>780</v>
      </c>
      <c r="E624" s="144"/>
      <c r="F624" s="7" t="s">
        <v>4435</v>
      </c>
      <c r="G624" s="6">
        <v>150</v>
      </c>
      <c r="H624" s="13">
        <v>0</v>
      </c>
      <c r="I624" s="10">
        <f>ROUND(G624 * H624,2)</f>
        <v>0</v>
      </c>
      <c r="J624" s="8" t="s">
        <v>1162</v>
      </c>
    </row>
    <row r="625" spans="1:10" ht="33.15" customHeight="1" x14ac:dyDescent="0.25">
      <c r="A625" s="28" t="s">
        <v>0</v>
      </c>
      <c r="B625" s="29" t="s">
        <v>4874</v>
      </c>
      <c r="C625" s="147" t="s">
        <v>4103</v>
      </c>
      <c r="D625" s="147"/>
      <c r="E625" s="147"/>
      <c r="F625" s="26" t="s">
        <v>0</v>
      </c>
      <c r="G625" s="27"/>
      <c r="H625" s="11"/>
      <c r="I625" s="11"/>
      <c r="J625" s="25" t="s">
        <v>1530</v>
      </c>
    </row>
    <row r="626" spans="1:10" ht="22.05" customHeight="1" x14ac:dyDescent="0.25">
      <c r="A626" s="9" t="s">
        <v>0</v>
      </c>
      <c r="B626" s="12" t="s">
        <v>0</v>
      </c>
      <c r="C626" s="17" t="s">
        <v>1107</v>
      </c>
      <c r="D626" s="144" t="s">
        <v>780</v>
      </c>
      <c r="E626" s="144"/>
      <c r="F626" s="7" t="s">
        <v>4435</v>
      </c>
      <c r="G626" s="6">
        <v>45</v>
      </c>
      <c r="H626" s="13">
        <v>0</v>
      </c>
      <c r="I626" s="10">
        <f t="shared" ref="I626:I628" si="44">ROUND(G626 * H626,2)</f>
        <v>0</v>
      </c>
      <c r="J626" s="8" t="s">
        <v>3416</v>
      </c>
    </row>
    <row r="627" spans="1:10" ht="33.15" customHeight="1" x14ac:dyDescent="0.25">
      <c r="A627" s="9" t="s">
        <v>2663</v>
      </c>
      <c r="B627" s="145" t="s">
        <v>5588</v>
      </c>
      <c r="C627" s="146"/>
      <c r="D627" s="146"/>
      <c r="E627" s="146"/>
      <c r="F627" s="7" t="s">
        <v>4875</v>
      </c>
      <c r="G627" s="6">
        <v>48</v>
      </c>
      <c r="H627" s="13">
        <v>0</v>
      </c>
      <c r="I627" s="10">
        <f t="shared" si="44"/>
        <v>0</v>
      </c>
      <c r="J627" s="8" t="s">
        <v>4876</v>
      </c>
    </row>
    <row r="628" spans="1:10" ht="22.05" customHeight="1" x14ac:dyDescent="0.25">
      <c r="A628" s="9" t="s">
        <v>4104</v>
      </c>
      <c r="B628" s="145" t="s">
        <v>1164</v>
      </c>
      <c r="C628" s="146"/>
      <c r="D628" s="146"/>
      <c r="E628" s="146"/>
      <c r="F628" s="7" t="s">
        <v>3</v>
      </c>
      <c r="G628" s="6">
        <v>48</v>
      </c>
      <c r="H628" s="13">
        <v>0</v>
      </c>
      <c r="I628" s="10">
        <f t="shared" si="44"/>
        <v>0</v>
      </c>
      <c r="J628" s="8" t="s">
        <v>4105</v>
      </c>
    </row>
    <row r="629" spans="1:10" ht="22.05" customHeight="1" x14ac:dyDescent="0.25">
      <c r="A629" s="19" t="s">
        <v>4495</v>
      </c>
      <c r="B629" s="142" t="s">
        <v>1161</v>
      </c>
      <c r="C629" s="143"/>
      <c r="D629" s="143"/>
      <c r="E629" s="143"/>
      <c r="F629" s="21" t="s">
        <v>0</v>
      </c>
      <c r="G629" s="20"/>
      <c r="H629" s="4"/>
      <c r="I629" s="4"/>
      <c r="J629" s="18" t="s">
        <v>439</v>
      </c>
    </row>
    <row r="630" spans="1:10" ht="13.05" customHeight="1" x14ac:dyDescent="0.25">
      <c r="A630" s="24"/>
      <c r="B630" s="149"/>
      <c r="C630" s="150"/>
      <c r="D630" s="150"/>
      <c r="E630" s="151"/>
      <c r="F630" s="24"/>
      <c r="G630" s="16"/>
      <c r="H630" s="16"/>
      <c r="I630" s="16"/>
      <c r="J630" s="18"/>
    </row>
    <row r="631" spans="1:10" ht="18" customHeight="1" x14ac:dyDescent="0.25">
      <c r="A631" s="54"/>
      <c r="B631" s="43" t="s">
        <v>4045</v>
      </c>
      <c r="C631" s="3"/>
      <c r="D631" s="3"/>
      <c r="E631" s="43"/>
      <c r="F631" s="3"/>
      <c r="G631" s="3"/>
      <c r="H631" s="3"/>
      <c r="I631" s="55">
        <f>SUM(I608:I630)</f>
        <v>10000000</v>
      </c>
      <c r="J631" s="18"/>
    </row>
    <row r="632" spans="1:10" ht="15.9" customHeight="1" x14ac:dyDescent="0.3">
      <c r="A632" s="152" t="s">
        <v>2661</v>
      </c>
      <c r="B632" s="152"/>
      <c r="C632" s="152"/>
      <c r="D632" s="152"/>
      <c r="E632" s="152"/>
      <c r="F632" s="152"/>
      <c r="G632" s="152"/>
      <c r="H632" s="152"/>
      <c r="I632" s="152"/>
      <c r="J632" s="18"/>
    </row>
    <row r="633" spans="1:10" ht="13.05" customHeight="1" x14ac:dyDescent="0.25">
      <c r="A633" s="2" t="str">
        <f>IF(D633="","","CONTRACT: ")</f>
        <v xml:space="preserve">CONTRACT: </v>
      </c>
      <c r="B633" s="2"/>
      <c r="C633" s="31"/>
      <c r="D633" s="2" t="s">
        <v>5904</v>
      </c>
      <c r="E633" s="2"/>
      <c r="F633" s="15"/>
      <c r="G633" s="15"/>
      <c r="H633" s="15"/>
      <c r="I633" s="30"/>
    </row>
    <row r="634" spans="1:10" ht="51" customHeight="1" x14ac:dyDescent="0.25">
      <c r="A634" s="14" t="str">
        <f>IF(D634="","","CONTRACT TITLE: ")</f>
        <v xml:space="preserve">CONTRACT TITLE: </v>
      </c>
      <c r="B634" s="14"/>
      <c r="C634" s="14"/>
      <c r="D634" s="131" t="s">
        <v>1101</v>
      </c>
      <c r="E634" s="131"/>
      <c r="F634" s="131"/>
      <c r="G634" s="131"/>
      <c r="H634" s="131"/>
      <c r="I634" s="131"/>
    </row>
    <row r="635" spans="1:10" ht="13.05" customHeight="1" x14ac:dyDescent="0.25">
      <c r="A635" s="2" t="str">
        <f>IF((C635&amp;E635)="","",UPPER("SCHEDULE:"))</f>
        <v>SCHEDULE:</v>
      </c>
      <c r="B635" s="2"/>
      <c r="C635" s="23" t="s">
        <v>729</v>
      </c>
      <c r="D635" s="33"/>
      <c r="E635" s="136" t="s">
        <v>3719</v>
      </c>
      <c r="F635" s="136"/>
      <c r="G635" s="136"/>
      <c r="H635" s="136"/>
      <c r="I635" s="136"/>
    </row>
    <row r="636" spans="1:10" ht="13.05" customHeight="1" x14ac:dyDescent="0.25">
      <c r="A636" s="2" t="str">
        <f>IF((C636&amp;E636)="","","SERIES:")</f>
        <v>SERIES:</v>
      </c>
      <c r="B636" s="2"/>
      <c r="C636" s="23" t="s">
        <v>4041</v>
      </c>
      <c r="D636" s="23"/>
      <c r="E636" s="136" t="s">
        <v>1100</v>
      </c>
      <c r="F636" s="136"/>
      <c r="G636" s="136"/>
      <c r="H636" s="136"/>
      <c r="I636" s="136"/>
    </row>
    <row r="637" spans="1:10" ht="13.05" customHeight="1" x14ac:dyDescent="0.25">
      <c r="A637" s="2" t="str">
        <f>IF((C637&amp;E637)="","","SECTION:")</f>
        <v>SECTION:</v>
      </c>
      <c r="B637" s="2"/>
      <c r="C637" s="23" t="s">
        <v>1501</v>
      </c>
      <c r="D637" s="23"/>
      <c r="E637" s="137" t="s">
        <v>3388</v>
      </c>
      <c r="F637" s="137"/>
      <c r="G637" s="137"/>
      <c r="H637" s="137"/>
      <c r="I637" s="137"/>
    </row>
    <row r="638" spans="1:10" ht="28.5" customHeight="1" x14ac:dyDescent="0.25">
      <c r="A638" s="1" t="s">
        <v>2</v>
      </c>
      <c r="B638" s="138" t="s">
        <v>385</v>
      </c>
      <c r="C638" s="138"/>
      <c r="D638" s="138"/>
      <c r="E638" s="138"/>
      <c r="F638" s="1" t="s">
        <v>1</v>
      </c>
      <c r="G638" s="1" t="s">
        <v>2989</v>
      </c>
      <c r="H638" s="1" t="s">
        <v>1469</v>
      </c>
      <c r="I638" s="1" t="s">
        <v>3358</v>
      </c>
      <c r="J638" s="32" t="s">
        <v>2243</v>
      </c>
    </row>
    <row r="639" spans="1:10" ht="4.5" customHeight="1" x14ac:dyDescent="0.25">
      <c r="A639" s="5"/>
      <c r="B639" s="139"/>
      <c r="C639" s="140"/>
      <c r="D639" s="140"/>
      <c r="E639" s="141"/>
      <c r="F639" s="5"/>
      <c r="G639" s="5"/>
      <c r="H639" s="5"/>
      <c r="I639" s="5"/>
    </row>
    <row r="640" spans="1:10" ht="18" customHeight="1" x14ac:dyDescent="0.25">
      <c r="A640" s="38"/>
      <c r="B640" s="51" t="s">
        <v>4825</v>
      </c>
      <c r="C640" s="2"/>
      <c r="D640" s="2"/>
      <c r="E640" s="56"/>
      <c r="F640" s="37"/>
      <c r="G640" s="37"/>
      <c r="H640" s="38"/>
      <c r="I640" s="57">
        <f>I631</f>
        <v>10000000</v>
      </c>
    </row>
    <row r="641" spans="1:10" ht="4.5" customHeight="1" x14ac:dyDescent="0.25">
      <c r="A641" s="38"/>
      <c r="B641" s="153"/>
      <c r="C641" s="154"/>
      <c r="D641" s="154"/>
      <c r="E641" s="155"/>
      <c r="F641" s="37"/>
      <c r="G641" s="37"/>
      <c r="H641" s="37"/>
      <c r="I641" s="58"/>
    </row>
    <row r="642" spans="1:10" ht="22.05" customHeight="1" x14ac:dyDescent="0.25">
      <c r="A642" s="9" t="s">
        <v>0</v>
      </c>
      <c r="B642" s="12" t="s">
        <v>2664</v>
      </c>
      <c r="C642" s="144" t="s">
        <v>781</v>
      </c>
      <c r="D642" s="144"/>
      <c r="E642" s="144"/>
      <c r="F642" s="7" t="s">
        <v>4039</v>
      </c>
      <c r="G642" s="6">
        <v>10</v>
      </c>
      <c r="H642" s="13">
        <v>0</v>
      </c>
      <c r="I642" s="10">
        <f t="shared" ref="I642:I647" si="45">ROUND(G642 * H642,2)</f>
        <v>0</v>
      </c>
      <c r="J642" s="8" t="s">
        <v>62</v>
      </c>
    </row>
    <row r="643" spans="1:10" ht="22.05" customHeight="1" x14ac:dyDescent="0.25">
      <c r="A643" s="9" t="s">
        <v>0</v>
      </c>
      <c r="B643" s="12" t="s">
        <v>4106</v>
      </c>
      <c r="C643" s="144" t="s">
        <v>4107</v>
      </c>
      <c r="D643" s="144"/>
      <c r="E643" s="144"/>
      <c r="F643" s="7" t="s">
        <v>4039</v>
      </c>
      <c r="G643" s="6">
        <v>10</v>
      </c>
      <c r="H643" s="13">
        <v>0</v>
      </c>
      <c r="I643" s="10">
        <f t="shared" si="45"/>
        <v>0</v>
      </c>
      <c r="J643" s="8" t="s">
        <v>784</v>
      </c>
    </row>
    <row r="644" spans="1:10" ht="22.05" customHeight="1" x14ac:dyDescent="0.25">
      <c r="A644" s="9" t="s">
        <v>0</v>
      </c>
      <c r="B644" s="12" t="s">
        <v>5590</v>
      </c>
      <c r="C644" s="144" t="s">
        <v>3042</v>
      </c>
      <c r="D644" s="144"/>
      <c r="E644" s="144"/>
      <c r="F644" s="7" t="s">
        <v>4039</v>
      </c>
      <c r="G644" s="6">
        <v>10</v>
      </c>
      <c r="H644" s="13">
        <v>0</v>
      </c>
      <c r="I644" s="10">
        <f t="shared" si="45"/>
        <v>0</v>
      </c>
      <c r="J644" s="8" t="s">
        <v>5200</v>
      </c>
    </row>
    <row r="645" spans="1:10" ht="22.05" customHeight="1" x14ac:dyDescent="0.25">
      <c r="A645" s="9" t="s">
        <v>0</v>
      </c>
      <c r="B645" s="12" t="s">
        <v>1167</v>
      </c>
      <c r="C645" s="144" t="s">
        <v>4877</v>
      </c>
      <c r="D645" s="144"/>
      <c r="E645" s="144"/>
      <c r="F645" s="7" t="s">
        <v>4039</v>
      </c>
      <c r="G645" s="6">
        <v>10</v>
      </c>
      <c r="H645" s="13">
        <v>0</v>
      </c>
      <c r="I645" s="10">
        <f t="shared" si="45"/>
        <v>0</v>
      </c>
      <c r="J645" s="8" t="s">
        <v>783</v>
      </c>
    </row>
    <row r="646" spans="1:10" ht="22.05" customHeight="1" x14ac:dyDescent="0.25">
      <c r="A646" s="9" t="s">
        <v>0</v>
      </c>
      <c r="B646" s="12" t="s">
        <v>2666</v>
      </c>
      <c r="C646" s="144" t="s">
        <v>4878</v>
      </c>
      <c r="D646" s="144"/>
      <c r="E646" s="144"/>
      <c r="F646" s="7" t="s">
        <v>4039</v>
      </c>
      <c r="G646" s="6">
        <v>10</v>
      </c>
      <c r="H646" s="13">
        <v>0</v>
      </c>
      <c r="I646" s="10">
        <f t="shared" si="45"/>
        <v>0</v>
      </c>
      <c r="J646" s="8" t="s">
        <v>4108</v>
      </c>
    </row>
    <row r="647" spans="1:10" ht="22.05" customHeight="1" x14ac:dyDescent="0.25">
      <c r="A647" s="9" t="s">
        <v>0</v>
      </c>
      <c r="B647" s="12" t="s">
        <v>4496</v>
      </c>
      <c r="C647" s="144" t="s">
        <v>5589</v>
      </c>
      <c r="D647" s="144"/>
      <c r="E647" s="144"/>
      <c r="F647" s="7" t="s">
        <v>4039</v>
      </c>
      <c r="G647" s="6">
        <v>10</v>
      </c>
      <c r="H647" s="13">
        <v>0</v>
      </c>
      <c r="I647" s="10">
        <f t="shared" si="45"/>
        <v>0</v>
      </c>
      <c r="J647" s="8" t="s">
        <v>2665</v>
      </c>
    </row>
    <row r="648" spans="1:10" ht="33.15" customHeight="1" x14ac:dyDescent="0.25">
      <c r="A648" s="19" t="s">
        <v>63</v>
      </c>
      <c r="B648" s="142" t="s">
        <v>782</v>
      </c>
      <c r="C648" s="143"/>
      <c r="D648" s="143"/>
      <c r="E648" s="143"/>
      <c r="F648" s="21" t="s">
        <v>0</v>
      </c>
      <c r="G648" s="20"/>
      <c r="H648" s="4"/>
      <c r="I648" s="4"/>
      <c r="J648" s="18" t="s">
        <v>4109</v>
      </c>
    </row>
    <row r="649" spans="1:10" ht="22.05" customHeight="1" x14ac:dyDescent="0.25">
      <c r="A649" s="9" t="s">
        <v>0</v>
      </c>
      <c r="B649" s="12" t="s">
        <v>5592</v>
      </c>
      <c r="C649" s="144" t="s">
        <v>1927</v>
      </c>
      <c r="D649" s="144"/>
      <c r="E649" s="144"/>
      <c r="F649" s="7" t="s">
        <v>389</v>
      </c>
      <c r="G649" s="6">
        <v>1</v>
      </c>
      <c r="H649" s="40">
        <v>5000000</v>
      </c>
      <c r="I649" s="10">
        <v>5000000</v>
      </c>
      <c r="J649" s="8" t="s">
        <v>440</v>
      </c>
    </row>
    <row r="650" spans="1:10" ht="33.15" customHeight="1" x14ac:dyDescent="0.25">
      <c r="A650" s="9" t="s">
        <v>0</v>
      </c>
      <c r="B650" s="12" t="s">
        <v>1168</v>
      </c>
      <c r="C650" s="144" t="s">
        <v>1928</v>
      </c>
      <c r="D650" s="144"/>
      <c r="E650" s="144"/>
      <c r="F650" s="7" t="s">
        <v>3362</v>
      </c>
      <c r="G650" s="41">
        <f>ROUND(I649,2)</f>
        <v>5000000</v>
      </c>
      <c r="H650" s="42">
        <v>0</v>
      </c>
      <c r="I650" s="10">
        <f>ROUND(G650 * H650,2)</f>
        <v>0</v>
      </c>
      <c r="J650" s="8" t="s">
        <v>4497</v>
      </c>
    </row>
    <row r="651" spans="1:10" ht="33.15" customHeight="1" x14ac:dyDescent="0.25">
      <c r="A651" s="19" t="s">
        <v>785</v>
      </c>
      <c r="B651" s="142" t="s">
        <v>2667</v>
      </c>
      <c r="C651" s="143"/>
      <c r="D651" s="143"/>
      <c r="E651" s="143"/>
      <c r="F651" s="21" t="s">
        <v>0</v>
      </c>
      <c r="G651" s="20"/>
      <c r="H651" s="4"/>
      <c r="I651" s="4"/>
      <c r="J651" s="18" t="s">
        <v>64</v>
      </c>
    </row>
    <row r="652" spans="1:10" ht="33.15" customHeight="1" x14ac:dyDescent="0.25">
      <c r="A652" s="28" t="s">
        <v>0</v>
      </c>
      <c r="B652" s="29" t="s">
        <v>4110</v>
      </c>
      <c r="C652" s="147" t="s">
        <v>4498</v>
      </c>
      <c r="D652" s="147"/>
      <c r="E652" s="147"/>
      <c r="F652" s="26" t="s">
        <v>0</v>
      </c>
      <c r="G652" s="27"/>
      <c r="H652" s="11"/>
      <c r="I652" s="11"/>
      <c r="J652" s="25" t="s">
        <v>2668</v>
      </c>
    </row>
    <row r="653" spans="1:10" ht="22.05" customHeight="1" x14ac:dyDescent="0.25">
      <c r="A653" s="9" t="s">
        <v>0</v>
      </c>
      <c r="B653" s="12" t="s">
        <v>0</v>
      </c>
      <c r="C653" s="17" t="s">
        <v>4044</v>
      </c>
      <c r="D653" s="144" t="s">
        <v>3760</v>
      </c>
      <c r="E653" s="144"/>
      <c r="F653" s="7" t="s">
        <v>4435</v>
      </c>
      <c r="G653" s="6">
        <v>1000</v>
      </c>
      <c r="H653" s="13">
        <v>0</v>
      </c>
      <c r="I653" s="10">
        <f t="shared" ref="I653:I656" si="46">ROUND(G653 * H653,2)</f>
        <v>0</v>
      </c>
      <c r="J653" s="8" t="s">
        <v>786</v>
      </c>
    </row>
    <row r="654" spans="1:10" ht="22.05" customHeight="1" x14ac:dyDescent="0.25">
      <c r="A654" s="9" t="s">
        <v>0</v>
      </c>
      <c r="B654" s="12" t="s">
        <v>0</v>
      </c>
      <c r="C654" s="17" t="s">
        <v>2601</v>
      </c>
      <c r="D654" s="144" t="s">
        <v>4879</v>
      </c>
      <c r="E654" s="144"/>
      <c r="F654" s="7" t="s">
        <v>4435</v>
      </c>
      <c r="G654" s="6">
        <v>2000</v>
      </c>
      <c r="H654" s="13">
        <v>0</v>
      </c>
      <c r="I654" s="10">
        <f t="shared" si="46"/>
        <v>0</v>
      </c>
      <c r="J654" s="8" t="s">
        <v>3765</v>
      </c>
    </row>
    <row r="655" spans="1:10" ht="22.05" customHeight="1" x14ac:dyDescent="0.25">
      <c r="A655" s="9" t="s">
        <v>0</v>
      </c>
      <c r="B655" s="12" t="s">
        <v>0</v>
      </c>
      <c r="C655" s="17" t="s">
        <v>1107</v>
      </c>
      <c r="D655" s="144" t="s">
        <v>3418</v>
      </c>
      <c r="E655" s="144"/>
      <c r="F655" s="7" t="s">
        <v>4435</v>
      </c>
      <c r="G655" s="6">
        <v>3000</v>
      </c>
      <c r="H655" s="13">
        <v>0</v>
      </c>
      <c r="I655" s="10">
        <f t="shared" si="46"/>
        <v>0</v>
      </c>
      <c r="J655" s="8" t="s">
        <v>4880</v>
      </c>
    </row>
    <row r="656" spans="1:10" ht="22.05" customHeight="1" x14ac:dyDescent="0.25">
      <c r="A656" s="9" t="s">
        <v>0</v>
      </c>
      <c r="B656" s="12" t="s">
        <v>0</v>
      </c>
      <c r="C656" s="17" t="s">
        <v>1163</v>
      </c>
      <c r="D656" s="144" t="s">
        <v>1929</v>
      </c>
      <c r="E656" s="144"/>
      <c r="F656" s="7" t="s">
        <v>4435</v>
      </c>
      <c r="G656" s="6">
        <v>2000</v>
      </c>
      <c r="H656" s="13">
        <v>0</v>
      </c>
      <c r="I656" s="10">
        <f t="shared" si="46"/>
        <v>0</v>
      </c>
      <c r="J656" s="8" t="s">
        <v>1930</v>
      </c>
    </row>
    <row r="657" spans="1:9" ht="13.05" customHeight="1" x14ac:dyDescent="0.25">
      <c r="A657" s="24"/>
      <c r="B657" s="149"/>
      <c r="C657" s="150"/>
      <c r="D657" s="150"/>
      <c r="E657" s="151"/>
      <c r="F657" s="24"/>
      <c r="G657" s="16"/>
      <c r="H657" s="16"/>
      <c r="I657" s="16"/>
    </row>
    <row r="658" spans="1:9" ht="13.05" customHeight="1" x14ac:dyDescent="0.25">
      <c r="A658" s="24"/>
      <c r="B658" s="149"/>
      <c r="C658" s="150"/>
      <c r="D658" s="150"/>
      <c r="E658" s="151"/>
      <c r="F658" s="24"/>
      <c r="G658" s="16"/>
      <c r="H658" s="16"/>
      <c r="I658" s="16"/>
    </row>
    <row r="659" spans="1:9" ht="13.05" customHeight="1" x14ac:dyDescent="0.25">
      <c r="A659" s="24"/>
      <c r="B659" s="149"/>
      <c r="C659" s="150"/>
      <c r="D659" s="150"/>
      <c r="E659" s="151"/>
      <c r="F659" s="24"/>
      <c r="G659" s="16"/>
      <c r="H659" s="16"/>
      <c r="I659" s="16"/>
    </row>
    <row r="660" spans="1:9" ht="13.05" customHeight="1" x14ac:dyDescent="0.25">
      <c r="A660" s="24"/>
      <c r="B660" s="149"/>
      <c r="C660" s="150"/>
      <c r="D660" s="150"/>
      <c r="E660" s="151"/>
      <c r="F660" s="24"/>
      <c r="G660" s="16"/>
      <c r="H660" s="16"/>
      <c r="I660" s="16"/>
    </row>
    <row r="661" spans="1:9" ht="13.05" customHeight="1" x14ac:dyDescent="0.25">
      <c r="A661" s="24"/>
      <c r="B661" s="149"/>
      <c r="C661" s="150"/>
      <c r="D661" s="150"/>
      <c r="E661" s="151"/>
      <c r="F661" s="24"/>
      <c r="G661" s="16"/>
      <c r="H661" s="16"/>
      <c r="I661" s="16"/>
    </row>
    <row r="662" spans="1:9" ht="13.05" customHeight="1" x14ac:dyDescent="0.25">
      <c r="A662" s="24"/>
      <c r="B662" s="149"/>
      <c r="C662" s="150"/>
      <c r="D662" s="150"/>
      <c r="E662" s="151"/>
      <c r="F662" s="24"/>
      <c r="G662" s="16"/>
      <c r="H662" s="16"/>
      <c r="I662" s="16"/>
    </row>
    <row r="663" spans="1:9" ht="13.05" customHeight="1" x14ac:dyDescent="0.25">
      <c r="A663" s="24"/>
      <c r="B663" s="149"/>
      <c r="C663" s="150"/>
      <c r="D663" s="150"/>
      <c r="E663" s="151"/>
      <c r="F663" s="24"/>
      <c r="G663" s="16"/>
      <c r="H663" s="16"/>
      <c r="I663" s="16"/>
    </row>
    <row r="664" spans="1:9" ht="13.05" customHeight="1" x14ac:dyDescent="0.25">
      <c r="A664" s="24"/>
      <c r="B664" s="149"/>
      <c r="C664" s="150"/>
      <c r="D664" s="150"/>
      <c r="E664" s="151"/>
      <c r="F664" s="24"/>
      <c r="G664" s="16"/>
      <c r="H664" s="16"/>
      <c r="I664" s="16"/>
    </row>
    <row r="665" spans="1:9" ht="13.05" customHeight="1" x14ac:dyDescent="0.25">
      <c r="A665" s="24"/>
      <c r="B665" s="149"/>
      <c r="C665" s="150"/>
      <c r="D665" s="150"/>
      <c r="E665" s="151"/>
      <c r="F665" s="24"/>
      <c r="G665" s="16"/>
      <c r="H665" s="16"/>
      <c r="I665" s="16"/>
    </row>
    <row r="666" spans="1:9" ht="13.05" customHeight="1" x14ac:dyDescent="0.25">
      <c r="A666" s="24"/>
      <c r="B666" s="149"/>
      <c r="C666" s="150"/>
      <c r="D666" s="150"/>
      <c r="E666" s="151"/>
      <c r="F666" s="24"/>
      <c r="G666" s="16"/>
      <c r="H666" s="16"/>
      <c r="I666" s="16"/>
    </row>
    <row r="667" spans="1:9" ht="13.05" customHeight="1" x14ac:dyDescent="0.25">
      <c r="A667" s="24"/>
      <c r="B667" s="149"/>
      <c r="C667" s="150"/>
      <c r="D667" s="150"/>
      <c r="E667" s="151"/>
      <c r="F667" s="24"/>
      <c r="G667" s="16"/>
      <c r="H667" s="16"/>
      <c r="I667" s="16"/>
    </row>
    <row r="668" spans="1:9" ht="13.05" customHeight="1" x14ac:dyDescent="0.25">
      <c r="A668" s="24"/>
      <c r="B668" s="149"/>
      <c r="C668" s="150"/>
      <c r="D668" s="150"/>
      <c r="E668" s="151"/>
      <c r="F668" s="24"/>
      <c r="G668" s="16"/>
      <c r="H668" s="16"/>
      <c r="I668" s="16"/>
    </row>
    <row r="669" spans="1:9" ht="13.05" customHeight="1" x14ac:dyDescent="0.25">
      <c r="A669" s="24"/>
      <c r="B669" s="149"/>
      <c r="C669" s="150"/>
      <c r="D669" s="150"/>
      <c r="E669" s="151"/>
      <c r="F669" s="24"/>
      <c r="G669" s="16"/>
      <c r="H669" s="16"/>
      <c r="I669" s="16"/>
    </row>
    <row r="670" spans="1:9" ht="13.05" customHeight="1" x14ac:dyDescent="0.25">
      <c r="A670" s="24"/>
      <c r="B670" s="149"/>
      <c r="C670" s="150"/>
      <c r="D670" s="150"/>
      <c r="E670" s="151"/>
      <c r="F670" s="24"/>
      <c r="G670" s="16"/>
      <c r="H670" s="16"/>
      <c r="I670" s="16"/>
    </row>
    <row r="671" spans="1:9" ht="13.05" customHeight="1" x14ac:dyDescent="0.25">
      <c r="A671" s="24"/>
      <c r="B671" s="149"/>
      <c r="C671" s="150"/>
      <c r="D671" s="150"/>
      <c r="E671" s="151"/>
      <c r="F671" s="24"/>
      <c r="G671" s="16"/>
      <c r="H671" s="16"/>
      <c r="I671" s="16"/>
    </row>
    <row r="672" spans="1:9" ht="13.05" customHeight="1" x14ac:dyDescent="0.25">
      <c r="A672" s="24"/>
      <c r="B672" s="149"/>
      <c r="C672" s="150"/>
      <c r="D672" s="150"/>
      <c r="E672" s="151"/>
      <c r="F672" s="24"/>
      <c r="G672" s="16"/>
      <c r="H672" s="16"/>
      <c r="I672" s="16"/>
    </row>
    <row r="673" spans="1:10" ht="13.05" customHeight="1" x14ac:dyDescent="0.25">
      <c r="A673" s="24"/>
      <c r="B673" s="149"/>
      <c r="C673" s="150"/>
      <c r="D673" s="150"/>
      <c r="E673" s="151"/>
      <c r="F673" s="24"/>
      <c r="G673" s="16"/>
      <c r="H673" s="16"/>
      <c r="I673" s="16"/>
    </row>
    <row r="674" spans="1:10" ht="7.35" customHeight="1" x14ac:dyDescent="0.25">
      <c r="A674" s="24"/>
      <c r="B674" s="149"/>
      <c r="C674" s="150"/>
      <c r="D674" s="150"/>
      <c r="E674" s="151"/>
      <c r="F674" s="24"/>
      <c r="G674" s="16"/>
      <c r="H674" s="16"/>
      <c r="I674" s="16"/>
    </row>
    <row r="675" spans="1:10" ht="18" customHeight="1" x14ac:dyDescent="0.25">
      <c r="A675" s="34" t="str">
        <f>"TOTAL FOR " &amp; UPPER("Section") &amp; "  C1.5 CARRIED FORWARD TO SUMMARY"</f>
        <v>TOTAL FOR SECTION  C1.5 CARRIED FORWARD TO SUMMARY</v>
      </c>
      <c r="B675" s="3"/>
      <c r="C675" s="3"/>
      <c r="D675" s="3"/>
      <c r="E675" s="3"/>
      <c r="F675" s="3"/>
      <c r="G675" s="3"/>
      <c r="H675" s="36"/>
      <c r="I675" s="35">
        <f>SUM(I371:I393)+SUM(I405:I426)+SUM(I438:I460)+SUM(I472:I488)+SUM(I500:I523)+SUM(I535:I560)+SUM(I572:I598)+SUM(I610:I630)+SUM(I642:I674)</f>
        <v>15000000</v>
      </c>
    </row>
    <row r="676" spans="1:10" ht="15.9" customHeight="1" x14ac:dyDescent="0.3">
      <c r="A676" s="152" t="s">
        <v>4111</v>
      </c>
      <c r="B676" s="152"/>
      <c r="C676" s="152"/>
      <c r="D676" s="152"/>
      <c r="E676" s="152"/>
      <c r="F676" s="152"/>
      <c r="G676" s="152"/>
      <c r="H676" s="152"/>
      <c r="I676" s="152"/>
    </row>
    <row r="677" spans="1:10" ht="13.05" customHeight="1" x14ac:dyDescent="0.25">
      <c r="A677" s="2" t="str">
        <f>IF(D677="","","CONTRACT: ")</f>
        <v xml:space="preserve">CONTRACT: </v>
      </c>
      <c r="B677" s="2"/>
      <c r="C677" s="31"/>
      <c r="D677" s="2" t="s">
        <v>5904</v>
      </c>
      <c r="E677" s="2"/>
      <c r="F677" s="15"/>
      <c r="G677" s="15"/>
      <c r="H677" s="15"/>
      <c r="I677" s="30"/>
    </row>
    <row r="678" spans="1:10" ht="51" customHeight="1" x14ac:dyDescent="0.25">
      <c r="A678" s="14" t="str">
        <f>IF(D678="","","CONTRACT TITLE: ")</f>
        <v xml:space="preserve">CONTRACT TITLE: </v>
      </c>
      <c r="B678" s="14"/>
      <c r="C678" s="14"/>
      <c r="D678" s="131" t="s">
        <v>1101</v>
      </c>
      <c r="E678" s="131"/>
      <c r="F678" s="131"/>
      <c r="G678" s="131"/>
      <c r="H678" s="131"/>
      <c r="I678" s="131"/>
    </row>
    <row r="679" spans="1:10" ht="13.05" customHeight="1" x14ac:dyDescent="0.25">
      <c r="A679" s="2" t="str">
        <f>IF((C679&amp;E679)="","",UPPER("SCHEDULE:"))</f>
        <v>SCHEDULE:</v>
      </c>
      <c r="B679" s="2"/>
      <c r="C679" s="23" t="s">
        <v>729</v>
      </c>
      <c r="D679" s="33"/>
      <c r="E679" s="136" t="s">
        <v>3719</v>
      </c>
      <c r="F679" s="136"/>
      <c r="G679" s="136"/>
      <c r="H679" s="136"/>
      <c r="I679" s="136"/>
    </row>
    <row r="680" spans="1:10" ht="13.05" customHeight="1" x14ac:dyDescent="0.25">
      <c r="A680" s="2" t="str">
        <f>IF((C680&amp;E680)="","","SERIES:")</f>
        <v>SERIES:</v>
      </c>
      <c r="B680" s="2"/>
      <c r="C680" s="23" t="s">
        <v>4041</v>
      </c>
      <c r="D680" s="23"/>
      <c r="E680" s="136" t="s">
        <v>1100</v>
      </c>
      <c r="F680" s="136"/>
      <c r="G680" s="136"/>
      <c r="H680" s="136"/>
      <c r="I680" s="136"/>
    </row>
    <row r="681" spans="1:10" ht="13.05" customHeight="1" x14ac:dyDescent="0.25">
      <c r="A681" s="2" t="str">
        <f>IF((C681&amp;E681)="","","SECTION:")</f>
        <v>SECTION:</v>
      </c>
      <c r="B681" s="2"/>
      <c r="C681" s="23" t="s">
        <v>3041</v>
      </c>
      <c r="D681" s="23"/>
      <c r="E681" s="137" t="s">
        <v>5591</v>
      </c>
      <c r="F681" s="137"/>
      <c r="G681" s="137"/>
      <c r="H681" s="137"/>
      <c r="I681" s="137"/>
    </row>
    <row r="682" spans="1:10" ht="28.5" customHeight="1" x14ac:dyDescent="0.25">
      <c r="A682" s="1" t="s">
        <v>2</v>
      </c>
      <c r="B682" s="138" t="s">
        <v>385</v>
      </c>
      <c r="C682" s="138"/>
      <c r="D682" s="138"/>
      <c r="E682" s="138"/>
      <c r="F682" s="1" t="s">
        <v>1</v>
      </c>
      <c r="G682" s="1" t="s">
        <v>2989</v>
      </c>
      <c r="H682" s="1" t="s">
        <v>1469</v>
      </c>
      <c r="I682" s="1" t="s">
        <v>3358</v>
      </c>
      <c r="J682" s="32" t="s">
        <v>2243</v>
      </c>
    </row>
    <row r="683" spans="1:10" ht="4.5" customHeight="1" x14ac:dyDescent="0.25">
      <c r="A683" s="5"/>
      <c r="B683" s="139"/>
      <c r="C683" s="140"/>
      <c r="D683" s="140"/>
      <c r="E683" s="141"/>
      <c r="F683" s="5"/>
      <c r="G683" s="5"/>
      <c r="H683" s="5"/>
      <c r="I683" s="5"/>
    </row>
    <row r="684" spans="1:10" ht="22.05" customHeight="1" x14ac:dyDescent="0.25">
      <c r="A684" s="19" t="s">
        <v>1169</v>
      </c>
      <c r="B684" s="142" t="s">
        <v>4076</v>
      </c>
      <c r="C684" s="143"/>
      <c r="D684" s="143"/>
      <c r="E684" s="143"/>
      <c r="F684" s="21" t="s">
        <v>0</v>
      </c>
      <c r="G684" s="20"/>
      <c r="H684" s="4"/>
      <c r="I684" s="4"/>
      <c r="J684" s="18" t="s">
        <v>789</v>
      </c>
    </row>
    <row r="685" spans="1:10" ht="33.15" customHeight="1" x14ac:dyDescent="0.25">
      <c r="A685" s="9" t="s">
        <v>0</v>
      </c>
      <c r="B685" s="12" t="s">
        <v>5565</v>
      </c>
      <c r="C685" s="144" t="s">
        <v>39</v>
      </c>
      <c r="D685" s="144"/>
      <c r="E685" s="144"/>
      <c r="F685" s="7" t="s">
        <v>758</v>
      </c>
      <c r="G685" s="6">
        <v>15</v>
      </c>
      <c r="H685" s="13">
        <v>0</v>
      </c>
      <c r="I685" s="10">
        <f t="shared" ref="I685:I686" si="47">ROUND(G685 * H685,2)</f>
        <v>0</v>
      </c>
      <c r="J685" s="8" t="s">
        <v>441</v>
      </c>
    </row>
    <row r="686" spans="1:10" ht="22.05" customHeight="1" x14ac:dyDescent="0.25">
      <c r="A686" s="9" t="s">
        <v>0</v>
      </c>
      <c r="B686" s="12" t="s">
        <v>3044</v>
      </c>
      <c r="C686" s="144" t="s">
        <v>5593</v>
      </c>
      <c r="D686" s="144"/>
      <c r="E686" s="144"/>
      <c r="F686" s="7" t="s">
        <v>3002</v>
      </c>
      <c r="G686" s="6">
        <v>30</v>
      </c>
      <c r="H686" s="13">
        <v>0</v>
      </c>
      <c r="I686" s="10">
        <f t="shared" si="47"/>
        <v>0</v>
      </c>
      <c r="J686" s="8" t="s">
        <v>4112</v>
      </c>
    </row>
    <row r="687" spans="1:10" ht="22.05" customHeight="1" x14ac:dyDescent="0.25">
      <c r="A687" s="19" t="s">
        <v>2670</v>
      </c>
      <c r="B687" s="142" t="s">
        <v>5173</v>
      </c>
      <c r="C687" s="143"/>
      <c r="D687" s="143"/>
      <c r="E687" s="143"/>
      <c r="F687" s="21" t="s">
        <v>0</v>
      </c>
      <c r="G687" s="20"/>
      <c r="H687" s="4"/>
      <c r="I687" s="4"/>
      <c r="J687" s="18" t="s">
        <v>3762</v>
      </c>
    </row>
    <row r="688" spans="1:10" ht="33.15" customHeight="1" x14ac:dyDescent="0.25">
      <c r="A688" s="9" t="s">
        <v>0</v>
      </c>
      <c r="B688" s="12" t="s">
        <v>2637</v>
      </c>
      <c r="C688" s="144" t="s">
        <v>2268</v>
      </c>
      <c r="D688" s="144"/>
      <c r="E688" s="144"/>
      <c r="F688" s="7" t="s">
        <v>758</v>
      </c>
      <c r="G688" s="6">
        <v>15</v>
      </c>
      <c r="H688" s="13">
        <v>0</v>
      </c>
      <c r="I688" s="10">
        <f t="shared" ref="I688:I689" si="48">ROUND(G688 * H688,2)</f>
        <v>0</v>
      </c>
      <c r="J688" s="8" t="s">
        <v>1532</v>
      </c>
    </row>
    <row r="689" spans="1:10" ht="22.05" customHeight="1" x14ac:dyDescent="0.25">
      <c r="A689" s="9" t="s">
        <v>4113</v>
      </c>
      <c r="B689" s="145" t="s">
        <v>4114</v>
      </c>
      <c r="C689" s="146"/>
      <c r="D689" s="146"/>
      <c r="E689" s="146"/>
      <c r="F689" s="7" t="s">
        <v>758</v>
      </c>
      <c r="G689" s="6">
        <v>5</v>
      </c>
      <c r="H689" s="13">
        <v>0</v>
      </c>
      <c r="I689" s="10">
        <f t="shared" si="48"/>
        <v>0</v>
      </c>
      <c r="J689" s="8" t="s">
        <v>442</v>
      </c>
    </row>
    <row r="690" spans="1:10" ht="22.05" customHeight="1" x14ac:dyDescent="0.25">
      <c r="A690" s="19" t="s">
        <v>5595</v>
      </c>
      <c r="B690" s="142" t="s">
        <v>3045</v>
      </c>
      <c r="C690" s="143"/>
      <c r="D690" s="143"/>
      <c r="E690" s="143"/>
      <c r="F690" s="21" t="s">
        <v>0</v>
      </c>
      <c r="G690" s="20"/>
      <c r="H690" s="4"/>
      <c r="I690" s="4"/>
      <c r="J690" s="18" t="s">
        <v>1931</v>
      </c>
    </row>
    <row r="691" spans="1:10" ht="22.05" customHeight="1" x14ac:dyDescent="0.25">
      <c r="A691" s="9" t="s">
        <v>0</v>
      </c>
      <c r="B691" s="12" t="s">
        <v>3046</v>
      </c>
      <c r="C691" s="144" t="s">
        <v>5201</v>
      </c>
      <c r="D691" s="144"/>
      <c r="E691" s="144"/>
      <c r="F691" s="7" t="s">
        <v>4039</v>
      </c>
      <c r="G691" s="6">
        <v>1</v>
      </c>
      <c r="H691" s="13">
        <v>0</v>
      </c>
      <c r="I691" s="10">
        <f t="shared" ref="I691:I693" si="49">ROUND(G691 * H691,2)</f>
        <v>0</v>
      </c>
      <c r="J691" s="8" t="s">
        <v>2662</v>
      </c>
    </row>
    <row r="692" spans="1:10" ht="22.05" customHeight="1" x14ac:dyDescent="0.25">
      <c r="A692" s="9" t="s">
        <v>0</v>
      </c>
      <c r="B692" s="12" t="s">
        <v>4499</v>
      </c>
      <c r="C692" s="144" t="s">
        <v>3766</v>
      </c>
      <c r="D692" s="144"/>
      <c r="E692" s="144"/>
      <c r="F692" s="7" t="s">
        <v>4039</v>
      </c>
      <c r="G692" s="6">
        <v>50</v>
      </c>
      <c r="H692" s="13">
        <v>0</v>
      </c>
      <c r="I692" s="10">
        <f t="shared" si="49"/>
        <v>0</v>
      </c>
      <c r="J692" s="8" t="s">
        <v>788</v>
      </c>
    </row>
    <row r="693" spans="1:10" ht="33.15" customHeight="1" x14ac:dyDescent="0.25">
      <c r="A693" s="9" t="s">
        <v>0</v>
      </c>
      <c r="B693" s="12" t="s">
        <v>65</v>
      </c>
      <c r="C693" s="144" t="s">
        <v>443</v>
      </c>
      <c r="D693" s="144"/>
      <c r="E693" s="144"/>
      <c r="F693" s="7" t="s">
        <v>4039</v>
      </c>
      <c r="G693" s="6">
        <v>50</v>
      </c>
      <c r="H693" s="13">
        <v>0</v>
      </c>
      <c r="I693" s="10">
        <f t="shared" si="49"/>
        <v>0</v>
      </c>
      <c r="J693" s="8" t="s">
        <v>3768</v>
      </c>
    </row>
    <row r="694" spans="1:10" ht="22.05" customHeight="1" x14ac:dyDescent="0.25">
      <c r="A694" s="19" t="s">
        <v>1534</v>
      </c>
      <c r="B694" s="142" t="s">
        <v>1507</v>
      </c>
      <c r="C694" s="143"/>
      <c r="D694" s="143"/>
      <c r="E694" s="143"/>
      <c r="F694" s="21" t="s">
        <v>0</v>
      </c>
      <c r="G694" s="20"/>
      <c r="H694" s="4"/>
      <c r="I694" s="4"/>
      <c r="J694" s="18" t="s">
        <v>5202</v>
      </c>
    </row>
    <row r="695" spans="1:10" ht="22.05" customHeight="1" x14ac:dyDescent="0.25">
      <c r="A695" s="28" t="s">
        <v>0</v>
      </c>
      <c r="B695" s="29" t="s">
        <v>40</v>
      </c>
      <c r="C695" s="147" t="s">
        <v>1932</v>
      </c>
      <c r="D695" s="147"/>
      <c r="E695" s="147"/>
      <c r="F695" s="26" t="s">
        <v>0</v>
      </c>
      <c r="G695" s="27"/>
      <c r="H695" s="11"/>
      <c r="I695" s="11"/>
      <c r="J695" s="25" t="s">
        <v>4115</v>
      </c>
    </row>
    <row r="696" spans="1:10" ht="33.15" customHeight="1" x14ac:dyDescent="0.25">
      <c r="A696" s="9" t="s">
        <v>0</v>
      </c>
      <c r="B696" s="12" t="s">
        <v>0</v>
      </c>
      <c r="C696" s="17" t="s">
        <v>4044</v>
      </c>
      <c r="D696" s="144" t="s">
        <v>787</v>
      </c>
      <c r="E696" s="144"/>
      <c r="F696" s="7" t="s">
        <v>41</v>
      </c>
      <c r="G696" s="6">
        <v>10000</v>
      </c>
      <c r="H696" s="13">
        <v>0</v>
      </c>
      <c r="I696" s="10">
        <f t="shared" ref="I696:I698" si="50">ROUND(G696 * H696,2)</f>
        <v>0</v>
      </c>
      <c r="J696" s="8" t="s">
        <v>3043</v>
      </c>
    </row>
    <row r="697" spans="1:10" ht="33.15" customHeight="1" x14ac:dyDescent="0.25">
      <c r="A697" s="9" t="s">
        <v>0</v>
      </c>
      <c r="B697" s="12" t="s">
        <v>0</v>
      </c>
      <c r="C697" s="17" t="s">
        <v>2601</v>
      </c>
      <c r="D697" s="144" t="s">
        <v>1165</v>
      </c>
      <c r="E697" s="144"/>
      <c r="F697" s="7" t="s">
        <v>41</v>
      </c>
      <c r="G697" s="6">
        <v>10000</v>
      </c>
      <c r="H697" s="13">
        <v>0</v>
      </c>
      <c r="I697" s="10">
        <f t="shared" si="50"/>
        <v>0</v>
      </c>
      <c r="J697" s="8" t="s">
        <v>3419</v>
      </c>
    </row>
    <row r="698" spans="1:10" ht="33.15" customHeight="1" x14ac:dyDescent="0.25">
      <c r="A698" s="9" t="s">
        <v>0</v>
      </c>
      <c r="B698" s="12" t="s">
        <v>0</v>
      </c>
      <c r="C698" s="17" t="s">
        <v>1107</v>
      </c>
      <c r="D698" s="144" t="s">
        <v>5594</v>
      </c>
      <c r="E698" s="144"/>
      <c r="F698" s="7" t="s">
        <v>41</v>
      </c>
      <c r="G698" s="6">
        <v>10000</v>
      </c>
      <c r="H698" s="13">
        <v>0</v>
      </c>
      <c r="I698" s="10">
        <f t="shared" si="50"/>
        <v>0</v>
      </c>
      <c r="J698" s="8" t="s">
        <v>3047</v>
      </c>
    </row>
    <row r="699" spans="1:10" ht="22.05" customHeight="1" x14ac:dyDescent="0.25">
      <c r="A699" s="28" t="s">
        <v>0</v>
      </c>
      <c r="B699" s="29" t="s">
        <v>1508</v>
      </c>
      <c r="C699" s="147" t="s">
        <v>444</v>
      </c>
      <c r="D699" s="147"/>
      <c r="E699" s="147"/>
      <c r="F699" s="26" t="s">
        <v>0</v>
      </c>
      <c r="G699" s="27"/>
      <c r="H699" s="11"/>
      <c r="I699" s="11"/>
      <c r="J699" s="25" t="s">
        <v>5203</v>
      </c>
    </row>
    <row r="700" spans="1:10" ht="22.05" customHeight="1" x14ac:dyDescent="0.25">
      <c r="A700" s="9" t="s">
        <v>0</v>
      </c>
      <c r="B700" s="12" t="s">
        <v>0</v>
      </c>
      <c r="C700" s="17" t="s">
        <v>4044</v>
      </c>
      <c r="D700" s="144" t="s">
        <v>4116</v>
      </c>
      <c r="E700" s="144"/>
      <c r="F700" s="7" t="s">
        <v>41</v>
      </c>
      <c r="G700" s="6">
        <v>10000</v>
      </c>
      <c r="H700" s="13">
        <v>0</v>
      </c>
      <c r="I700" s="10">
        <f t="shared" ref="I700:I701" si="51">ROUND(G700 * H700,2)</f>
        <v>0</v>
      </c>
      <c r="J700" s="8" t="s">
        <v>445</v>
      </c>
    </row>
    <row r="701" spans="1:10" ht="22.05" customHeight="1" x14ac:dyDescent="0.25">
      <c r="A701" s="9" t="s">
        <v>0</v>
      </c>
      <c r="B701" s="12" t="s">
        <v>0</v>
      </c>
      <c r="C701" s="17" t="s">
        <v>2601</v>
      </c>
      <c r="D701" s="144" t="s">
        <v>4117</v>
      </c>
      <c r="E701" s="144"/>
      <c r="F701" s="7" t="s">
        <v>41</v>
      </c>
      <c r="G701" s="6">
        <v>10000</v>
      </c>
      <c r="H701" s="13">
        <v>0</v>
      </c>
      <c r="I701" s="10">
        <f t="shared" si="51"/>
        <v>0</v>
      </c>
      <c r="J701" s="8" t="s">
        <v>446</v>
      </c>
    </row>
    <row r="702" spans="1:10" ht="22.05" customHeight="1" x14ac:dyDescent="0.25">
      <c r="A702" s="19" t="s">
        <v>2672</v>
      </c>
      <c r="B702" s="142" t="s">
        <v>2669</v>
      </c>
      <c r="C702" s="143"/>
      <c r="D702" s="143"/>
      <c r="E702" s="143"/>
      <c r="F702" s="21" t="s">
        <v>0</v>
      </c>
      <c r="G702" s="20"/>
      <c r="H702" s="4"/>
      <c r="I702" s="4"/>
      <c r="J702" s="18" t="s">
        <v>2289</v>
      </c>
    </row>
    <row r="703" spans="1:10" ht="33.15" customHeight="1" x14ac:dyDescent="0.25">
      <c r="A703" s="9" t="s">
        <v>0</v>
      </c>
      <c r="B703" s="12" t="s">
        <v>4500</v>
      </c>
      <c r="C703" s="144" t="s">
        <v>5204</v>
      </c>
      <c r="D703" s="144"/>
      <c r="E703" s="144"/>
      <c r="F703" s="7" t="s">
        <v>389</v>
      </c>
      <c r="G703" s="6">
        <v>1</v>
      </c>
      <c r="H703" s="40">
        <v>10000</v>
      </c>
      <c r="I703" s="10">
        <v>10000</v>
      </c>
      <c r="J703" s="8" t="s">
        <v>1166</v>
      </c>
    </row>
    <row r="704" spans="1:10" ht="33.15" customHeight="1" x14ac:dyDescent="0.25">
      <c r="A704" s="9" t="s">
        <v>0</v>
      </c>
      <c r="B704" s="12" t="s">
        <v>66</v>
      </c>
      <c r="C704" s="144" t="s">
        <v>790</v>
      </c>
      <c r="D704" s="144"/>
      <c r="E704" s="144"/>
      <c r="F704" s="7" t="s">
        <v>3362</v>
      </c>
      <c r="G704" s="41">
        <f>ROUND(I703,2)</f>
        <v>10000</v>
      </c>
      <c r="H704" s="42">
        <v>0</v>
      </c>
      <c r="I704" s="10">
        <f>ROUND(G704 * H704,2)</f>
        <v>0</v>
      </c>
      <c r="J704" s="8" t="s">
        <v>3048</v>
      </c>
    </row>
    <row r="705" spans="1:10" ht="33.15" customHeight="1" x14ac:dyDescent="0.25">
      <c r="A705" s="19" t="s">
        <v>4118</v>
      </c>
      <c r="B705" s="142" t="s">
        <v>5175</v>
      </c>
      <c r="C705" s="143"/>
      <c r="D705" s="143"/>
      <c r="E705" s="143"/>
      <c r="F705" s="21" t="s">
        <v>0</v>
      </c>
      <c r="G705" s="20"/>
      <c r="H705" s="4"/>
      <c r="I705" s="4"/>
      <c r="J705" s="18" t="s">
        <v>4501</v>
      </c>
    </row>
    <row r="706" spans="1:10" ht="33.15" customHeight="1" x14ac:dyDescent="0.25">
      <c r="A706" s="28" t="s">
        <v>0</v>
      </c>
      <c r="B706" s="29" t="s">
        <v>3745</v>
      </c>
      <c r="C706" s="147" t="s">
        <v>1510</v>
      </c>
      <c r="D706" s="147"/>
      <c r="E706" s="147"/>
      <c r="F706" s="26" t="s">
        <v>0</v>
      </c>
      <c r="G706" s="27"/>
      <c r="H706" s="11"/>
      <c r="I706" s="11"/>
      <c r="J706" s="25" t="s">
        <v>4881</v>
      </c>
    </row>
    <row r="707" spans="1:10" ht="5.55" customHeight="1" x14ac:dyDescent="0.25">
      <c r="A707" s="24"/>
      <c r="B707" s="149"/>
      <c r="C707" s="150"/>
      <c r="D707" s="150"/>
      <c r="E707" s="151"/>
      <c r="F707" s="24"/>
      <c r="G707" s="16"/>
      <c r="H707" s="16"/>
      <c r="I707" s="16"/>
      <c r="J707" s="25"/>
    </row>
    <row r="708" spans="1:10" ht="18" customHeight="1" x14ac:dyDescent="0.25">
      <c r="A708" s="54"/>
      <c r="B708" s="43" t="s">
        <v>4045</v>
      </c>
      <c r="C708" s="3"/>
      <c r="D708" s="3"/>
      <c r="E708" s="43"/>
      <c r="F708" s="3"/>
      <c r="G708" s="3"/>
      <c r="H708" s="3"/>
      <c r="I708" s="55">
        <f>SUM(I684:I707)</f>
        <v>10000</v>
      </c>
      <c r="J708" s="25"/>
    </row>
    <row r="709" spans="1:10" ht="15.9" customHeight="1" x14ac:dyDescent="0.3">
      <c r="A709" s="152" t="s">
        <v>68</v>
      </c>
      <c r="B709" s="152"/>
      <c r="C709" s="152"/>
      <c r="D709" s="152"/>
      <c r="E709" s="152"/>
      <c r="F709" s="152"/>
      <c r="G709" s="152"/>
      <c r="H709" s="152"/>
      <c r="I709" s="152"/>
      <c r="J709" s="25"/>
    </row>
    <row r="710" spans="1:10" ht="13.05" customHeight="1" x14ac:dyDescent="0.25">
      <c r="A710" s="2" t="str">
        <f>IF(D710="","","CONTRACT: ")</f>
        <v xml:space="preserve">CONTRACT: </v>
      </c>
      <c r="B710" s="2"/>
      <c r="C710" s="31"/>
      <c r="D710" s="2" t="s">
        <v>5904</v>
      </c>
      <c r="E710" s="2"/>
      <c r="F710" s="15"/>
      <c r="G710" s="15"/>
      <c r="H710" s="15"/>
      <c r="I710" s="30"/>
    </row>
    <row r="711" spans="1:10" ht="51" customHeight="1" x14ac:dyDescent="0.25">
      <c r="A711" s="14" t="str">
        <f>IF(D711="","","CONTRACT TITLE: ")</f>
        <v xml:space="preserve">CONTRACT TITLE: </v>
      </c>
      <c r="B711" s="14"/>
      <c r="C711" s="14"/>
      <c r="D711" s="131" t="s">
        <v>1101</v>
      </c>
      <c r="E711" s="131"/>
      <c r="F711" s="131"/>
      <c r="G711" s="131"/>
      <c r="H711" s="131"/>
      <c r="I711" s="131"/>
    </row>
    <row r="712" spans="1:10" ht="13.05" customHeight="1" x14ac:dyDescent="0.25">
      <c r="A712" s="2" t="str">
        <f>IF((C712&amp;E712)="","",UPPER("SCHEDULE:"))</f>
        <v>SCHEDULE:</v>
      </c>
      <c r="B712" s="2"/>
      <c r="C712" s="23" t="s">
        <v>729</v>
      </c>
      <c r="D712" s="33"/>
      <c r="E712" s="136" t="s">
        <v>3719</v>
      </c>
      <c r="F712" s="136"/>
      <c r="G712" s="136"/>
      <c r="H712" s="136"/>
      <c r="I712" s="136"/>
    </row>
    <row r="713" spans="1:10" ht="13.05" customHeight="1" x14ac:dyDescent="0.25">
      <c r="A713" s="2" t="str">
        <f>IF((C713&amp;E713)="","","SERIES:")</f>
        <v>SERIES:</v>
      </c>
      <c r="B713" s="2"/>
      <c r="C713" s="23" t="s">
        <v>4041</v>
      </c>
      <c r="D713" s="23"/>
      <c r="E713" s="136" t="s">
        <v>1100</v>
      </c>
      <c r="F713" s="136"/>
      <c r="G713" s="136"/>
      <c r="H713" s="136"/>
      <c r="I713" s="136"/>
    </row>
    <row r="714" spans="1:10" ht="13.05" customHeight="1" x14ac:dyDescent="0.25">
      <c r="A714" s="2" t="str">
        <f>IF((C714&amp;E714)="","","SECTION:")</f>
        <v>SECTION:</v>
      </c>
      <c r="B714" s="2"/>
      <c r="C714" s="23" t="s">
        <v>3041</v>
      </c>
      <c r="D714" s="23"/>
      <c r="E714" s="137" t="s">
        <v>5591</v>
      </c>
      <c r="F714" s="137"/>
      <c r="G714" s="137"/>
      <c r="H714" s="137"/>
      <c r="I714" s="137"/>
    </row>
    <row r="715" spans="1:10" ht="28.5" customHeight="1" x14ac:dyDescent="0.25">
      <c r="A715" s="1" t="s">
        <v>2</v>
      </c>
      <c r="B715" s="138" t="s">
        <v>385</v>
      </c>
      <c r="C715" s="138"/>
      <c r="D715" s="138"/>
      <c r="E715" s="138"/>
      <c r="F715" s="1" t="s">
        <v>1</v>
      </c>
      <c r="G715" s="1" t="s">
        <v>2989</v>
      </c>
      <c r="H715" s="1" t="s">
        <v>1469</v>
      </c>
      <c r="I715" s="1" t="s">
        <v>3358</v>
      </c>
      <c r="J715" s="32" t="s">
        <v>2243</v>
      </c>
    </row>
    <row r="716" spans="1:10" ht="4.5" customHeight="1" x14ac:dyDescent="0.25">
      <c r="A716" s="5"/>
      <c r="B716" s="139"/>
      <c r="C716" s="140"/>
      <c r="D716" s="140"/>
      <c r="E716" s="141"/>
      <c r="F716" s="5"/>
      <c r="G716" s="5"/>
      <c r="H716" s="5"/>
      <c r="I716" s="5"/>
    </row>
    <row r="717" spans="1:10" ht="18" customHeight="1" x14ac:dyDescent="0.25">
      <c r="A717" s="38"/>
      <c r="B717" s="51" t="s">
        <v>4825</v>
      </c>
      <c r="C717" s="2"/>
      <c r="D717" s="2"/>
      <c r="E717" s="56"/>
      <c r="F717" s="37"/>
      <c r="G717" s="37"/>
      <c r="H717" s="38"/>
      <c r="I717" s="57">
        <f>I708</f>
        <v>10000</v>
      </c>
    </row>
    <row r="718" spans="1:10" ht="4.5" customHeight="1" x14ac:dyDescent="0.25">
      <c r="A718" s="38"/>
      <c r="B718" s="153"/>
      <c r="C718" s="154"/>
      <c r="D718" s="154"/>
      <c r="E718" s="155"/>
      <c r="F718" s="37"/>
      <c r="G718" s="37"/>
      <c r="H718" s="37"/>
      <c r="I718" s="58"/>
    </row>
    <row r="719" spans="1:10" ht="33.15" customHeight="1" x14ac:dyDescent="0.25">
      <c r="A719" s="9" t="s">
        <v>0</v>
      </c>
      <c r="B719" s="12" t="s">
        <v>0</v>
      </c>
      <c r="C719" s="17" t="s">
        <v>4044</v>
      </c>
      <c r="D719" s="144" t="s">
        <v>447</v>
      </c>
      <c r="E719" s="144"/>
      <c r="F719" s="7" t="s">
        <v>67</v>
      </c>
      <c r="G719" s="6">
        <v>210000</v>
      </c>
      <c r="H719" s="13">
        <v>0</v>
      </c>
      <c r="I719" s="10">
        <f>ROUND(G719 * H719,2)</f>
        <v>0</v>
      </c>
      <c r="J719" s="8" t="s">
        <v>3767</v>
      </c>
    </row>
    <row r="720" spans="1:10" ht="13.05" customHeight="1" x14ac:dyDescent="0.25">
      <c r="A720" s="24"/>
      <c r="B720" s="149"/>
      <c r="C720" s="150"/>
      <c r="D720" s="150"/>
      <c r="E720" s="151"/>
      <c r="F720" s="24"/>
      <c r="G720" s="16"/>
      <c r="H720" s="16"/>
      <c r="I720" s="16"/>
    </row>
    <row r="721" spans="1:9" ht="13.05" customHeight="1" x14ac:dyDescent="0.25">
      <c r="A721" s="24"/>
      <c r="B721" s="149"/>
      <c r="C721" s="150"/>
      <c r="D721" s="150"/>
      <c r="E721" s="151"/>
      <c r="F721" s="24"/>
      <c r="G721" s="16"/>
      <c r="H721" s="16"/>
      <c r="I721" s="16"/>
    </row>
    <row r="722" spans="1:9" ht="13.05" customHeight="1" x14ac:dyDescent="0.25">
      <c r="A722" s="24"/>
      <c r="B722" s="149"/>
      <c r="C722" s="150"/>
      <c r="D722" s="150"/>
      <c r="E722" s="151"/>
      <c r="F722" s="24"/>
      <c r="G722" s="16"/>
      <c r="H722" s="16"/>
      <c r="I722" s="16"/>
    </row>
    <row r="723" spans="1:9" ht="13.05" customHeight="1" x14ac:dyDescent="0.25">
      <c r="A723" s="24"/>
      <c r="B723" s="149"/>
      <c r="C723" s="150"/>
      <c r="D723" s="150"/>
      <c r="E723" s="151"/>
      <c r="F723" s="24"/>
      <c r="G723" s="16"/>
      <c r="H723" s="16"/>
      <c r="I723" s="16"/>
    </row>
    <row r="724" spans="1:9" ht="13.05" customHeight="1" x14ac:dyDescent="0.25">
      <c r="A724" s="24"/>
      <c r="B724" s="149"/>
      <c r="C724" s="150"/>
      <c r="D724" s="150"/>
      <c r="E724" s="151"/>
      <c r="F724" s="24"/>
      <c r="G724" s="16"/>
      <c r="H724" s="16"/>
      <c r="I724" s="16"/>
    </row>
    <row r="725" spans="1:9" ht="13.05" customHeight="1" x14ac:dyDescent="0.25">
      <c r="A725" s="24"/>
      <c r="B725" s="149"/>
      <c r="C725" s="150"/>
      <c r="D725" s="150"/>
      <c r="E725" s="151"/>
      <c r="F725" s="24"/>
      <c r="G725" s="16"/>
      <c r="H725" s="16"/>
      <c r="I725" s="16"/>
    </row>
    <row r="726" spans="1:9" ht="13.05" customHeight="1" x14ac:dyDescent="0.25">
      <c r="A726" s="24"/>
      <c r="B726" s="149"/>
      <c r="C726" s="150"/>
      <c r="D726" s="150"/>
      <c r="E726" s="151"/>
      <c r="F726" s="24"/>
      <c r="G726" s="16"/>
      <c r="H726" s="16"/>
      <c r="I726" s="16"/>
    </row>
    <row r="727" spans="1:9" ht="13.05" customHeight="1" x14ac:dyDescent="0.25">
      <c r="A727" s="24"/>
      <c r="B727" s="149"/>
      <c r="C727" s="150"/>
      <c r="D727" s="150"/>
      <c r="E727" s="151"/>
      <c r="F727" s="24"/>
      <c r="G727" s="16"/>
      <c r="H727" s="16"/>
      <c r="I727" s="16"/>
    </row>
    <row r="728" spans="1:9" ht="13.05" customHeight="1" x14ac:dyDescent="0.25">
      <c r="A728" s="24"/>
      <c r="B728" s="149"/>
      <c r="C728" s="150"/>
      <c r="D728" s="150"/>
      <c r="E728" s="151"/>
      <c r="F728" s="24"/>
      <c r="G728" s="16"/>
      <c r="H728" s="16"/>
      <c r="I728" s="16"/>
    </row>
    <row r="729" spans="1:9" ht="13.05" customHeight="1" x14ac:dyDescent="0.25">
      <c r="A729" s="24"/>
      <c r="B729" s="149"/>
      <c r="C729" s="150"/>
      <c r="D729" s="150"/>
      <c r="E729" s="151"/>
      <c r="F729" s="24"/>
      <c r="G729" s="16"/>
      <c r="H729" s="16"/>
      <c r="I729" s="16"/>
    </row>
    <row r="730" spans="1:9" ht="13.05" customHeight="1" x14ac:dyDescent="0.25">
      <c r="A730" s="24"/>
      <c r="B730" s="149"/>
      <c r="C730" s="150"/>
      <c r="D730" s="150"/>
      <c r="E730" s="151"/>
      <c r="F730" s="24"/>
      <c r="G730" s="16"/>
      <c r="H730" s="16"/>
      <c r="I730" s="16"/>
    </row>
    <row r="731" spans="1:9" ht="13.05" customHeight="1" x14ac:dyDescent="0.25">
      <c r="A731" s="24"/>
      <c r="B731" s="149"/>
      <c r="C731" s="150"/>
      <c r="D731" s="150"/>
      <c r="E731" s="151"/>
      <c r="F731" s="24"/>
      <c r="G731" s="16"/>
      <c r="H731" s="16"/>
      <c r="I731" s="16"/>
    </row>
    <row r="732" spans="1:9" ht="13.05" customHeight="1" x14ac:dyDescent="0.25">
      <c r="A732" s="24"/>
      <c r="B732" s="149"/>
      <c r="C732" s="150"/>
      <c r="D732" s="150"/>
      <c r="E732" s="151"/>
      <c r="F732" s="24"/>
      <c r="G732" s="16"/>
      <c r="H732" s="16"/>
      <c r="I732" s="16"/>
    </row>
    <row r="733" spans="1:9" ht="13.05" customHeight="1" x14ac:dyDescent="0.25">
      <c r="A733" s="24"/>
      <c r="B733" s="149"/>
      <c r="C733" s="150"/>
      <c r="D733" s="150"/>
      <c r="E733" s="151"/>
      <c r="F733" s="24"/>
      <c r="G733" s="16"/>
      <c r="H733" s="16"/>
      <c r="I733" s="16"/>
    </row>
    <row r="734" spans="1:9" ht="13.05" customHeight="1" x14ac:dyDescent="0.25">
      <c r="A734" s="24"/>
      <c r="B734" s="149"/>
      <c r="C734" s="150"/>
      <c r="D734" s="150"/>
      <c r="E734" s="151"/>
      <c r="F734" s="24"/>
      <c r="G734" s="16"/>
      <c r="H734" s="16"/>
      <c r="I734" s="16"/>
    </row>
    <row r="735" spans="1:9" ht="13.05" customHeight="1" x14ac:dyDescent="0.25">
      <c r="A735" s="24"/>
      <c r="B735" s="149"/>
      <c r="C735" s="150"/>
      <c r="D735" s="150"/>
      <c r="E735" s="151"/>
      <c r="F735" s="24"/>
      <c r="G735" s="16"/>
      <c r="H735" s="16"/>
      <c r="I735" s="16"/>
    </row>
    <row r="736" spans="1:9" ht="13.05" customHeight="1" x14ac:dyDescent="0.25">
      <c r="A736" s="24"/>
      <c r="B736" s="149"/>
      <c r="C736" s="150"/>
      <c r="D736" s="150"/>
      <c r="E736" s="151"/>
      <c r="F736" s="24"/>
      <c r="G736" s="16"/>
      <c r="H736" s="16"/>
      <c r="I736" s="16"/>
    </row>
    <row r="737" spans="1:9" ht="13.05" customHeight="1" x14ac:dyDescent="0.25">
      <c r="A737" s="24"/>
      <c r="B737" s="149"/>
      <c r="C737" s="150"/>
      <c r="D737" s="150"/>
      <c r="E737" s="151"/>
      <c r="F737" s="24"/>
      <c r="G737" s="16"/>
      <c r="H737" s="16"/>
      <c r="I737" s="16"/>
    </row>
    <row r="738" spans="1:9" ht="13.05" customHeight="1" x14ac:dyDescent="0.25">
      <c r="A738" s="24"/>
      <c r="B738" s="149"/>
      <c r="C738" s="150"/>
      <c r="D738" s="150"/>
      <c r="E738" s="151"/>
      <c r="F738" s="24"/>
      <c r="G738" s="16"/>
      <c r="H738" s="16"/>
      <c r="I738" s="16"/>
    </row>
    <row r="739" spans="1:9" ht="13.05" customHeight="1" x14ac:dyDescent="0.25">
      <c r="A739" s="24"/>
      <c r="B739" s="149"/>
      <c r="C739" s="150"/>
      <c r="D739" s="150"/>
      <c r="E739" s="151"/>
      <c r="F739" s="24"/>
      <c r="G739" s="16"/>
      <c r="H739" s="16"/>
      <c r="I739" s="16"/>
    </row>
    <row r="740" spans="1:9" ht="13.05" customHeight="1" x14ac:dyDescent="0.25">
      <c r="A740" s="24"/>
      <c r="B740" s="149"/>
      <c r="C740" s="150"/>
      <c r="D740" s="150"/>
      <c r="E740" s="151"/>
      <c r="F740" s="24"/>
      <c r="G740" s="16"/>
      <c r="H740" s="16"/>
      <c r="I740" s="16"/>
    </row>
    <row r="741" spans="1:9" ht="13.05" customHeight="1" x14ac:dyDescent="0.25">
      <c r="A741" s="24"/>
      <c r="B741" s="149"/>
      <c r="C741" s="150"/>
      <c r="D741" s="150"/>
      <c r="E741" s="151"/>
      <c r="F741" s="24"/>
      <c r="G741" s="16"/>
      <c r="H741" s="16"/>
      <c r="I741" s="16"/>
    </row>
    <row r="742" spans="1:9" ht="13.05" customHeight="1" x14ac:dyDescent="0.25">
      <c r="A742" s="24"/>
      <c r="B742" s="149"/>
      <c r="C742" s="150"/>
      <c r="D742" s="150"/>
      <c r="E742" s="151"/>
      <c r="F742" s="24"/>
      <c r="G742" s="16"/>
      <c r="H742" s="16"/>
      <c r="I742" s="16"/>
    </row>
    <row r="743" spans="1:9" ht="13.05" customHeight="1" x14ac:dyDescent="0.25">
      <c r="A743" s="24"/>
      <c r="B743" s="149"/>
      <c r="C743" s="150"/>
      <c r="D743" s="150"/>
      <c r="E743" s="151"/>
      <c r="F743" s="24"/>
      <c r="G743" s="16"/>
      <c r="H743" s="16"/>
      <c r="I743" s="16"/>
    </row>
    <row r="744" spans="1:9" ht="13.05" customHeight="1" x14ac:dyDescent="0.25">
      <c r="A744" s="24"/>
      <c r="B744" s="149"/>
      <c r="C744" s="150"/>
      <c r="D744" s="150"/>
      <c r="E744" s="151"/>
      <c r="F744" s="24"/>
      <c r="G744" s="16"/>
      <c r="H744" s="16"/>
      <c r="I744" s="16"/>
    </row>
    <row r="745" spans="1:9" ht="13.05" customHeight="1" x14ac:dyDescent="0.25">
      <c r="A745" s="24"/>
      <c r="B745" s="149"/>
      <c r="C745" s="150"/>
      <c r="D745" s="150"/>
      <c r="E745" s="151"/>
      <c r="F745" s="24"/>
      <c r="G745" s="16"/>
      <c r="H745" s="16"/>
      <c r="I745" s="16"/>
    </row>
    <row r="746" spans="1:9" ht="13.05" customHeight="1" x14ac:dyDescent="0.25">
      <c r="A746" s="24"/>
      <c r="B746" s="149"/>
      <c r="C746" s="150"/>
      <c r="D746" s="150"/>
      <c r="E746" s="151"/>
      <c r="F746" s="24"/>
      <c r="G746" s="16"/>
      <c r="H746" s="16"/>
      <c r="I746" s="16"/>
    </row>
    <row r="747" spans="1:9" ht="13.05" customHeight="1" x14ac:dyDescent="0.25">
      <c r="A747" s="24"/>
      <c r="B747" s="149"/>
      <c r="C747" s="150"/>
      <c r="D747" s="150"/>
      <c r="E747" s="151"/>
      <c r="F747" s="24"/>
      <c r="G747" s="16"/>
      <c r="H747" s="16"/>
      <c r="I747" s="16"/>
    </row>
    <row r="748" spans="1:9" ht="13.05" customHeight="1" x14ac:dyDescent="0.25">
      <c r="A748" s="24"/>
      <c r="B748" s="149"/>
      <c r="C748" s="150"/>
      <c r="D748" s="150"/>
      <c r="E748" s="151"/>
      <c r="F748" s="24"/>
      <c r="G748" s="16"/>
      <c r="H748" s="16"/>
      <c r="I748" s="16"/>
    </row>
    <row r="749" spans="1:9" ht="13.05" customHeight="1" x14ac:dyDescent="0.25">
      <c r="A749" s="24"/>
      <c r="B749" s="149"/>
      <c r="C749" s="150"/>
      <c r="D749" s="150"/>
      <c r="E749" s="151"/>
      <c r="F749" s="24"/>
      <c r="G749" s="16"/>
      <c r="H749" s="16"/>
      <c r="I749" s="16"/>
    </row>
    <row r="750" spans="1:9" ht="13.05" customHeight="1" x14ac:dyDescent="0.25">
      <c r="A750" s="24"/>
      <c r="B750" s="149"/>
      <c r="C750" s="150"/>
      <c r="D750" s="150"/>
      <c r="E750" s="151"/>
      <c r="F750" s="24"/>
      <c r="G750" s="16"/>
      <c r="H750" s="16"/>
      <c r="I750" s="16"/>
    </row>
    <row r="751" spans="1:9" ht="13.05" customHeight="1" x14ac:dyDescent="0.25">
      <c r="A751" s="24"/>
      <c r="B751" s="149"/>
      <c r="C751" s="150"/>
      <c r="D751" s="150"/>
      <c r="E751" s="151"/>
      <c r="F751" s="24"/>
      <c r="G751" s="16"/>
      <c r="H751" s="16"/>
      <c r="I751" s="16"/>
    </row>
    <row r="752" spans="1:9" ht="13.05" customHeight="1" x14ac:dyDescent="0.25">
      <c r="A752" s="24"/>
      <c r="B752" s="149"/>
      <c r="C752" s="150"/>
      <c r="D752" s="150"/>
      <c r="E752" s="151"/>
      <c r="F752" s="24"/>
      <c r="G752" s="16"/>
      <c r="H752" s="16"/>
      <c r="I752" s="16"/>
    </row>
    <row r="753" spans="1:9" ht="13.05" customHeight="1" x14ac:dyDescent="0.25">
      <c r="A753" s="24"/>
      <c r="B753" s="149"/>
      <c r="C753" s="150"/>
      <c r="D753" s="150"/>
      <c r="E753" s="151"/>
      <c r="F753" s="24"/>
      <c r="G753" s="16"/>
      <c r="H753" s="16"/>
      <c r="I753" s="16"/>
    </row>
    <row r="754" spans="1:9" ht="13.05" customHeight="1" x14ac:dyDescent="0.25">
      <c r="A754" s="24"/>
      <c r="B754" s="149"/>
      <c r="C754" s="150"/>
      <c r="D754" s="150"/>
      <c r="E754" s="151"/>
      <c r="F754" s="24"/>
      <c r="G754" s="16"/>
      <c r="H754" s="16"/>
      <c r="I754" s="16"/>
    </row>
    <row r="755" spans="1:9" ht="13.05" customHeight="1" x14ac:dyDescent="0.25">
      <c r="A755" s="24"/>
      <c r="B755" s="149"/>
      <c r="C755" s="150"/>
      <c r="D755" s="150"/>
      <c r="E755" s="151"/>
      <c r="F755" s="24"/>
      <c r="G755" s="16"/>
      <c r="H755" s="16"/>
      <c r="I755" s="16"/>
    </row>
    <row r="756" spans="1:9" ht="13.05" customHeight="1" x14ac:dyDescent="0.25">
      <c r="A756" s="24"/>
      <c r="B756" s="149"/>
      <c r="C756" s="150"/>
      <c r="D756" s="150"/>
      <c r="E756" s="151"/>
      <c r="F756" s="24"/>
      <c r="G756" s="16"/>
      <c r="H756" s="16"/>
      <c r="I756" s="16"/>
    </row>
    <row r="757" spans="1:9" ht="13.05" customHeight="1" x14ac:dyDescent="0.25">
      <c r="A757" s="24"/>
      <c r="B757" s="149"/>
      <c r="C757" s="150"/>
      <c r="D757" s="150"/>
      <c r="E757" s="151"/>
      <c r="F757" s="24"/>
      <c r="G757" s="16"/>
      <c r="H757" s="16"/>
      <c r="I757" s="16"/>
    </row>
    <row r="758" spans="1:9" ht="13.05" customHeight="1" x14ac:dyDescent="0.25">
      <c r="A758" s="24"/>
      <c r="B758" s="149"/>
      <c r="C758" s="150"/>
      <c r="D758" s="150"/>
      <c r="E758" s="151"/>
      <c r="F758" s="24"/>
      <c r="G758" s="16"/>
      <c r="H758" s="16"/>
      <c r="I758" s="16"/>
    </row>
    <row r="759" spans="1:9" ht="13.05" customHeight="1" x14ac:dyDescent="0.25">
      <c r="A759" s="24"/>
      <c r="B759" s="149"/>
      <c r="C759" s="150"/>
      <c r="D759" s="150"/>
      <c r="E759" s="151"/>
      <c r="F759" s="24"/>
      <c r="G759" s="16"/>
      <c r="H759" s="16"/>
      <c r="I759" s="16"/>
    </row>
    <row r="760" spans="1:9" ht="13.05" customHeight="1" x14ac:dyDescent="0.25">
      <c r="A760" s="24"/>
      <c r="B760" s="149"/>
      <c r="C760" s="150"/>
      <c r="D760" s="150"/>
      <c r="E760" s="151"/>
      <c r="F760" s="24"/>
      <c r="G760" s="16"/>
      <c r="H760" s="16"/>
      <c r="I760" s="16"/>
    </row>
    <row r="761" spans="1:9" ht="13.05" customHeight="1" x14ac:dyDescent="0.25">
      <c r="A761" s="24"/>
      <c r="B761" s="149"/>
      <c r="C761" s="150"/>
      <c r="D761" s="150"/>
      <c r="E761" s="151"/>
      <c r="F761" s="24"/>
      <c r="G761" s="16"/>
      <c r="H761" s="16"/>
      <c r="I761" s="16"/>
    </row>
    <row r="762" spans="1:9" ht="13.05" customHeight="1" x14ac:dyDescent="0.25">
      <c r="A762" s="24"/>
      <c r="B762" s="149"/>
      <c r="C762" s="150"/>
      <c r="D762" s="150"/>
      <c r="E762" s="151"/>
      <c r="F762" s="24"/>
      <c r="G762" s="16"/>
      <c r="H762" s="16"/>
      <c r="I762" s="16"/>
    </row>
    <row r="763" spans="1:9" ht="10.95" customHeight="1" x14ac:dyDescent="0.25">
      <c r="A763" s="24"/>
      <c r="B763" s="149"/>
      <c r="C763" s="150"/>
      <c r="D763" s="150"/>
      <c r="E763" s="151"/>
      <c r="F763" s="24"/>
      <c r="G763" s="16"/>
      <c r="H763" s="16"/>
      <c r="I763" s="16"/>
    </row>
    <row r="764" spans="1:9" ht="18" customHeight="1" x14ac:dyDescent="0.25">
      <c r="A764" s="34" t="str">
        <f>"TOTAL FOR " &amp; UPPER("Section") &amp; "  C1.6 CARRIED FORWARD TO SUMMARY"</f>
        <v>TOTAL FOR SECTION  C1.6 CARRIED FORWARD TO SUMMARY</v>
      </c>
      <c r="B764" s="3"/>
      <c r="C764" s="3"/>
      <c r="D764" s="3"/>
      <c r="E764" s="3"/>
      <c r="F764" s="3"/>
      <c r="G764" s="3"/>
      <c r="H764" s="36"/>
      <c r="I764" s="35">
        <f>SUM(I684:I707)+SUM(I719:I763)</f>
        <v>10000</v>
      </c>
    </row>
    <row r="765" spans="1:9" ht="15.9" customHeight="1" x14ac:dyDescent="0.3">
      <c r="A765" s="152" t="s">
        <v>2671</v>
      </c>
      <c r="B765" s="152"/>
      <c r="C765" s="152"/>
      <c r="D765" s="152"/>
      <c r="E765" s="152"/>
      <c r="F765" s="152"/>
      <c r="G765" s="152"/>
      <c r="H765" s="152"/>
      <c r="I765" s="152"/>
    </row>
    <row r="766" spans="1:9" ht="13.05" customHeight="1" x14ac:dyDescent="0.25">
      <c r="A766" s="2" t="str">
        <f>IF(D766="","","CONTRACT: ")</f>
        <v xml:space="preserve">CONTRACT: </v>
      </c>
      <c r="B766" s="2"/>
      <c r="C766" s="31"/>
      <c r="D766" s="2" t="s">
        <v>5904</v>
      </c>
      <c r="E766" s="2"/>
      <c r="F766" s="15"/>
      <c r="G766" s="15"/>
      <c r="H766" s="15"/>
      <c r="I766" s="30"/>
    </row>
    <row r="767" spans="1:9" ht="51" customHeight="1" x14ac:dyDescent="0.25">
      <c r="A767" s="14" t="str">
        <f>IF(D767="","","CONTRACT TITLE: ")</f>
        <v xml:space="preserve">CONTRACT TITLE: </v>
      </c>
      <c r="B767" s="14"/>
      <c r="C767" s="14"/>
      <c r="D767" s="131" t="s">
        <v>1101</v>
      </c>
      <c r="E767" s="131"/>
      <c r="F767" s="131"/>
      <c r="G767" s="131"/>
      <c r="H767" s="131"/>
      <c r="I767" s="131"/>
    </row>
    <row r="768" spans="1:9" ht="13.05" customHeight="1" x14ac:dyDescent="0.25">
      <c r="A768" s="2" t="str">
        <f>IF((C768&amp;E768)="","",UPPER("SCHEDULE:"))</f>
        <v>SCHEDULE:</v>
      </c>
      <c r="B768" s="2"/>
      <c r="C768" s="23" t="s">
        <v>729</v>
      </c>
      <c r="D768" s="33"/>
      <c r="E768" s="136" t="s">
        <v>3719</v>
      </c>
      <c r="F768" s="136"/>
      <c r="G768" s="136"/>
      <c r="H768" s="136"/>
      <c r="I768" s="136"/>
    </row>
    <row r="769" spans="1:10" ht="13.05" customHeight="1" x14ac:dyDescent="0.25">
      <c r="A769" s="2" t="str">
        <f>IF((C769&amp;E769)="","","SERIES:")</f>
        <v>SERIES:</v>
      </c>
      <c r="B769" s="2"/>
      <c r="C769" s="23" t="s">
        <v>5596</v>
      </c>
      <c r="D769" s="23"/>
      <c r="E769" s="136" t="s">
        <v>4119</v>
      </c>
      <c r="F769" s="136"/>
      <c r="G769" s="136"/>
      <c r="H769" s="136"/>
      <c r="I769" s="136"/>
    </row>
    <row r="770" spans="1:10" ht="13.05" customHeight="1" x14ac:dyDescent="0.25">
      <c r="A770" s="2" t="str">
        <f>IF((C770&amp;E770)="","","SECTION:")</f>
        <v>SECTION:</v>
      </c>
      <c r="B770" s="2"/>
      <c r="C770" s="23" t="s">
        <v>4120</v>
      </c>
      <c r="D770" s="23"/>
      <c r="E770" s="137" t="s">
        <v>448</v>
      </c>
      <c r="F770" s="137"/>
      <c r="G770" s="137"/>
      <c r="H770" s="137"/>
      <c r="I770" s="137"/>
    </row>
    <row r="771" spans="1:10" ht="28.5" customHeight="1" x14ac:dyDescent="0.25">
      <c r="A771" s="1" t="s">
        <v>2</v>
      </c>
      <c r="B771" s="138" t="s">
        <v>385</v>
      </c>
      <c r="C771" s="138"/>
      <c r="D771" s="138"/>
      <c r="E771" s="138"/>
      <c r="F771" s="1" t="s">
        <v>1</v>
      </c>
      <c r="G771" s="1" t="s">
        <v>2989</v>
      </c>
      <c r="H771" s="1" t="s">
        <v>1469</v>
      </c>
      <c r="I771" s="1" t="s">
        <v>3358</v>
      </c>
      <c r="J771" s="32" t="s">
        <v>2243</v>
      </c>
    </row>
    <row r="772" spans="1:10" ht="4.5" customHeight="1" x14ac:dyDescent="0.25">
      <c r="A772" s="5"/>
      <c r="B772" s="139"/>
      <c r="C772" s="140"/>
      <c r="D772" s="140"/>
      <c r="E772" s="141"/>
      <c r="F772" s="5"/>
      <c r="G772" s="5"/>
      <c r="H772" s="5"/>
      <c r="I772" s="5"/>
    </row>
    <row r="773" spans="1:10" ht="33.15" customHeight="1" x14ac:dyDescent="0.25">
      <c r="A773" s="19" t="s">
        <v>3417</v>
      </c>
      <c r="B773" s="142" t="s">
        <v>5597</v>
      </c>
      <c r="C773" s="143"/>
      <c r="D773" s="143"/>
      <c r="E773" s="143"/>
      <c r="F773" s="21" t="s">
        <v>0</v>
      </c>
      <c r="G773" s="20"/>
      <c r="H773" s="4"/>
      <c r="I773" s="4"/>
      <c r="J773" s="18" t="s">
        <v>4502</v>
      </c>
    </row>
    <row r="774" spans="1:10" ht="22.05" customHeight="1" x14ac:dyDescent="0.25">
      <c r="A774" s="9" t="s">
        <v>0</v>
      </c>
      <c r="B774" s="12" t="s">
        <v>5599</v>
      </c>
      <c r="C774" s="144" t="s">
        <v>1171</v>
      </c>
      <c r="D774" s="144"/>
      <c r="E774" s="144"/>
      <c r="F774" s="7" t="s">
        <v>2599</v>
      </c>
      <c r="G774" s="6">
        <v>1</v>
      </c>
      <c r="H774" s="13">
        <v>0</v>
      </c>
      <c r="I774" s="10">
        <f>ROUND(G774 * H774,2)</f>
        <v>0</v>
      </c>
      <c r="J774" s="8" t="s">
        <v>2290</v>
      </c>
    </row>
    <row r="775" spans="1:10" ht="33.15" customHeight="1" x14ac:dyDescent="0.25">
      <c r="A775" s="28" t="s">
        <v>0</v>
      </c>
      <c r="B775" s="29" t="s">
        <v>1535</v>
      </c>
      <c r="C775" s="147" t="s">
        <v>3050</v>
      </c>
      <c r="D775" s="147"/>
      <c r="E775" s="147"/>
      <c r="F775" s="26" t="s">
        <v>0</v>
      </c>
      <c r="G775" s="27"/>
      <c r="H775" s="11"/>
      <c r="I775" s="11"/>
      <c r="J775" s="25" t="s">
        <v>449</v>
      </c>
    </row>
    <row r="776" spans="1:10" ht="22.05" customHeight="1" x14ac:dyDescent="0.25">
      <c r="A776" s="9" t="s">
        <v>0</v>
      </c>
      <c r="B776" s="12" t="s">
        <v>0</v>
      </c>
      <c r="C776" s="17" t="s">
        <v>4044</v>
      </c>
      <c r="D776" s="144" t="s">
        <v>5598</v>
      </c>
      <c r="E776" s="144"/>
      <c r="F776" s="7" t="s">
        <v>2608</v>
      </c>
      <c r="G776" s="6">
        <v>1</v>
      </c>
      <c r="H776" s="40">
        <v>10000000</v>
      </c>
      <c r="I776" s="10">
        <v>10000000</v>
      </c>
      <c r="J776" s="8" t="s">
        <v>3769</v>
      </c>
    </row>
    <row r="777" spans="1:10" ht="22.05" customHeight="1" x14ac:dyDescent="0.25">
      <c r="A777" s="9" t="s">
        <v>0</v>
      </c>
      <c r="B777" s="12" t="s">
        <v>0</v>
      </c>
      <c r="C777" s="17" t="s">
        <v>2601</v>
      </c>
      <c r="D777" s="144" t="s">
        <v>4503</v>
      </c>
      <c r="E777" s="144"/>
      <c r="F777" s="7" t="s">
        <v>2608</v>
      </c>
      <c r="G777" s="6">
        <v>1</v>
      </c>
      <c r="H777" s="40">
        <v>5000000</v>
      </c>
      <c r="I777" s="10">
        <v>5000000</v>
      </c>
      <c r="J777" s="8" t="s">
        <v>1533</v>
      </c>
    </row>
    <row r="778" spans="1:10" ht="22.05" customHeight="1" x14ac:dyDescent="0.25">
      <c r="A778" s="9" t="s">
        <v>0</v>
      </c>
      <c r="B778" s="12" t="s">
        <v>0</v>
      </c>
      <c r="C778" s="17" t="s">
        <v>1107</v>
      </c>
      <c r="D778" s="144" t="s">
        <v>5600</v>
      </c>
      <c r="E778" s="144"/>
      <c r="F778" s="7" t="s">
        <v>2608</v>
      </c>
      <c r="G778" s="6">
        <v>1</v>
      </c>
      <c r="H778" s="40">
        <v>50000000</v>
      </c>
      <c r="I778" s="10">
        <v>50000000</v>
      </c>
      <c r="J778" s="8" t="s">
        <v>69</v>
      </c>
    </row>
    <row r="779" spans="1:10" ht="33.15" customHeight="1" x14ac:dyDescent="0.25">
      <c r="A779" s="9" t="s">
        <v>0</v>
      </c>
      <c r="B779" s="12" t="s">
        <v>3051</v>
      </c>
      <c r="C779" s="144" t="s">
        <v>2673</v>
      </c>
      <c r="D779" s="144"/>
      <c r="E779" s="144"/>
      <c r="F779" s="7" t="s">
        <v>3362</v>
      </c>
      <c r="G779" s="120">
        <v>0</v>
      </c>
      <c r="H779" s="42">
        <v>0</v>
      </c>
      <c r="I779" s="10">
        <f>ROUND(G779 * H779,2)</f>
        <v>0</v>
      </c>
      <c r="J779" s="8" t="s">
        <v>791</v>
      </c>
    </row>
    <row r="780" spans="1:10" ht="33.15" customHeight="1" x14ac:dyDescent="0.25">
      <c r="A780" s="9" t="s">
        <v>0</v>
      </c>
      <c r="B780" s="12" t="s">
        <v>4504</v>
      </c>
      <c r="C780" s="144" t="s">
        <v>2291</v>
      </c>
      <c r="D780" s="144"/>
      <c r="E780" s="144"/>
      <c r="F780" s="7" t="s">
        <v>389</v>
      </c>
      <c r="G780" s="6">
        <v>1</v>
      </c>
      <c r="H780" s="40">
        <v>5000000</v>
      </c>
      <c r="I780" s="10">
        <v>5000000</v>
      </c>
      <c r="J780" s="8" t="s">
        <v>450</v>
      </c>
    </row>
    <row r="781" spans="1:10" ht="22.05" customHeight="1" x14ac:dyDescent="0.25">
      <c r="A781" s="19" t="s">
        <v>4882</v>
      </c>
      <c r="B781" s="142" t="s">
        <v>3052</v>
      </c>
      <c r="C781" s="143"/>
      <c r="D781" s="143"/>
      <c r="E781" s="143"/>
      <c r="F781" s="21" t="s">
        <v>0</v>
      </c>
      <c r="G781" s="20"/>
      <c r="H781" s="4"/>
      <c r="I781" s="4"/>
      <c r="J781" s="18" t="s">
        <v>4883</v>
      </c>
    </row>
    <row r="782" spans="1:10" ht="33.15" customHeight="1" x14ac:dyDescent="0.25">
      <c r="A782" s="9" t="s">
        <v>0</v>
      </c>
      <c r="B782" s="12" t="s">
        <v>2676</v>
      </c>
      <c r="C782" s="144" t="s">
        <v>3420</v>
      </c>
      <c r="D782" s="144"/>
      <c r="E782" s="144"/>
      <c r="F782" s="7" t="s">
        <v>2608</v>
      </c>
      <c r="G782" s="6">
        <v>1</v>
      </c>
      <c r="H782" s="40">
        <v>1000000</v>
      </c>
      <c r="I782" s="10">
        <v>1000000</v>
      </c>
      <c r="J782" s="8" t="s">
        <v>792</v>
      </c>
    </row>
    <row r="783" spans="1:10" ht="33.15" customHeight="1" x14ac:dyDescent="0.25">
      <c r="A783" s="9" t="s">
        <v>0</v>
      </c>
      <c r="B783" s="12" t="s">
        <v>4505</v>
      </c>
      <c r="C783" s="144" t="s">
        <v>5205</v>
      </c>
      <c r="D783" s="144"/>
      <c r="E783" s="144"/>
      <c r="F783" s="7" t="s">
        <v>3362</v>
      </c>
      <c r="G783" s="41">
        <f>ROUND(I782,2)</f>
        <v>1000000</v>
      </c>
      <c r="H783" s="42">
        <v>0</v>
      </c>
      <c r="I783" s="10">
        <f>ROUND(G783 * H783,2)</f>
        <v>0</v>
      </c>
      <c r="J783" s="8" t="s">
        <v>2674</v>
      </c>
    </row>
    <row r="784" spans="1:10" ht="22.05" customHeight="1" x14ac:dyDescent="0.25">
      <c r="A784" s="9" t="s">
        <v>0</v>
      </c>
      <c r="B784" s="12" t="s">
        <v>70</v>
      </c>
      <c r="C784" s="144" t="s">
        <v>4506</v>
      </c>
      <c r="D784" s="144"/>
      <c r="E784" s="144"/>
      <c r="F784" s="7" t="s">
        <v>2608</v>
      </c>
      <c r="G784" s="6">
        <v>1</v>
      </c>
      <c r="H784" s="40">
        <v>500000</v>
      </c>
      <c r="I784" s="10">
        <v>500000</v>
      </c>
      <c r="J784" s="8" t="s">
        <v>5206</v>
      </c>
    </row>
    <row r="785" spans="1:10" ht="33.15" customHeight="1" x14ac:dyDescent="0.25">
      <c r="A785" s="9" t="s">
        <v>0</v>
      </c>
      <c r="B785" s="12" t="s">
        <v>1537</v>
      </c>
      <c r="C785" s="144" t="s">
        <v>4121</v>
      </c>
      <c r="D785" s="144"/>
      <c r="E785" s="144"/>
      <c r="F785" s="7" t="s">
        <v>3362</v>
      </c>
      <c r="G785" s="41">
        <f>ROUND(I784,2)</f>
        <v>500000</v>
      </c>
      <c r="H785" s="42">
        <v>0</v>
      </c>
      <c r="I785" s="10">
        <f t="shared" ref="I785:I787" si="52">ROUND(G785 * H785,2)</f>
        <v>0</v>
      </c>
      <c r="J785" s="8" t="s">
        <v>5601</v>
      </c>
    </row>
    <row r="786" spans="1:10" ht="33.15" customHeight="1" x14ac:dyDescent="0.25">
      <c r="A786" s="9" t="s">
        <v>0</v>
      </c>
      <c r="B786" s="12" t="s">
        <v>3053</v>
      </c>
      <c r="C786" s="144" t="s">
        <v>4884</v>
      </c>
      <c r="D786" s="144"/>
      <c r="E786" s="144"/>
      <c r="F786" s="7" t="s">
        <v>41</v>
      </c>
      <c r="G786" s="6">
        <v>5000</v>
      </c>
      <c r="H786" s="13">
        <v>0</v>
      </c>
      <c r="I786" s="10">
        <f t="shared" si="52"/>
        <v>0</v>
      </c>
      <c r="J786" s="8" t="s">
        <v>4122</v>
      </c>
    </row>
    <row r="787" spans="1:10" ht="22.05" customHeight="1" x14ac:dyDescent="0.25">
      <c r="A787" s="9" t="s">
        <v>3772</v>
      </c>
      <c r="B787" s="145" t="s">
        <v>1933</v>
      </c>
      <c r="C787" s="146"/>
      <c r="D787" s="146"/>
      <c r="E787" s="146"/>
      <c r="F787" s="7" t="s">
        <v>2599</v>
      </c>
      <c r="G787" s="6">
        <v>1</v>
      </c>
      <c r="H787" s="13">
        <v>0</v>
      </c>
      <c r="I787" s="10">
        <f t="shared" si="52"/>
        <v>0</v>
      </c>
      <c r="J787" s="8" t="s">
        <v>1934</v>
      </c>
    </row>
    <row r="788" spans="1:10" ht="22.05" customHeight="1" x14ac:dyDescent="0.25">
      <c r="A788" s="19" t="s">
        <v>5207</v>
      </c>
      <c r="B788" s="142" t="s">
        <v>2292</v>
      </c>
      <c r="C788" s="143"/>
      <c r="D788" s="143"/>
      <c r="E788" s="143"/>
      <c r="F788" s="21" t="s">
        <v>0</v>
      </c>
      <c r="G788" s="20"/>
      <c r="H788" s="4"/>
      <c r="I788" s="4"/>
      <c r="J788" s="18" t="s">
        <v>3421</v>
      </c>
    </row>
    <row r="789" spans="1:10" ht="22.05" customHeight="1" x14ac:dyDescent="0.25">
      <c r="A789" s="28" t="s">
        <v>0</v>
      </c>
      <c r="B789" s="29" t="s">
        <v>3054</v>
      </c>
      <c r="C789" s="147" t="s">
        <v>3770</v>
      </c>
      <c r="D789" s="147"/>
      <c r="E789" s="147"/>
      <c r="F789" s="26" t="s">
        <v>0</v>
      </c>
      <c r="G789" s="27"/>
      <c r="H789" s="11"/>
      <c r="I789" s="11"/>
      <c r="J789" s="25" t="s">
        <v>5602</v>
      </c>
    </row>
    <row r="790" spans="1:10" ht="22.05" customHeight="1" x14ac:dyDescent="0.25">
      <c r="A790" s="9" t="s">
        <v>0</v>
      </c>
      <c r="B790" s="12" t="s">
        <v>0</v>
      </c>
      <c r="C790" s="17" t="s">
        <v>4044</v>
      </c>
      <c r="D790" s="144" t="s">
        <v>4507</v>
      </c>
      <c r="E790" s="144"/>
      <c r="F790" s="7" t="s">
        <v>41</v>
      </c>
      <c r="G790" s="6">
        <v>2300</v>
      </c>
      <c r="H790" s="13">
        <v>0</v>
      </c>
      <c r="I790" s="10">
        <f t="shared" ref="I790:I791" si="53">ROUND(G790 * H790,2)</f>
        <v>0</v>
      </c>
      <c r="J790" s="8" t="s">
        <v>4508</v>
      </c>
    </row>
    <row r="791" spans="1:10" ht="22.05" customHeight="1" x14ac:dyDescent="0.25">
      <c r="A791" s="9" t="s">
        <v>0</v>
      </c>
      <c r="B791" s="12" t="s">
        <v>0</v>
      </c>
      <c r="C791" s="17" t="s">
        <v>2601</v>
      </c>
      <c r="D791" s="144" t="s">
        <v>71</v>
      </c>
      <c r="E791" s="144"/>
      <c r="F791" s="7" t="s">
        <v>41</v>
      </c>
      <c r="G791" s="6">
        <v>300</v>
      </c>
      <c r="H791" s="13">
        <v>0</v>
      </c>
      <c r="I791" s="10">
        <f t="shared" si="53"/>
        <v>0</v>
      </c>
      <c r="J791" s="8" t="s">
        <v>1935</v>
      </c>
    </row>
    <row r="792" spans="1:10" ht="22.05" customHeight="1" x14ac:dyDescent="0.25">
      <c r="A792" s="99" t="s">
        <v>793</v>
      </c>
      <c r="B792" s="159" t="s">
        <v>4123</v>
      </c>
      <c r="C792" s="160"/>
      <c r="D792" s="160"/>
      <c r="E792" s="160"/>
      <c r="F792" s="117" t="s">
        <v>0</v>
      </c>
      <c r="G792" s="119"/>
      <c r="H792" s="112"/>
      <c r="I792" s="112"/>
      <c r="J792" s="25" t="s">
        <v>3049</v>
      </c>
    </row>
    <row r="793" spans="1:10" ht="22.05" customHeight="1" x14ac:dyDescent="0.25">
      <c r="A793" s="9" t="s">
        <v>0</v>
      </c>
      <c r="B793" s="12" t="s">
        <v>72</v>
      </c>
      <c r="C793" s="144" t="s">
        <v>1936</v>
      </c>
      <c r="D793" s="144"/>
      <c r="E793" s="144"/>
      <c r="F793" s="7" t="s">
        <v>41</v>
      </c>
      <c r="G793" s="6">
        <v>1450</v>
      </c>
      <c r="H793" s="13">
        <v>0</v>
      </c>
      <c r="I793" s="10">
        <f>ROUND(G793 * H793,2)</f>
        <v>0</v>
      </c>
      <c r="J793" s="8" t="s">
        <v>4124</v>
      </c>
    </row>
    <row r="794" spans="1:10" ht="22.05" customHeight="1" x14ac:dyDescent="0.25">
      <c r="A794" s="22" t="s">
        <v>2678</v>
      </c>
      <c r="B794" s="142" t="s">
        <v>2292</v>
      </c>
      <c r="C794" s="143"/>
      <c r="D794" s="143"/>
      <c r="E794" s="143"/>
      <c r="F794" s="122" t="s">
        <v>0</v>
      </c>
      <c r="G794" s="123"/>
      <c r="H794" s="116"/>
      <c r="I794" s="116"/>
      <c r="J794" s="18" t="s">
        <v>2677</v>
      </c>
    </row>
    <row r="795" spans="1:10" ht="22.05" customHeight="1" x14ac:dyDescent="0.25">
      <c r="A795" s="28" t="s">
        <v>0</v>
      </c>
      <c r="B795" s="29" t="s">
        <v>451</v>
      </c>
      <c r="C795" s="147" t="s">
        <v>73</v>
      </c>
      <c r="D795" s="147"/>
      <c r="E795" s="147"/>
      <c r="F795" s="26" t="s">
        <v>0</v>
      </c>
      <c r="G795" s="27"/>
      <c r="H795" s="11"/>
      <c r="I795" s="11"/>
      <c r="J795" s="25" t="s">
        <v>2679</v>
      </c>
    </row>
    <row r="796" spans="1:10" ht="22.05" customHeight="1" x14ac:dyDescent="0.25">
      <c r="A796" s="9" t="s">
        <v>0</v>
      </c>
      <c r="B796" s="12" t="s">
        <v>0</v>
      </c>
      <c r="C796" s="17" t="s">
        <v>4044</v>
      </c>
      <c r="D796" s="144" t="s">
        <v>4125</v>
      </c>
      <c r="E796" s="144"/>
      <c r="F796" s="7" t="s">
        <v>41</v>
      </c>
      <c r="G796" s="6">
        <v>870</v>
      </c>
      <c r="H796" s="13">
        <v>0</v>
      </c>
      <c r="I796" s="10">
        <f>ROUND(G796 * H796,2)</f>
        <v>0</v>
      </c>
      <c r="J796" s="8" t="s">
        <v>452</v>
      </c>
    </row>
    <row r="797" spans="1:10" ht="6" customHeight="1" x14ac:dyDescent="0.25">
      <c r="A797" s="24"/>
      <c r="B797" s="149"/>
      <c r="C797" s="150"/>
      <c r="D797" s="150"/>
      <c r="E797" s="151"/>
      <c r="F797" s="24"/>
      <c r="G797" s="16"/>
      <c r="H797" s="16"/>
      <c r="I797" s="16"/>
      <c r="J797" s="8"/>
    </row>
    <row r="798" spans="1:10" ht="18" customHeight="1" x14ac:dyDescent="0.25">
      <c r="A798" s="54"/>
      <c r="B798" s="43" t="s">
        <v>4045</v>
      </c>
      <c r="C798" s="3"/>
      <c r="D798" s="3"/>
      <c r="E798" s="43"/>
      <c r="F798" s="3"/>
      <c r="G798" s="3"/>
      <c r="H798" s="3"/>
      <c r="I798" s="55">
        <f>SUM(I773:I797)</f>
        <v>71500000</v>
      </c>
      <c r="J798" s="8"/>
    </row>
    <row r="799" spans="1:10" ht="15.9" customHeight="1" x14ac:dyDescent="0.3">
      <c r="A799" s="152" t="s">
        <v>4126</v>
      </c>
      <c r="B799" s="152"/>
      <c r="C799" s="152"/>
      <c r="D799" s="152"/>
      <c r="E799" s="152"/>
      <c r="F799" s="152"/>
      <c r="G799" s="152"/>
      <c r="H799" s="152"/>
      <c r="I799" s="152"/>
      <c r="J799" s="8"/>
    </row>
    <row r="800" spans="1:10" ht="13.05" customHeight="1" x14ac:dyDescent="0.25">
      <c r="A800" s="2" t="str">
        <f>IF(D800="","","CONTRACT: ")</f>
        <v xml:space="preserve">CONTRACT: </v>
      </c>
      <c r="B800" s="2"/>
      <c r="C800" s="31"/>
      <c r="D800" s="2" t="s">
        <v>5904</v>
      </c>
      <c r="E800" s="2"/>
      <c r="F800" s="15"/>
      <c r="G800" s="15"/>
      <c r="H800" s="15"/>
      <c r="I800" s="30"/>
    </row>
    <row r="801" spans="1:10" ht="51" customHeight="1" x14ac:dyDescent="0.25">
      <c r="A801" s="14" t="str">
        <f>IF(D801="","","CONTRACT TITLE: ")</f>
        <v xml:space="preserve">CONTRACT TITLE: </v>
      </c>
      <c r="B801" s="14"/>
      <c r="C801" s="14"/>
      <c r="D801" s="131" t="s">
        <v>1101</v>
      </c>
      <c r="E801" s="131"/>
      <c r="F801" s="131"/>
      <c r="G801" s="131"/>
      <c r="H801" s="131"/>
      <c r="I801" s="131"/>
    </row>
    <row r="802" spans="1:10" ht="13.05" customHeight="1" x14ac:dyDescent="0.25">
      <c r="A802" s="2" t="str">
        <f>IF((C802&amp;E802)="","",UPPER("SCHEDULE:"))</f>
        <v>SCHEDULE:</v>
      </c>
      <c r="B802" s="2"/>
      <c r="C802" s="23" t="s">
        <v>729</v>
      </c>
      <c r="D802" s="33"/>
      <c r="E802" s="136" t="s">
        <v>3719</v>
      </c>
      <c r="F802" s="136"/>
      <c r="G802" s="136"/>
      <c r="H802" s="136"/>
      <c r="I802" s="136"/>
    </row>
    <row r="803" spans="1:10" ht="13.05" customHeight="1" x14ac:dyDescent="0.25">
      <c r="A803" s="2" t="str">
        <f>IF((C803&amp;E803)="","","SERIES:")</f>
        <v>SERIES:</v>
      </c>
      <c r="B803" s="2"/>
      <c r="C803" s="23" t="s">
        <v>5596</v>
      </c>
      <c r="D803" s="23"/>
      <c r="E803" s="136" t="s">
        <v>4119</v>
      </c>
      <c r="F803" s="136"/>
      <c r="G803" s="136"/>
      <c r="H803" s="136"/>
      <c r="I803" s="136"/>
    </row>
    <row r="804" spans="1:10" ht="13.05" customHeight="1" x14ac:dyDescent="0.25">
      <c r="A804" s="2" t="str">
        <f>IF((C804&amp;E804)="","","SECTION:")</f>
        <v>SECTION:</v>
      </c>
      <c r="B804" s="2"/>
      <c r="C804" s="23" t="s">
        <v>4120</v>
      </c>
      <c r="D804" s="23"/>
      <c r="E804" s="137" t="s">
        <v>448</v>
      </c>
      <c r="F804" s="137"/>
      <c r="G804" s="137"/>
      <c r="H804" s="137"/>
      <c r="I804" s="137"/>
    </row>
    <row r="805" spans="1:10" ht="28.5" customHeight="1" x14ac:dyDescent="0.25">
      <c r="A805" s="1" t="s">
        <v>2</v>
      </c>
      <c r="B805" s="138" t="s">
        <v>385</v>
      </c>
      <c r="C805" s="138"/>
      <c r="D805" s="138"/>
      <c r="E805" s="138"/>
      <c r="F805" s="1" t="s">
        <v>1</v>
      </c>
      <c r="G805" s="1" t="s">
        <v>2989</v>
      </c>
      <c r="H805" s="1" t="s">
        <v>1469</v>
      </c>
      <c r="I805" s="1" t="s">
        <v>3358</v>
      </c>
      <c r="J805" s="32" t="s">
        <v>2243</v>
      </c>
    </row>
    <row r="806" spans="1:10" ht="4.5" customHeight="1" x14ac:dyDescent="0.25">
      <c r="A806" s="5"/>
      <c r="B806" s="139"/>
      <c r="C806" s="140"/>
      <c r="D806" s="140"/>
      <c r="E806" s="141"/>
      <c r="F806" s="5"/>
      <c r="G806" s="5"/>
      <c r="H806" s="5"/>
      <c r="I806" s="5"/>
    </row>
    <row r="807" spans="1:10" ht="18" customHeight="1" x14ac:dyDescent="0.25">
      <c r="A807" s="38"/>
      <c r="B807" s="51" t="s">
        <v>4825</v>
      </c>
      <c r="C807" s="2"/>
      <c r="D807" s="2"/>
      <c r="E807" s="56"/>
      <c r="F807" s="37"/>
      <c r="G807" s="37"/>
      <c r="H807" s="38"/>
      <c r="I807" s="57">
        <f>I798</f>
        <v>71500000</v>
      </c>
    </row>
    <row r="808" spans="1:10" ht="4.5" customHeight="1" x14ac:dyDescent="0.25">
      <c r="A808" s="38"/>
      <c r="B808" s="153"/>
      <c r="C808" s="154"/>
      <c r="D808" s="154"/>
      <c r="E808" s="155"/>
      <c r="F808" s="37"/>
      <c r="G808" s="37"/>
      <c r="H808" s="37"/>
      <c r="I808" s="58"/>
    </row>
    <row r="809" spans="1:10" ht="22.05" customHeight="1" x14ac:dyDescent="0.25">
      <c r="A809" s="9" t="s">
        <v>0</v>
      </c>
      <c r="B809" s="12" t="s">
        <v>0</v>
      </c>
      <c r="C809" s="17" t="s">
        <v>2601</v>
      </c>
      <c r="D809" s="144" t="s">
        <v>3422</v>
      </c>
      <c r="E809" s="144"/>
      <c r="F809" s="7" t="s">
        <v>41</v>
      </c>
      <c r="G809" s="6">
        <v>870</v>
      </c>
      <c r="H809" s="13">
        <v>0</v>
      </c>
      <c r="I809" s="10">
        <f t="shared" ref="I809:I810" si="54">ROUND(G809 * H809,2)</f>
        <v>0</v>
      </c>
      <c r="J809" s="8" t="s">
        <v>74</v>
      </c>
    </row>
    <row r="810" spans="1:10" ht="22.05" customHeight="1" x14ac:dyDescent="0.25">
      <c r="A810" s="9" t="s">
        <v>0</v>
      </c>
      <c r="B810" s="12" t="s">
        <v>0</v>
      </c>
      <c r="C810" s="17" t="s">
        <v>1107</v>
      </c>
      <c r="D810" s="144" t="s">
        <v>2293</v>
      </c>
      <c r="E810" s="144"/>
      <c r="F810" s="7" t="s">
        <v>41</v>
      </c>
      <c r="G810" s="6">
        <v>870</v>
      </c>
      <c r="H810" s="13">
        <v>0</v>
      </c>
      <c r="I810" s="10">
        <f t="shared" si="54"/>
        <v>0</v>
      </c>
      <c r="J810" s="8" t="s">
        <v>4509</v>
      </c>
    </row>
    <row r="811" spans="1:10" ht="22.05" customHeight="1" x14ac:dyDescent="0.25">
      <c r="A811" s="99" t="s">
        <v>2294</v>
      </c>
      <c r="B811" s="159" t="s">
        <v>4127</v>
      </c>
      <c r="C811" s="160"/>
      <c r="D811" s="160"/>
      <c r="E811" s="160"/>
      <c r="F811" s="117" t="s">
        <v>0</v>
      </c>
      <c r="G811" s="119"/>
      <c r="H811" s="112"/>
      <c r="I811" s="112"/>
      <c r="J811" s="25" t="s">
        <v>1172</v>
      </c>
    </row>
    <row r="812" spans="1:10" ht="33.15" customHeight="1" x14ac:dyDescent="0.25">
      <c r="A812" s="9" t="s">
        <v>0</v>
      </c>
      <c r="B812" s="12" t="s">
        <v>5604</v>
      </c>
      <c r="C812" s="144" t="s">
        <v>4885</v>
      </c>
      <c r="D812" s="144"/>
      <c r="E812" s="144"/>
      <c r="F812" s="7" t="s">
        <v>41</v>
      </c>
      <c r="G812" s="6">
        <v>1305</v>
      </c>
      <c r="H812" s="13">
        <v>0</v>
      </c>
      <c r="I812" s="10">
        <f>ROUND(G812 * H812,2)</f>
        <v>0</v>
      </c>
      <c r="J812" s="8" t="s">
        <v>1937</v>
      </c>
    </row>
    <row r="813" spans="1:10" ht="13.05" customHeight="1" x14ac:dyDescent="0.25">
      <c r="A813" s="24"/>
      <c r="B813" s="149"/>
      <c r="C813" s="150"/>
      <c r="D813" s="150"/>
      <c r="E813" s="151"/>
      <c r="F813" s="24"/>
      <c r="G813" s="16"/>
      <c r="H813" s="16"/>
      <c r="I813" s="16"/>
    </row>
    <row r="814" spans="1:10" ht="13.05" customHeight="1" x14ac:dyDescent="0.25">
      <c r="A814" s="24"/>
      <c r="B814" s="149"/>
      <c r="C814" s="150"/>
      <c r="D814" s="150"/>
      <c r="E814" s="151"/>
      <c r="F814" s="24"/>
      <c r="G814" s="16"/>
      <c r="H814" s="16"/>
      <c r="I814" s="16"/>
    </row>
    <row r="815" spans="1:10" ht="13.05" customHeight="1" x14ac:dyDescent="0.25">
      <c r="A815" s="24"/>
      <c r="B815" s="149"/>
      <c r="C815" s="150"/>
      <c r="D815" s="150"/>
      <c r="E815" s="151"/>
      <c r="F815" s="24"/>
      <c r="G815" s="16"/>
      <c r="H815" s="16"/>
      <c r="I815" s="16"/>
    </row>
    <row r="816" spans="1:10" ht="13.05" customHeight="1" x14ac:dyDescent="0.25">
      <c r="A816" s="24"/>
      <c r="B816" s="149"/>
      <c r="C816" s="150"/>
      <c r="D816" s="150"/>
      <c r="E816" s="151"/>
      <c r="F816" s="24"/>
      <c r="G816" s="16"/>
      <c r="H816" s="16"/>
      <c r="I816" s="16"/>
    </row>
    <row r="817" spans="1:9" ht="13.05" customHeight="1" x14ac:dyDescent="0.25">
      <c r="A817" s="24"/>
      <c r="B817" s="149"/>
      <c r="C817" s="150"/>
      <c r="D817" s="150"/>
      <c r="E817" s="151"/>
      <c r="F817" s="24"/>
      <c r="G817" s="16"/>
      <c r="H817" s="16"/>
      <c r="I817" s="16"/>
    </row>
    <row r="818" spans="1:9" ht="13.05" customHeight="1" x14ac:dyDescent="0.25">
      <c r="A818" s="24"/>
      <c r="B818" s="149"/>
      <c r="C818" s="150"/>
      <c r="D818" s="150"/>
      <c r="E818" s="151"/>
      <c r="F818" s="24"/>
      <c r="G818" s="16"/>
      <c r="H818" s="16"/>
      <c r="I818" s="16"/>
    </row>
    <row r="819" spans="1:9" ht="13.05" customHeight="1" x14ac:dyDescent="0.25">
      <c r="A819" s="24"/>
      <c r="B819" s="149"/>
      <c r="C819" s="150"/>
      <c r="D819" s="150"/>
      <c r="E819" s="151"/>
      <c r="F819" s="24"/>
      <c r="G819" s="16"/>
      <c r="H819" s="16"/>
      <c r="I819" s="16"/>
    </row>
    <row r="820" spans="1:9" ht="13.05" customHeight="1" x14ac:dyDescent="0.25">
      <c r="A820" s="24"/>
      <c r="B820" s="149"/>
      <c r="C820" s="150"/>
      <c r="D820" s="150"/>
      <c r="E820" s="151"/>
      <c r="F820" s="24"/>
      <c r="G820" s="16"/>
      <c r="H820" s="16"/>
      <c r="I820" s="16"/>
    </row>
    <row r="821" spans="1:9" ht="13.05" customHeight="1" x14ac:dyDescent="0.25">
      <c r="A821" s="24"/>
      <c r="B821" s="149"/>
      <c r="C821" s="150"/>
      <c r="D821" s="150"/>
      <c r="E821" s="151"/>
      <c r="F821" s="24"/>
      <c r="G821" s="16"/>
      <c r="H821" s="16"/>
      <c r="I821" s="16"/>
    </row>
    <row r="822" spans="1:9" ht="13.05" customHeight="1" x14ac:dyDescent="0.25">
      <c r="A822" s="24"/>
      <c r="B822" s="149"/>
      <c r="C822" s="150"/>
      <c r="D822" s="150"/>
      <c r="E822" s="151"/>
      <c r="F822" s="24"/>
      <c r="G822" s="16"/>
      <c r="H822" s="16"/>
      <c r="I822" s="16"/>
    </row>
    <row r="823" spans="1:9" ht="13.05" customHeight="1" x14ac:dyDescent="0.25">
      <c r="A823" s="24"/>
      <c r="B823" s="149"/>
      <c r="C823" s="150"/>
      <c r="D823" s="150"/>
      <c r="E823" s="151"/>
      <c r="F823" s="24"/>
      <c r="G823" s="16"/>
      <c r="H823" s="16"/>
      <c r="I823" s="16"/>
    </row>
    <row r="824" spans="1:9" ht="13.05" customHeight="1" x14ac:dyDescent="0.25">
      <c r="A824" s="24"/>
      <c r="B824" s="149"/>
      <c r="C824" s="150"/>
      <c r="D824" s="150"/>
      <c r="E824" s="151"/>
      <c r="F824" s="24"/>
      <c r="G824" s="16"/>
      <c r="H824" s="16"/>
      <c r="I824" s="16"/>
    </row>
    <row r="825" spans="1:9" ht="13.05" customHeight="1" x14ac:dyDescent="0.25">
      <c r="A825" s="24"/>
      <c r="B825" s="149"/>
      <c r="C825" s="150"/>
      <c r="D825" s="150"/>
      <c r="E825" s="151"/>
      <c r="F825" s="24"/>
      <c r="G825" s="16"/>
      <c r="H825" s="16"/>
      <c r="I825" s="16"/>
    </row>
    <row r="826" spans="1:9" ht="13.05" customHeight="1" x14ac:dyDescent="0.25">
      <c r="A826" s="24"/>
      <c r="B826" s="149"/>
      <c r="C826" s="150"/>
      <c r="D826" s="150"/>
      <c r="E826" s="151"/>
      <c r="F826" s="24"/>
      <c r="G826" s="16"/>
      <c r="H826" s="16"/>
      <c r="I826" s="16"/>
    </row>
    <row r="827" spans="1:9" ht="13.05" customHeight="1" x14ac:dyDescent="0.25">
      <c r="A827" s="24"/>
      <c r="B827" s="149"/>
      <c r="C827" s="150"/>
      <c r="D827" s="150"/>
      <c r="E827" s="151"/>
      <c r="F827" s="24"/>
      <c r="G827" s="16"/>
      <c r="H827" s="16"/>
      <c r="I827" s="16"/>
    </row>
    <row r="828" spans="1:9" ht="13.05" customHeight="1" x14ac:dyDescent="0.25">
      <c r="A828" s="24"/>
      <c r="B828" s="149"/>
      <c r="C828" s="150"/>
      <c r="D828" s="150"/>
      <c r="E828" s="151"/>
      <c r="F828" s="24"/>
      <c r="G828" s="16"/>
      <c r="H828" s="16"/>
      <c r="I828" s="16"/>
    </row>
    <row r="829" spans="1:9" ht="13.05" customHeight="1" x14ac:dyDescent="0.25">
      <c r="A829" s="24"/>
      <c r="B829" s="149"/>
      <c r="C829" s="150"/>
      <c r="D829" s="150"/>
      <c r="E829" s="151"/>
      <c r="F829" s="24"/>
      <c r="G829" s="16"/>
      <c r="H829" s="16"/>
      <c r="I829" s="16"/>
    </row>
    <row r="830" spans="1:9" ht="13.05" customHeight="1" x14ac:dyDescent="0.25">
      <c r="A830" s="24"/>
      <c r="B830" s="149"/>
      <c r="C830" s="150"/>
      <c r="D830" s="150"/>
      <c r="E830" s="151"/>
      <c r="F830" s="24"/>
      <c r="G830" s="16"/>
      <c r="H830" s="16"/>
      <c r="I830" s="16"/>
    </row>
    <row r="831" spans="1:9" ht="13.05" customHeight="1" x14ac:dyDescent="0.25">
      <c r="A831" s="24"/>
      <c r="B831" s="149"/>
      <c r="C831" s="150"/>
      <c r="D831" s="150"/>
      <c r="E831" s="151"/>
      <c r="F831" s="24"/>
      <c r="G831" s="16"/>
      <c r="H831" s="16"/>
      <c r="I831" s="16"/>
    </row>
    <row r="832" spans="1:9" ht="13.05" customHeight="1" x14ac:dyDescent="0.25">
      <c r="A832" s="24"/>
      <c r="B832" s="149"/>
      <c r="C832" s="150"/>
      <c r="D832" s="150"/>
      <c r="E832" s="151"/>
      <c r="F832" s="24"/>
      <c r="G832" s="16"/>
      <c r="H832" s="16"/>
      <c r="I832" s="16"/>
    </row>
    <row r="833" spans="1:9" ht="13.05" customHeight="1" x14ac:dyDescent="0.25">
      <c r="A833" s="24"/>
      <c r="B833" s="149"/>
      <c r="C833" s="150"/>
      <c r="D833" s="150"/>
      <c r="E833" s="151"/>
      <c r="F833" s="24"/>
      <c r="G833" s="16"/>
      <c r="H833" s="16"/>
      <c r="I833" s="16"/>
    </row>
    <row r="834" spans="1:9" ht="13.05" customHeight="1" x14ac:dyDescent="0.25">
      <c r="A834" s="24"/>
      <c r="B834" s="149"/>
      <c r="C834" s="150"/>
      <c r="D834" s="150"/>
      <c r="E834" s="151"/>
      <c r="F834" s="24"/>
      <c r="G834" s="16"/>
      <c r="H834" s="16"/>
      <c r="I834" s="16"/>
    </row>
    <row r="835" spans="1:9" ht="13.05" customHeight="1" x14ac:dyDescent="0.25">
      <c r="A835" s="24"/>
      <c r="B835" s="149"/>
      <c r="C835" s="150"/>
      <c r="D835" s="150"/>
      <c r="E835" s="151"/>
      <c r="F835" s="24"/>
      <c r="G835" s="16"/>
      <c r="H835" s="16"/>
      <c r="I835" s="16"/>
    </row>
    <row r="836" spans="1:9" ht="13.05" customHeight="1" x14ac:dyDescent="0.25">
      <c r="A836" s="24"/>
      <c r="B836" s="149"/>
      <c r="C836" s="150"/>
      <c r="D836" s="150"/>
      <c r="E836" s="151"/>
      <c r="F836" s="24"/>
      <c r="G836" s="16"/>
      <c r="H836" s="16"/>
      <c r="I836" s="16"/>
    </row>
    <row r="837" spans="1:9" ht="13.05" customHeight="1" x14ac:dyDescent="0.25">
      <c r="A837" s="24"/>
      <c r="B837" s="149"/>
      <c r="C837" s="150"/>
      <c r="D837" s="150"/>
      <c r="E837" s="151"/>
      <c r="F837" s="24"/>
      <c r="G837" s="16"/>
      <c r="H837" s="16"/>
      <c r="I837" s="16"/>
    </row>
    <row r="838" spans="1:9" ht="13.05" customHeight="1" x14ac:dyDescent="0.25">
      <c r="A838" s="24"/>
      <c r="B838" s="149"/>
      <c r="C838" s="150"/>
      <c r="D838" s="150"/>
      <c r="E838" s="151"/>
      <c r="F838" s="24"/>
      <c r="G838" s="16"/>
      <c r="H838" s="16"/>
      <c r="I838" s="16"/>
    </row>
    <row r="839" spans="1:9" ht="13.05" customHeight="1" x14ac:dyDescent="0.25">
      <c r="A839" s="24"/>
      <c r="B839" s="149"/>
      <c r="C839" s="150"/>
      <c r="D839" s="150"/>
      <c r="E839" s="151"/>
      <c r="F839" s="24"/>
      <c r="G839" s="16"/>
      <c r="H839" s="16"/>
      <c r="I839" s="16"/>
    </row>
    <row r="840" spans="1:9" ht="13.05" customHeight="1" x14ac:dyDescent="0.25">
      <c r="A840" s="24"/>
      <c r="B840" s="149"/>
      <c r="C840" s="150"/>
      <c r="D840" s="150"/>
      <c r="E840" s="151"/>
      <c r="F840" s="24"/>
      <c r="G840" s="16"/>
      <c r="H840" s="16"/>
      <c r="I840" s="16"/>
    </row>
    <row r="841" spans="1:9" ht="13.05" customHeight="1" x14ac:dyDescent="0.25">
      <c r="A841" s="24"/>
      <c r="B841" s="149"/>
      <c r="C841" s="150"/>
      <c r="D841" s="150"/>
      <c r="E841" s="151"/>
      <c r="F841" s="24"/>
      <c r="G841" s="16"/>
      <c r="H841" s="16"/>
      <c r="I841" s="16"/>
    </row>
    <row r="842" spans="1:9" ht="13.05" customHeight="1" x14ac:dyDescent="0.25">
      <c r="A842" s="24"/>
      <c r="B842" s="149"/>
      <c r="C842" s="150"/>
      <c r="D842" s="150"/>
      <c r="E842" s="151"/>
      <c r="F842" s="24"/>
      <c r="G842" s="16"/>
      <c r="H842" s="16"/>
      <c r="I842" s="16"/>
    </row>
    <row r="843" spans="1:9" ht="13.05" customHeight="1" x14ac:dyDescent="0.25">
      <c r="A843" s="24"/>
      <c r="B843" s="149"/>
      <c r="C843" s="150"/>
      <c r="D843" s="150"/>
      <c r="E843" s="151"/>
      <c r="F843" s="24"/>
      <c r="G843" s="16"/>
      <c r="H843" s="16"/>
      <c r="I843" s="16"/>
    </row>
    <row r="844" spans="1:9" ht="13.05" customHeight="1" x14ac:dyDescent="0.25">
      <c r="A844" s="24"/>
      <c r="B844" s="149"/>
      <c r="C844" s="150"/>
      <c r="D844" s="150"/>
      <c r="E844" s="151"/>
      <c r="F844" s="24"/>
      <c r="G844" s="16"/>
      <c r="H844" s="16"/>
      <c r="I844" s="16"/>
    </row>
    <row r="845" spans="1:9" ht="13.05" customHeight="1" x14ac:dyDescent="0.25">
      <c r="A845" s="24"/>
      <c r="B845" s="149"/>
      <c r="C845" s="150"/>
      <c r="D845" s="150"/>
      <c r="E845" s="151"/>
      <c r="F845" s="24"/>
      <c r="G845" s="16"/>
      <c r="H845" s="16"/>
      <c r="I845" s="16"/>
    </row>
    <row r="846" spans="1:9" ht="13.05" customHeight="1" x14ac:dyDescent="0.25">
      <c r="A846" s="24"/>
      <c r="B846" s="149"/>
      <c r="C846" s="150"/>
      <c r="D846" s="150"/>
      <c r="E846" s="151"/>
      <c r="F846" s="24"/>
      <c r="G846" s="16"/>
      <c r="H846" s="16"/>
      <c r="I846" s="16"/>
    </row>
    <row r="847" spans="1:9" ht="13.05" customHeight="1" x14ac:dyDescent="0.25">
      <c r="A847" s="24"/>
      <c r="B847" s="149"/>
      <c r="C847" s="150"/>
      <c r="D847" s="150"/>
      <c r="E847" s="151"/>
      <c r="F847" s="24"/>
      <c r="G847" s="16"/>
      <c r="H847" s="16"/>
      <c r="I847" s="16"/>
    </row>
    <row r="848" spans="1:9" ht="13.05" customHeight="1" x14ac:dyDescent="0.25">
      <c r="A848" s="24"/>
      <c r="B848" s="149"/>
      <c r="C848" s="150"/>
      <c r="D848" s="150"/>
      <c r="E848" s="151"/>
      <c r="F848" s="24"/>
      <c r="G848" s="16"/>
      <c r="H848" s="16"/>
      <c r="I848" s="16"/>
    </row>
    <row r="849" spans="1:10" ht="13.05" customHeight="1" x14ac:dyDescent="0.25">
      <c r="A849" s="24"/>
      <c r="B849" s="149"/>
      <c r="C849" s="150"/>
      <c r="D849" s="150"/>
      <c r="E849" s="151"/>
      <c r="F849" s="24"/>
      <c r="G849" s="16"/>
      <c r="H849" s="16"/>
      <c r="I849" s="16"/>
    </row>
    <row r="850" spans="1:10" ht="13.05" customHeight="1" x14ac:dyDescent="0.25">
      <c r="A850" s="24"/>
      <c r="B850" s="149"/>
      <c r="C850" s="150"/>
      <c r="D850" s="150"/>
      <c r="E850" s="151"/>
      <c r="F850" s="24"/>
      <c r="G850" s="16"/>
      <c r="H850" s="16"/>
      <c r="I850" s="16"/>
    </row>
    <row r="851" spans="1:10" ht="9.9" customHeight="1" x14ac:dyDescent="0.25">
      <c r="A851" s="24"/>
      <c r="B851" s="149"/>
      <c r="C851" s="150"/>
      <c r="D851" s="150"/>
      <c r="E851" s="151"/>
      <c r="F851" s="24"/>
      <c r="G851" s="16"/>
      <c r="H851" s="16"/>
      <c r="I851" s="16"/>
    </row>
    <row r="852" spans="1:10" ht="18" customHeight="1" x14ac:dyDescent="0.25">
      <c r="A852" s="34" t="str">
        <f>"TOTAL FOR " &amp; UPPER("Section") &amp; "  C2.1 CARRIED FORWARD TO SUMMARY"</f>
        <v>TOTAL FOR SECTION  C2.1 CARRIED FORWARD TO SUMMARY</v>
      </c>
      <c r="B852" s="3"/>
      <c r="C852" s="3"/>
      <c r="D852" s="3"/>
      <c r="E852" s="3"/>
      <c r="F852" s="3"/>
      <c r="G852" s="3"/>
      <c r="H852" s="36"/>
      <c r="I852" s="35">
        <f>SUM(I773:I797)+SUM(I809:I851)</f>
        <v>71500000</v>
      </c>
    </row>
    <row r="853" spans="1:10" ht="15.9" customHeight="1" x14ac:dyDescent="0.3">
      <c r="A853" s="152" t="s">
        <v>5603</v>
      </c>
      <c r="B853" s="152"/>
      <c r="C853" s="152"/>
      <c r="D853" s="152"/>
      <c r="E853" s="152"/>
      <c r="F853" s="152"/>
      <c r="G853" s="152"/>
      <c r="H853" s="152"/>
      <c r="I853" s="152"/>
    </row>
    <row r="854" spans="1:10" ht="13.05" customHeight="1" x14ac:dyDescent="0.25">
      <c r="A854" s="2" t="str">
        <f>IF(D854="","","CONTRACT: ")</f>
        <v xml:space="preserve">CONTRACT: </v>
      </c>
      <c r="B854" s="2"/>
      <c r="C854" s="31"/>
      <c r="D854" s="2" t="s">
        <v>5905</v>
      </c>
      <c r="E854" s="2"/>
      <c r="F854" s="15"/>
      <c r="G854" s="15"/>
      <c r="H854" s="15"/>
      <c r="I854" s="30"/>
    </row>
    <row r="855" spans="1:10" ht="51" customHeight="1" x14ac:dyDescent="0.25">
      <c r="A855" s="14" t="str">
        <f>IF(D855="","","CONTRACT TITLE: ")</f>
        <v xml:space="preserve">CONTRACT TITLE: </v>
      </c>
      <c r="B855" s="14"/>
      <c r="C855" s="14"/>
      <c r="D855" s="131" t="s">
        <v>1101</v>
      </c>
      <c r="E855" s="131"/>
      <c r="F855" s="131"/>
      <c r="G855" s="131"/>
      <c r="H855" s="131"/>
      <c r="I855" s="131"/>
    </row>
    <row r="856" spans="1:10" ht="13.05" customHeight="1" x14ac:dyDescent="0.25">
      <c r="A856" s="2" t="str">
        <f>IF((C856&amp;E856)="","",UPPER("SCHEDULE:"))</f>
        <v>SCHEDULE:</v>
      </c>
      <c r="B856" s="2"/>
      <c r="C856" s="23" t="s">
        <v>729</v>
      </c>
      <c r="D856" s="33"/>
      <c r="E856" s="136" t="s">
        <v>3719</v>
      </c>
      <c r="F856" s="136"/>
      <c r="G856" s="136"/>
      <c r="H856" s="136"/>
      <c r="I856" s="136"/>
    </row>
    <row r="857" spans="1:10" ht="13.05" customHeight="1" x14ac:dyDescent="0.25">
      <c r="A857" s="2" t="str">
        <f>IF((C857&amp;E857)="","","SERIES:")</f>
        <v>SERIES:</v>
      </c>
      <c r="B857" s="2"/>
      <c r="C857" s="23" t="s">
        <v>5596</v>
      </c>
      <c r="D857" s="23"/>
      <c r="E857" s="136" t="s">
        <v>4119</v>
      </c>
      <c r="F857" s="136"/>
      <c r="G857" s="136"/>
      <c r="H857" s="136"/>
      <c r="I857" s="136"/>
    </row>
    <row r="858" spans="1:10" ht="13.05" customHeight="1" x14ac:dyDescent="0.25">
      <c r="A858" s="2" t="str">
        <f>IF((C858&amp;E858)="","","SECTION:")</f>
        <v>SECTION:</v>
      </c>
      <c r="B858" s="2"/>
      <c r="C858" s="23" t="s">
        <v>5605</v>
      </c>
      <c r="D858" s="23"/>
      <c r="E858" s="137" t="s">
        <v>5149</v>
      </c>
      <c r="F858" s="137"/>
      <c r="G858" s="137"/>
      <c r="H858" s="137"/>
      <c r="I858" s="137"/>
    </row>
    <row r="859" spans="1:10" ht="28.5" customHeight="1" x14ac:dyDescent="0.25">
      <c r="A859" s="1" t="s">
        <v>2</v>
      </c>
      <c r="B859" s="138" t="s">
        <v>385</v>
      </c>
      <c r="C859" s="138"/>
      <c r="D859" s="138"/>
      <c r="E859" s="138"/>
      <c r="F859" s="1" t="s">
        <v>1</v>
      </c>
      <c r="G859" s="1" t="s">
        <v>2989</v>
      </c>
      <c r="H859" s="1" t="s">
        <v>1469</v>
      </c>
      <c r="I859" s="1" t="s">
        <v>3358</v>
      </c>
      <c r="J859" s="32" t="s">
        <v>2243</v>
      </c>
    </row>
    <row r="860" spans="1:10" ht="4.5" customHeight="1" x14ac:dyDescent="0.25">
      <c r="A860" s="5"/>
      <c r="B860" s="139"/>
      <c r="C860" s="140"/>
      <c r="D860" s="140"/>
      <c r="E860" s="141"/>
      <c r="F860" s="5"/>
      <c r="G860" s="5"/>
      <c r="H860" s="5"/>
      <c r="I860" s="5"/>
    </row>
    <row r="861" spans="1:10" ht="22.05" customHeight="1" x14ac:dyDescent="0.25">
      <c r="A861" s="19" t="s">
        <v>453</v>
      </c>
      <c r="B861" s="142" t="s">
        <v>2295</v>
      </c>
      <c r="C861" s="143"/>
      <c r="D861" s="143"/>
      <c r="E861" s="143"/>
      <c r="F861" s="21" t="s">
        <v>0</v>
      </c>
      <c r="G861" s="20"/>
      <c r="H861" s="4"/>
      <c r="I861" s="4"/>
      <c r="J861" s="18" t="s">
        <v>3055</v>
      </c>
    </row>
    <row r="862" spans="1:10" ht="33.15" customHeight="1" x14ac:dyDescent="0.25">
      <c r="A862" s="28" t="s">
        <v>0</v>
      </c>
      <c r="B862" s="29" t="s">
        <v>5209</v>
      </c>
      <c r="C862" s="147" t="s">
        <v>5210</v>
      </c>
      <c r="D862" s="147"/>
      <c r="E862" s="147"/>
      <c r="F862" s="26" t="s">
        <v>0</v>
      </c>
      <c r="G862" s="27"/>
      <c r="H862" s="11"/>
      <c r="I862" s="11"/>
      <c r="J862" s="25" t="s">
        <v>1938</v>
      </c>
    </row>
    <row r="863" spans="1:10" ht="22.05" customHeight="1" x14ac:dyDescent="0.25">
      <c r="A863" s="9" t="s">
        <v>0</v>
      </c>
      <c r="B863" s="12" t="s">
        <v>0</v>
      </c>
      <c r="C863" s="17" t="s">
        <v>4044</v>
      </c>
      <c r="D863" s="144" t="s">
        <v>1538</v>
      </c>
      <c r="E863" s="144"/>
      <c r="F863" s="7" t="s">
        <v>413</v>
      </c>
      <c r="G863" s="6">
        <v>4800</v>
      </c>
      <c r="H863" s="13">
        <v>0</v>
      </c>
      <c r="I863" s="10">
        <f t="shared" ref="I863:I864" si="55">ROUND(G863 * H863,2)</f>
        <v>0</v>
      </c>
      <c r="J863" s="8" t="s">
        <v>4128</v>
      </c>
    </row>
    <row r="864" spans="1:10" ht="22.05" customHeight="1" x14ac:dyDescent="0.25">
      <c r="A864" s="9" t="s">
        <v>0</v>
      </c>
      <c r="B864" s="12" t="s">
        <v>0</v>
      </c>
      <c r="C864" s="17" t="s">
        <v>2601</v>
      </c>
      <c r="D864" s="144" t="s">
        <v>75</v>
      </c>
      <c r="E864" s="144"/>
      <c r="F864" s="7" t="s">
        <v>413</v>
      </c>
      <c r="G864" s="6">
        <v>540</v>
      </c>
      <c r="H864" s="13">
        <v>0</v>
      </c>
      <c r="I864" s="10">
        <f t="shared" si="55"/>
        <v>0</v>
      </c>
      <c r="J864" s="8" t="s">
        <v>3773</v>
      </c>
    </row>
    <row r="865" spans="1:10" ht="22.05" customHeight="1" x14ac:dyDescent="0.25">
      <c r="A865" s="19" t="s">
        <v>1939</v>
      </c>
      <c r="B865" s="142" t="s">
        <v>3423</v>
      </c>
      <c r="C865" s="143"/>
      <c r="D865" s="143"/>
      <c r="E865" s="143"/>
      <c r="F865" s="21" t="s">
        <v>0</v>
      </c>
      <c r="G865" s="20"/>
      <c r="H865" s="4"/>
      <c r="I865" s="4"/>
      <c r="J865" s="18" t="s">
        <v>4510</v>
      </c>
    </row>
    <row r="866" spans="1:10" ht="33.15" customHeight="1" x14ac:dyDescent="0.25">
      <c r="A866" s="28" t="s">
        <v>0</v>
      </c>
      <c r="B866" s="29" t="s">
        <v>2296</v>
      </c>
      <c r="C866" s="147" t="s">
        <v>5210</v>
      </c>
      <c r="D866" s="147"/>
      <c r="E866" s="147"/>
      <c r="F866" s="26" t="s">
        <v>0</v>
      </c>
      <c r="G866" s="27"/>
      <c r="H866" s="11"/>
      <c r="I866" s="11"/>
      <c r="J866" s="25" t="s">
        <v>2297</v>
      </c>
    </row>
    <row r="867" spans="1:10" ht="22.05" customHeight="1" x14ac:dyDescent="0.25">
      <c r="A867" s="9" t="s">
        <v>0</v>
      </c>
      <c r="B867" s="12" t="s">
        <v>0</v>
      </c>
      <c r="C867" s="17" t="s">
        <v>2601</v>
      </c>
      <c r="D867" s="144" t="s">
        <v>75</v>
      </c>
      <c r="E867" s="144"/>
      <c r="F867" s="7" t="s">
        <v>413</v>
      </c>
      <c r="G867" s="6">
        <v>540</v>
      </c>
      <c r="H867" s="13">
        <v>0</v>
      </c>
      <c r="I867" s="10">
        <f>ROUND(G867 * H867,2)</f>
        <v>0</v>
      </c>
      <c r="J867" s="8" t="s">
        <v>4129</v>
      </c>
    </row>
    <row r="868" spans="1:10" ht="33.15" customHeight="1" x14ac:dyDescent="0.25">
      <c r="A868" s="19" t="s">
        <v>5211</v>
      </c>
      <c r="B868" s="142" t="s">
        <v>1940</v>
      </c>
      <c r="C868" s="143"/>
      <c r="D868" s="143"/>
      <c r="E868" s="143"/>
      <c r="F868" s="21" t="s">
        <v>0</v>
      </c>
      <c r="G868" s="20"/>
      <c r="H868" s="4"/>
      <c r="I868" s="4"/>
      <c r="J868" s="18" t="s">
        <v>2680</v>
      </c>
    </row>
    <row r="869" spans="1:10" ht="22.05" customHeight="1" x14ac:dyDescent="0.25">
      <c r="A869" s="28" t="s">
        <v>0</v>
      </c>
      <c r="B869" s="29" t="s">
        <v>2682</v>
      </c>
      <c r="C869" s="147" t="s">
        <v>3057</v>
      </c>
      <c r="D869" s="147"/>
      <c r="E869" s="147"/>
      <c r="F869" s="26" t="s">
        <v>0</v>
      </c>
      <c r="G869" s="27"/>
      <c r="H869" s="11"/>
      <c r="I869" s="11"/>
      <c r="J869" s="25" t="s">
        <v>2298</v>
      </c>
    </row>
    <row r="870" spans="1:10" ht="22.05" customHeight="1" x14ac:dyDescent="0.25">
      <c r="A870" s="9" t="s">
        <v>0</v>
      </c>
      <c r="B870" s="12" t="s">
        <v>0</v>
      </c>
      <c r="C870" s="17" t="s">
        <v>4044</v>
      </c>
      <c r="D870" s="144" t="s">
        <v>2681</v>
      </c>
      <c r="E870" s="144"/>
      <c r="F870" s="7" t="s">
        <v>41</v>
      </c>
      <c r="G870" s="6">
        <v>500</v>
      </c>
      <c r="H870" s="13">
        <v>0</v>
      </c>
      <c r="I870" s="10">
        <f t="shared" ref="I870:I871" si="56">ROUND(G870 * H870,2)</f>
        <v>0</v>
      </c>
      <c r="J870" s="8" t="s">
        <v>1173</v>
      </c>
    </row>
    <row r="871" spans="1:10" ht="22.05" customHeight="1" x14ac:dyDescent="0.25">
      <c r="A871" s="9" t="s">
        <v>0</v>
      </c>
      <c r="B871" s="12" t="s">
        <v>0</v>
      </c>
      <c r="C871" s="17" t="s">
        <v>2601</v>
      </c>
      <c r="D871" s="144" t="s">
        <v>3058</v>
      </c>
      <c r="E871" s="144"/>
      <c r="F871" s="7" t="s">
        <v>41</v>
      </c>
      <c r="G871" s="6">
        <v>500</v>
      </c>
      <c r="H871" s="13">
        <v>0</v>
      </c>
      <c r="I871" s="10">
        <f t="shared" si="56"/>
        <v>0</v>
      </c>
      <c r="J871" s="8" t="s">
        <v>2299</v>
      </c>
    </row>
    <row r="872" spans="1:10" ht="33.15" customHeight="1" x14ac:dyDescent="0.25">
      <c r="A872" s="19" t="s">
        <v>2300</v>
      </c>
      <c r="B872" s="142" t="s">
        <v>5212</v>
      </c>
      <c r="C872" s="143"/>
      <c r="D872" s="143"/>
      <c r="E872" s="143"/>
      <c r="F872" s="21" t="s">
        <v>0</v>
      </c>
      <c r="G872" s="20"/>
      <c r="H872" s="4"/>
      <c r="I872" s="4"/>
      <c r="J872" s="18" t="s">
        <v>76</v>
      </c>
    </row>
    <row r="873" spans="1:10" ht="33.15" customHeight="1" x14ac:dyDescent="0.25">
      <c r="A873" s="9" t="s">
        <v>0</v>
      </c>
      <c r="B873" s="12" t="s">
        <v>2301</v>
      </c>
      <c r="C873" s="144" t="s">
        <v>4130</v>
      </c>
      <c r="D873" s="144"/>
      <c r="E873" s="144"/>
      <c r="F873" s="7" t="s">
        <v>4039</v>
      </c>
      <c r="G873" s="6">
        <v>200</v>
      </c>
      <c r="H873" s="13">
        <v>0</v>
      </c>
      <c r="I873" s="10">
        <f t="shared" ref="I873:I875" si="57">ROUND(G873 * H873,2)</f>
        <v>0</v>
      </c>
      <c r="J873" s="8" t="s">
        <v>4886</v>
      </c>
    </row>
    <row r="874" spans="1:10" ht="33.15" customHeight="1" x14ac:dyDescent="0.25">
      <c r="A874" s="9" t="s">
        <v>0</v>
      </c>
      <c r="B874" s="12" t="s">
        <v>5607</v>
      </c>
      <c r="C874" s="144" t="s">
        <v>77</v>
      </c>
      <c r="D874" s="144"/>
      <c r="E874" s="144"/>
      <c r="F874" s="7" t="s">
        <v>413</v>
      </c>
      <c r="G874" s="6">
        <v>5860</v>
      </c>
      <c r="H874" s="13">
        <v>0</v>
      </c>
      <c r="I874" s="10">
        <f t="shared" si="57"/>
        <v>0</v>
      </c>
      <c r="J874" s="8" t="s">
        <v>5606</v>
      </c>
    </row>
    <row r="875" spans="1:10" ht="22.05" customHeight="1" x14ac:dyDescent="0.25">
      <c r="A875" s="9" t="s">
        <v>0</v>
      </c>
      <c r="B875" s="12" t="s">
        <v>1175</v>
      </c>
      <c r="C875" s="144" t="s">
        <v>5213</v>
      </c>
      <c r="D875" s="144"/>
      <c r="E875" s="144"/>
      <c r="F875" s="7" t="s">
        <v>4039</v>
      </c>
      <c r="G875" s="6">
        <v>200</v>
      </c>
      <c r="H875" s="13">
        <v>0</v>
      </c>
      <c r="I875" s="10">
        <f t="shared" si="57"/>
        <v>0</v>
      </c>
      <c r="J875" s="8" t="s">
        <v>454</v>
      </c>
    </row>
    <row r="876" spans="1:10" ht="13.05" customHeight="1" x14ac:dyDescent="0.25">
      <c r="A876" s="24"/>
      <c r="B876" s="149"/>
      <c r="C876" s="150"/>
      <c r="D876" s="150"/>
      <c r="E876" s="151"/>
      <c r="F876" s="24"/>
      <c r="G876" s="16"/>
      <c r="H876" s="16"/>
      <c r="I876" s="16"/>
    </row>
    <row r="877" spans="1:10" ht="13.05" customHeight="1" x14ac:dyDescent="0.25">
      <c r="A877" s="24"/>
      <c r="B877" s="149"/>
      <c r="C877" s="150"/>
      <c r="D877" s="150"/>
      <c r="E877" s="151"/>
      <c r="F877" s="24"/>
      <c r="G877" s="16"/>
      <c r="H877" s="16"/>
      <c r="I877" s="16"/>
    </row>
    <row r="878" spans="1:10" ht="13.05" customHeight="1" x14ac:dyDescent="0.25">
      <c r="A878" s="24"/>
      <c r="B878" s="149"/>
      <c r="C878" s="150"/>
      <c r="D878" s="150"/>
      <c r="E878" s="151"/>
      <c r="F878" s="24"/>
      <c r="G878" s="16"/>
      <c r="H878" s="16"/>
      <c r="I878" s="16"/>
    </row>
    <row r="879" spans="1:10" ht="13.05" customHeight="1" x14ac:dyDescent="0.25">
      <c r="A879" s="24"/>
      <c r="B879" s="149"/>
      <c r="C879" s="150"/>
      <c r="D879" s="150"/>
      <c r="E879" s="151"/>
      <c r="F879" s="24"/>
      <c r="G879" s="16"/>
      <c r="H879" s="16"/>
      <c r="I879" s="16"/>
    </row>
    <row r="880" spans="1:10" ht="13.05" customHeight="1" x14ac:dyDescent="0.25">
      <c r="A880" s="24"/>
      <c r="B880" s="149"/>
      <c r="C880" s="150"/>
      <c r="D880" s="150"/>
      <c r="E880" s="151"/>
      <c r="F880" s="24"/>
      <c r="G880" s="16"/>
      <c r="H880" s="16"/>
      <c r="I880" s="16"/>
    </row>
    <row r="881" spans="1:9" ht="13.05" customHeight="1" x14ac:dyDescent="0.25">
      <c r="A881" s="24"/>
      <c r="B881" s="149"/>
      <c r="C881" s="150"/>
      <c r="D881" s="150"/>
      <c r="E881" s="151"/>
      <c r="F881" s="24"/>
      <c r="G881" s="16"/>
      <c r="H881" s="16"/>
      <c r="I881" s="16"/>
    </row>
    <row r="882" spans="1:9" ht="13.05" customHeight="1" x14ac:dyDescent="0.25">
      <c r="A882" s="24"/>
      <c r="B882" s="149"/>
      <c r="C882" s="150"/>
      <c r="D882" s="150"/>
      <c r="E882" s="151"/>
      <c r="F882" s="24"/>
      <c r="G882" s="16"/>
      <c r="H882" s="16"/>
      <c r="I882" s="16"/>
    </row>
    <row r="883" spans="1:9" ht="13.05" customHeight="1" x14ac:dyDescent="0.25">
      <c r="A883" s="24"/>
      <c r="B883" s="149"/>
      <c r="C883" s="150"/>
      <c r="D883" s="150"/>
      <c r="E883" s="151"/>
      <c r="F883" s="24"/>
      <c r="G883" s="16"/>
      <c r="H883" s="16"/>
      <c r="I883" s="16"/>
    </row>
    <row r="884" spans="1:9" ht="13.05" customHeight="1" x14ac:dyDescent="0.25">
      <c r="A884" s="24"/>
      <c r="B884" s="149"/>
      <c r="C884" s="150"/>
      <c r="D884" s="150"/>
      <c r="E884" s="151"/>
      <c r="F884" s="24"/>
      <c r="G884" s="16"/>
      <c r="H884" s="16"/>
      <c r="I884" s="16"/>
    </row>
    <row r="885" spans="1:9" ht="13.05" customHeight="1" x14ac:dyDescent="0.25">
      <c r="A885" s="24"/>
      <c r="B885" s="149"/>
      <c r="C885" s="150"/>
      <c r="D885" s="150"/>
      <c r="E885" s="151"/>
      <c r="F885" s="24"/>
      <c r="G885" s="16"/>
      <c r="H885" s="16"/>
      <c r="I885" s="16"/>
    </row>
    <row r="886" spans="1:9" ht="13.05" customHeight="1" x14ac:dyDescent="0.25">
      <c r="A886" s="24"/>
      <c r="B886" s="149"/>
      <c r="C886" s="150"/>
      <c r="D886" s="150"/>
      <c r="E886" s="151"/>
      <c r="F886" s="24"/>
      <c r="G886" s="16"/>
      <c r="H886" s="16"/>
      <c r="I886" s="16"/>
    </row>
    <row r="887" spans="1:9" ht="13.05" customHeight="1" x14ac:dyDescent="0.25">
      <c r="A887" s="24"/>
      <c r="B887" s="149"/>
      <c r="C887" s="150"/>
      <c r="D887" s="150"/>
      <c r="E887" s="151"/>
      <c r="F887" s="24"/>
      <c r="G887" s="16"/>
      <c r="H887" s="16"/>
      <c r="I887" s="16"/>
    </row>
    <row r="888" spans="1:9" ht="13.05" customHeight="1" x14ac:dyDescent="0.25">
      <c r="A888" s="24"/>
      <c r="B888" s="149"/>
      <c r="C888" s="150"/>
      <c r="D888" s="150"/>
      <c r="E888" s="151"/>
      <c r="F888" s="24"/>
      <c r="G888" s="16"/>
      <c r="H888" s="16"/>
      <c r="I888" s="16"/>
    </row>
    <row r="889" spans="1:9" ht="13.05" customHeight="1" x14ac:dyDescent="0.25">
      <c r="A889" s="24"/>
      <c r="B889" s="149"/>
      <c r="C889" s="150"/>
      <c r="D889" s="150"/>
      <c r="E889" s="151"/>
      <c r="F889" s="24"/>
      <c r="G889" s="16"/>
      <c r="H889" s="16"/>
      <c r="I889" s="16"/>
    </row>
    <row r="890" spans="1:9" ht="13.05" customHeight="1" x14ac:dyDescent="0.25">
      <c r="A890" s="24"/>
      <c r="B890" s="149"/>
      <c r="C890" s="150"/>
      <c r="D890" s="150"/>
      <c r="E890" s="151"/>
      <c r="F890" s="24"/>
      <c r="G890" s="16"/>
      <c r="H890" s="16"/>
      <c r="I890" s="16"/>
    </row>
    <row r="891" spans="1:9" ht="13.05" customHeight="1" x14ac:dyDescent="0.25">
      <c r="A891" s="24"/>
      <c r="B891" s="149"/>
      <c r="C891" s="150"/>
      <c r="D891" s="150"/>
      <c r="E891" s="151"/>
      <c r="F891" s="24"/>
      <c r="G891" s="16"/>
      <c r="H891" s="16"/>
      <c r="I891" s="16"/>
    </row>
    <row r="892" spans="1:9" ht="13.05" customHeight="1" x14ac:dyDescent="0.25">
      <c r="A892" s="24"/>
      <c r="B892" s="149"/>
      <c r="C892" s="150"/>
      <c r="D892" s="150"/>
      <c r="E892" s="151"/>
      <c r="F892" s="24"/>
      <c r="G892" s="16"/>
      <c r="H892" s="16"/>
      <c r="I892" s="16"/>
    </row>
    <row r="893" spans="1:9" ht="7.35" customHeight="1" x14ac:dyDescent="0.25">
      <c r="A893" s="24"/>
      <c r="B893" s="149"/>
      <c r="C893" s="150"/>
      <c r="D893" s="150"/>
      <c r="E893" s="151"/>
      <c r="F893" s="24"/>
      <c r="G893" s="16"/>
      <c r="H893" s="16"/>
      <c r="I893" s="16"/>
    </row>
    <row r="894" spans="1:9" ht="18" customHeight="1" x14ac:dyDescent="0.25">
      <c r="A894" s="34" t="str">
        <f>"TOTAL FOR " &amp; UPPER("Section") &amp; "  C2.2 CARRIED FORWARD TO SUMMARY"</f>
        <v>TOTAL FOR SECTION  C2.2 CARRIED FORWARD TO SUMMARY</v>
      </c>
      <c r="B894" s="3"/>
      <c r="C894" s="3"/>
      <c r="D894" s="3"/>
      <c r="E894" s="3"/>
      <c r="F894" s="3"/>
      <c r="G894" s="3"/>
      <c r="H894" s="36"/>
      <c r="I894" s="35">
        <f>SUM(I861:I893)</f>
        <v>0</v>
      </c>
    </row>
    <row r="895" spans="1:9" ht="15.9" customHeight="1" x14ac:dyDescent="0.3">
      <c r="A895" s="152" t="s">
        <v>1174</v>
      </c>
      <c r="B895" s="152"/>
      <c r="C895" s="152"/>
      <c r="D895" s="152"/>
      <c r="E895" s="152"/>
      <c r="F895" s="152"/>
      <c r="G895" s="152"/>
      <c r="H895" s="152"/>
      <c r="I895" s="152"/>
    </row>
    <row r="896" spans="1:9" ht="13.05" customHeight="1" x14ac:dyDescent="0.25">
      <c r="A896" s="2" t="str">
        <f>IF(D896="","","CONTRACT: ")</f>
        <v xml:space="preserve">CONTRACT: </v>
      </c>
      <c r="B896" s="2"/>
      <c r="C896" s="31"/>
      <c r="D896" s="2" t="s">
        <v>5905</v>
      </c>
      <c r="E896" s="2"/>
      <c r="F896" s="15"/>
      <c r="G896" s="15"/>
      <c r="H896" s="15"/>
      <c r="I896" s="30"/>
    </row>
    <row r="897" spans="1:10" ht="51" customHeight="1" x14ac:dyDescent="0.25">
      <c r="A897" s="14" t="str">
        <f>IF(D897="","","CONTRACT TITLE: ")</f>
        <v xml:space="preserve">CONTRACT TITLE: </v>
      </c>
      <c r="B897" s="14"/>
      <c r="C897" s="14"/>
      <c r="D897" s="131" t="s">
        <v>1101</v>
      </c>
      <c r="E897" s="131"/>
      <c r="F897" s="131"/>
      <c r="G897" s="131"/>
      <c r="H897" s="131"/>
      <c r="I897" s="131"/>
    </row>
    <row r="898" spans="1:10" ht="13.05" customHeight="1" x14ac:dyDescent="0.25">
      <c r="A898" s="2" t="str">
        <f>IF((C898&amp;E898)="","",UPPER("SCHEDULE:"))</f>
        <v>SCHEDULE:</v>
      </c>
      <c r="B898" s="2"/>
      <c r="C898" s="23" t="s">
        <v>729</v>
      </c>
      <c r="D898" s="33"/>
      <c r="E898" s="136" t="s">
        <v>3719</v>
      </c>
      <c r="F898" s="136"/>
      <c r="G898" s="136"/>
      <c r="H898" s="136"/>
      <c r="I898" s="136"/>
    </row>
    <row r="899" spans="1:10" ht="13.05" customHeight="1" x14ac:dyDescent="0.25">
      <c r="A899" s="2" t="str">
        <f>IF((C899&amp;E899)="","","SERIES:")</f>
        <v>SERIES:</v>
      </c>
      <c r="B899" s="2"/>
      <c r="C899" s="23" t="s">
        <v>1170</v>
      </c>
      <c r="D899" s="23"/>
      <c r="E899" s="136" t="s">
        <v>5608</v>
      </c>
      <c r="F899" s="136"/>
      <c r="G899" s="136"/>
      <c r="H899" s="136"/>
      <c r="I899" s="136"/>
    </row>
    <row r="900" spans="1:10" ht="13.05" customHeight="1" x14ac:dyDescent="0.25">
      <c r="A900" s="2" t="str">
        <f>IF((C900&amp;E900)="","","SECTION:")</f>
        <v>SECTION:</v>
      </c>
      <c r="B900" s="2"/>
      <c r="C900" s="23" t="s">
        <v>1176</v>
      </c>
      <c r="D900" s="23"/>
      <c r="E900" s="137" t="s">
        <v>3774</v>
      </c>
      <c r="F900" s="137"/>
      <c r="G900" s="137"/>
      <c r="H900" s="137"/>
      <c r="I900" s="137"/>
    </row>
    <row r="901" spans="1:10" ht="28.5" customHeight="1" x14ac:dyDescent="0.25">
      <c r="A901" s="1" t="s">
        <v>2</v>
      </c>
      <c r="B901" s="138" t="s">
        <v>385</v>
      </c>
      <c r="C901" s="138"/>
      <c r="D901" s="138"/>
      <c r="E901" s="138"/>
      <c r="F901" s="1" t="s">
        <v>1</v>
      </c>
      <c r="G901" s="1" t="s">
        <v>2989</v>
      </c>
      <c r="H901" s="1" t="s">
        <v>1469</v>
      </c>
      <c r="I901" s="1" t="s">
        <v>3358</v>
      </c>
      <c r="J901" s="32" t="s">
        <v>2243</v>
      </c>
    </row>
    <row r="902" spans="1:10" ht="4.5" customHeight="1" x14ac:dyDescent="0.25">
      <c r="A902" s="5"/>
      <c r="B902" s="139"/>
      <c r="C902" s="140"/>
      <c r="D902" s="140"/>
      <c r="E902" s="141"/>
      <c r="F902" s="5"/>
      <c r="G902" s="5"/>
      <c r="H902" s="5"/>
      <c r="I902" s="5"/>
    </row>
    <row r="903" spans="1:10" ht="22.05" customHeight="1" x14ac:dyDescent="0.25">
      <c r="A903" s="19" t="s">
        <v>3059</v>
      </c>
      <c r="B903" s="142" t="s">
        <v>4887</v>
      </c>
      <c r="C903" s="143"/>
      <c r="D903" s="143"/>
      <c r="E903" s="143"/>
      <c r="F903" s="21" t="s">
        <v>0</v>
      </c>
      <c r="G903" s="20"/>
      <c r="H903" s="4"/>
      <c r="I903" s="4"/>
      <c r="J903" s="18" t="s">
        <v>4131</v>
      </c>
    </row>
    <row r="904" spans="1:10" ht="44.7" customHeight="1" x14ac:dyDescent="0.25">
      <c r="A904" s="28" t="s">
        <v>0</v>
      </c>
      <c r="B904" s="29" t="s">
        <v>3425</v>
      </c>
      <c r="C904" s="147" t="s">
        <v>1178</v>
      </c>
      <c r="D904" s="147"/>
      <c r="E904" s="147"/>
      <c r="F904" s="26" t="s">
        <v>0</v>
      </c>
      <c r="G904" s="27"/>
      <c r="H904" s="11"/>
      <c r="I904" s="11"/>
      <c r="J904" s="25" t="s">
        <v>2302</v>
      </c>
    </row>
    <row r="905" spans="1:10" ht="22.05" customHeight="1" x14ac:dyDescent="0.25">
      <c r="A905" s="9" t="s">
        <v>0</v>
      </c>
      <c r="B905" s="12" t="s">
        <v>0</v>
      </c>
      <c r="C905" s="17" t="s">
        <v>4044</v>
      </c>
      <c r="D905" s="144" t="s">
        <v>3424</v>
      </c>
      <c r="E905" s="144"/>
      <c r="F905" s="7" t="s">
        <v>41</v>
      </c>
      <c r="G905" s="6">
        <v>11510</v>
      </c>
      <c r="H905" s="13">
        <v>0</v>
      </c>
      <c r="I905" s="10">
        <f t="shared" ref="I905:I908" si="58">ROUND(G905 * H905,2)</f>
        <v>0</v>
      </c>
      <c r="J905" s="8" t="s">
        <v>3056</v>
      </c>
    </row>
    <row r="906" spans="1:10" ht="22.05" customHeight="1" x14ac:dyDescent="0.25">
      <c r="A906" s="9" t="s">
        <v>0</v>
      </c>
      <c r="B906" s="12" t="s">
        <v>0</v>
      </c>
      <c r="C906" s="17" t="s">
        <v>2601</v>
      </c>
      <c r="D906" s="144" t="s">
        <v>3426</v>
      </c>
      <c r="E906" s="144"/>
      <c r="F906" s="7" t="s">
        <v>41</v>
      </c>
      <c r="G906" s="6">
        <v>2880</v>
      </c>
      <c r="H906" s="13">
        <v>0</v>
      </c>
      <c r="I906" s="10">
        <f t="shared" si="58"/>
        <v>0</v>
      </c>
      <c r="J906" s="8" t="s">
        <v>5214</v>
      </c>
    </row>
    <row r="907" spans="1:10" ht="33.15" customHeight="1" x14ac:dyDescent="0.25">
      <c r="A907" s="9" t="s">
        <v>0</v>
      </c>
      <c r="B907" s="12" t="s">
        <v>4888</v>
      </c>
      <c r="C907" s="144" t="s">
        <v>5215</v>
      </c>
      <c r="D907" s="144"/>
      <c r="E907" s="144"/>
      <c r="F907" s="7" t="s">
        <v>41</v>
      </c>
      <c r="G907" s="6">
        <v>5760</v>
      </c>
      <c r="H907" s="13">
        <v>0</v>
      </c>
      <c r="I907" s="10">
        <f t="shared" si="58"/>
        <v>0</v>
      </c>
      <c r="J907" s="8" t="s">
        <v>2303</v>
      </c>
    </row>
    <row r="908" spans="1:10" ht="33.15" customHeight="1" x14ac:dyDescent="0.25">
      <c r="A908" s="9" t="s">
        <v>0</v>
      </c>
      <c r="B908" s="12" t="s">
        <v>455</v>
      </c>
      <c r="C908" s="144" t="s">
        <v>5216</v>
      </c>
      <c r="D908" s="144"/>
      <c r="E908" s="144"/>
      <c r="F908" s="7" t="s">
        <v>41</v>
      </c>
      <c r="G908" s="6">
        <v>2000</v>
      </c>
      <c r="H908" s="13">
        <v>0</v>
      </c>
      <c r="I908" s="10">
        <f t="shared" si="58"/>
        <v>0</v>
      </c>
      <c r="J908" s="8" t="s">
        <v>456</v>
      </c>
    </row>
    <row r="909" spans="1:10" ht="33.15" customHeight="1" x14ac:dyDescent="0.25">
      <c r="A909" s="19" t="s">
        <v>1539</v>
      </c>
      <c r="B909" s="142" t="s">
        <v>5217</v>
      </c>
      <c r="C909" s="143"/>
      <c r="D909" s="143"/>
      <c r="E909" s="143"/>
      <c r="F909" s="21" t="s">
        <v>0</v>
      </c>
      <c r="G909" s="20"/>
      <c r="H909" s="4"/>
      <c r="I909" s="4"/>
      <c r="J909" s="18" t="s">
        <v>2304</v>
      </c>
    </row>
    <row r="910" spans="1:10" ht="33.15" customHeight="1" x14ac:dyDescent="0.25">
      <c r="A910" s="28" t="s">
        <v>0</v>
      </c>
      <c r="B910" s="29" t="s">
        <v>457</v>
      </c>
      <c r="C910" s="147" t="s">
        <v>1540</v>
      </c>
      <c r="D910" s="147"/>
      <c r="E910" s="147"/>
      <c r="F910" s="26" t="s">
        <v>0</v>
      </c>
      <c r="G910" s="27"/>
      <c r="H910" s="11"/>
      <c r="I910" s="11"/>
      <c r="J910" s="25" t="s">
        <v>3771</v>
      </c>
    </row>
    <row r="911" spans="1:10" ht="22.05" customHeight="1" x14ac:dyDescent="0.25">
      <c r="A911" s="9" t="s">
        <v>0</v>
      </c>
      <c r="B911" s="12" t="s">
        <v>0</v>
      </c>
      <c r="C911" s="17" t="s">
        <v>4044</v>
      </c>
      <c r="D911" s="144" t="s">
        <v>3424</v>
      </c>
      <c r="E911" s="144"/>
      <c r="F911" s="7" t="s">
        <v>41</v>
      </c>
      <c r="G911" s="6">
        <v>10500</v>
      </c>
      <c r="H911" s="13">
        <v>0</v>
      </c>
      <c r="I911" s="10">
        <f t="shared" ref="I911:I912" si="59">ROUND(G911 * H911,2)</f>
        <v>0</v>
      </c>
      <c r="J911" s="8" t="s">
        <v>3427</v>
      </c>
    </row>
    <row r="912" spans="1:10" ht="33.15" customHeight="1" x14ac:dyDescent="0.25">
      <c r="A912" s="9" t="s">
        <v>0</v>
      </c>
      <c r="B912" s="12" t="s">
        <v>5218</v>
      </c>
      <c r="C912" s="144" t="s">
        <v>4889</v>
      </c>
      <c r="D912" s="144"/>
      <c r="E912" s="144"/>
      <c r="F912" s="7" t="s">
        <v>41</v>
      </c>
      <c r="G912" s="6">
        <v>5250</v>
      </c>
      <c r="H912" s="13">
        <v>0</v>
      </c>
      <c r="I912" s="10">
        <f t="shared" si="59"/>
        <v>0</v>
      </c>
      <c r="J912" s="8" t="s">
        <v>3775</v>
      </c>
    </row>
    <row r="913" spans="1:10" ht="22.05" customHeight="1" x14ac:dyDescent="0.25">
      <c r="A913" s="19" t="s">
        <v>3061</v>
      </c>
      <c r="B913" s="142" t="s">
        <v>1941</v>
      </c>
      <c r="C913" s="143"/>
      <c r="D913" s="143"/>
      <c r="E913" s="143"/>
      <c r="F913" s="21" t="s">
        <v>0</v>
      </c>
      <c r="G913" s="20"/>
      <c r="H913" s="4"/>
      <c r="I913" s="4"/>
      <c r="J913" s="18" t="s">
        <v>1179</v>
      </c>
    </row>
    <row r="914" spans="1:10" ht="33.15" customHeight="1" x14ac:dyDescent="0.25">
      <c r="A914" s="9" t="s">
        <v>0</v>
      </c>
      <c r="B914" s="12" t="s">
        <v>3428</v>
      </c>
      <c r="C914" s="144" t="s">
        <v>3777</v>
      </c>
      <c r="D914" s="144"/>
      <c r="E914" s="144"/>
      <c r="F914" s="7" t="s">
        <v>41</v>
      </c>
      <c r="G914" s="6">
        <v>400</v>
      </c>
      <c r="H914" s="13">
        <v>0</v>
      </c>
      <c r="I914" s="10">
        <f t="shared" ref="I914:I916" si="60">ROUND(G914 * H914,2)</f>
        <v>0</v>
      </c>
      <c r="J914" s="8" t="s">
        <v>458</v>
      </c>
    </row>
    <row r="915" spans="1:10" ht="22.05" customHeight="1" x14ac:dyDescent="0.25">
      <c r="A915" s="9" t="s">
        <v>0</v>
      </c>
      <c r="B915" s="12" t="s">
        <v>4890</v>
      </c>
      <c r="C915" s="144" t="s">
        <v>78</v>
      </c>
      <c r="D915" s="144"/>
      <c r="E915" s="144"/>
      <c r="F915" s="7" t="s">
        <v>41</v>
      </c>
      <c r="G915" s="6">
        <v>1960</v>
      </c>
      <c r="H915" s="13">
        <v>0</v>
      </c>
      <c r="I915" s="10">
        <f t="shared" si="60"/>
        <v>0</v>
      </c>
      <c r="J915" s="8" t="s">
        <v>2675</v>
      </c>
    </row>
    <row r="916" spans="1:10" ht="33.15" customHeight="1" x14ac:dyDescent="0.25">
      <c r="A916" s="9" t="s">
        <v>0</v>
      </c>
      <c r="B916" s="12" t="s">
        <v>459</v>
      </c>
      <c r="C916" s="144" t="s">
        <v>4511</v>
      </c>
      <c r="D916" s="144"/>
      <c r="E916" s="144"/>
      <c r="F916" s="7" t="s">
        <v>41</v>
      </c>
      <c r="G916" s="6">
        <v>1960</v>
      </c>
      <c r="H916" s="13">
        <v>0</v>
      </c>
      <c r="I916" s="10">
        <f t="shared" si="60"/>
        <v>0</v>
      </c>
      <c r="J916" s="8" t="s">
        <v>1942</v>
      </c>
    </row>
    <row r="917" spans="1:10" ht="22.05" customHeight="1" x14ac:dyDescent="0.25">
      <c r="A917" s="19" t="s">
        <v>4512</v>
      </c>
      <c r="B917" s="142" t="s">
        <v>2305</v>
      </c>
      <c r="C917" s="143"/>
      <c r="D917" s="143"/>
      <c r="E917" s="143"/>
      <c r="F917" s="21" t="s">
        <v>0</v>
      </c>
      <c r="G917" s="20"/>
      <c r="H917" s="4"/>
      <c r="I917" s="4"/>
      <c r="J917" s="18" t="s">
        <v>1536</v>
      </c>
    </row>
    <row r="918" spans="1:10" ht="22.05" customHeight="1" x14ac:dyDescent="0.25">
      <c r="A918" s="9" t="s">
        <v>0</v>
      </c>
      <c r="B918" s="12" t="s">
        <v>460</v>
      </c>
      <c r="C918" s="144" t="s">
        <v>4132</v>
      </c>
      <c r="D918" s="144"/>
      <c r="E918" s="144"/>
      <c r="F918" s="7" t="s">
        <v>41</v>
      </c>
      <c r="G918" s="6">
        <v>5000</v>
      </c>
      <c r="H918" s="13">
        <v>0</v>
      </c>
      <c r="I918" s="10">
        <f t="shared" ref="I918:I919" si="61">ROUND(G918 * H918,2)</f>
        <v>0</v>
      </c>
      <c r="J918" s="8" t="s">
        <v>2306</v>
      </c>
    </row>
    <row r="919" spans="1:10" ht="33.15" customHeight="1" x14ac:dyDescent="0.25">
      <c r="A919" s="9" t="s">
        <v>0</v>
      </c>
      <c r="B919" s="12" t="s">
        <v>1943</v>
      </c>
      <c r="C919" s="144" t="s">
        <v>5219</v>
      </c>
      <c r="D919" s="144"/>
      <c r="E919" s="144"/>
      <c r="F919" s="7" t="s">
        <v>41</v>
      </c>
      <c r="G919" s="6">
        <v>5000</v>
      </c>
      <c r="H919" s="13">
        <v>0</v>
      </c>
      <c r="I919" s="10">
        <f t="shared" si="61"/>
        <v>0</v>
      </c>
      <c r="J919" s="8" t="s">
        <v>1944</v>
      </c>
    </row>
    <row r="920" spans="1:10" ht="33.15" customHeight="1" x14ac:dyDescent="0.25">
      <c r="A920" s="19" t="s">
        <v>461</v>
      </c>
      <c r="B920" s="142" t="s">
        <v>1542</v>
      </c>
      <c r="C920" s="143"/>
      <c r="D920" s="143"/>
      <c r="E920" s="143"/>
      <c r="F920" s="21" t="s">
        <v>0</v>
      </c>
      <c r="G920" s="20"/>
      <c r="H920" s="4"/>
      <c r="I920" s="4"/>
      <c r="J920" s="18" t="s">
        <v>1541</v>
      </c>
    </row>
    <row r="921" spans="1:10" ht="33.15" customHeight="1" x14ac:dyDescent="0.25">
      <c r="A921" s="9" t="s">
        <v>0</v>
      </c>
      <c r="B921" s="12" t="s">
        <v>4891</v>
      </c>
      <c r="C921" s="144" t="s">
        <v>3776</v>
      </c>
      <c r="D921" s="144"/>
      <c r="E921" s="144"/>
      <c r="F921" s="7" t="s">
        <v>41</v>
      </c>
      <c r="G921" s="6">
        <v>6930</v>
      </c>
      <c r="H921" s="13">
        <v>0</v>
      </c>
      <c r="I921" s="10">
        <f>ROUND(G921 * H921,2)</f>
        <v>0</v>
      </c>
      <c r="J921" s="8" t="s">
        <v>2307</v>
      </c>
    </row>
    <row r="922" spans="1:10" ht="22.05" customHeight="1" x14ac:dyDescent="0.25">
      <c r="A922" s="19" t="s">
        <v>3429</v>
      </c>
      <c r="B922" s="142" t="s">
        <v>1177</v>
      </c>
      <c r="C922" s="143"/>
      <c r="D922" s="143"/>
      <c r="E922" s="143"/>
      <c r="F922" s="21" t="s">
        <v>0</v>
      </c>
      <c r="G922" s="20"/>
      <c r="H922" s="4"/>
      <c r="I922" s="4"/>
      <c r="J922" s="18" t="s">
        <v>1543</v>
      </c>
    </row>
    <row r="923" spans="1:10" ht="33.15" customHeight="1" x14ac:dyDescent="0.25">
      <c r="A923" s="28" t="s">
        <v>0</v>
      </c>
      <c r="B923" s="29" t="s">
        <v>3430</v>
      </c>
      <c r="C923" s="147" t="s">
        <v>4133</v>
      </c>
      <c r="D923" s="147"/>
      <c r="E923" s="147"/>
      <c r="F923" s="26" t="s">
        <v>0</v>
      </c>
      <c r="G923" s="27"/>
      <c r="H923" s="11"/>
      <c r="I923" s="11"/>
      <c r="J923" s="25" t="s">
        <v>1544</v>
      </c>
    </row>
    <row r="924" spans="1:10" ht="13.05" customHeight="1" x14ac:dyDescent="0.25">
      <c r="A924" s="24"/>
      <c r="B924" s="149"/>
      <c r="C924" s="150"/>
      <c r="D924" s="150"/>
      <c r="E924" s="151"/>
      <c r="F924" s="24"/>
      <c r="G924" s="16"/>
      <c r="H924" s="16"/>
      <c r="I924" s="16"/>
      <c r="J924" s="25"/>
    </row>
    <row r="925" spans="1:10" ht="2.7" customHeight="1" x14ac:dyDescent="0.25">
      <c r="A925" s="24"/>
      <c r="B925" s="149"/>
      <c r="C925" s="150"/>
      <c r="D925" s="150"/>
      <c r="E925" s="151"/>
      <c r="F925" s="24"/>
      <c r="G925" s="16"/>
      <c r="H925" s="16"/>
      <c r="I925" s="16"/>
      <c r="J925" s="25"/>
    </row>
    <row r="926" spans="1:10" ht="18" customHeight="1" x14ac:dyDescent="0.25">
      <c r="A926" s="54"/>
      <c r="B926" s="43" t="s">
        <v>4045</v>
      </c>
      <c r="C926" s="3"/>
      <c r="D926" s="3"/>
      <c r="E926" s="43"/>
      <c r="F926" s="3"/>
      <c r="G926" s="3"/>
      <c r="H926" s="3"/>
      <c r="I926" s="55">
        <f>SUM(I903:I925)</f>
        <v>0</v>
      </c>
      <c r="J926" s="25"/>
    </row>
    <row r="927" spans="1:10" ht="15.9" customHeight="1" x14ac:dyDescent="0.3">
      <c r="A927" s="152" t="s">
        <v>2683</v>
      </c>
      <c r="B927" s="152"/>
      <c r="C927" s="152"/>
      <c r="D927" s="152"/>
      <c r="E927" s="152"/>
      <c r="F927" s="152"/>
      <c r="G927" s="152"/>
      <c r="H927" s="152"/>
      <c r="I927" s="152"/>
      <c r="J927" s="25"/>
    </row>
    <row r="928" spans="1:10" ht="13.05" customHeight="1" x14ac:dyDescent="0.25">
      <c r="A928" s="2" t="str">
        <f>IF(D928="","","CONTRACT: ")</f>
        <v xml:space="preserve">CONTRACT: </v>
      </c>
      <c r="B928" s="2"/>
      <c r="C928" s="31"/>
      <c r="D928" s="2" t="s">
        <v>5905</v>
      </c>
      <c r="E928" s="2"/>
      <c r="F928" s="15"/>
      <c r="G928" s="15"/>
      <c r="H928" s="15"/>
      <c r="I928" s="30"/>
    </row>
    <row r="929" spans="1:10" ht="51" customHeight="1" x14ac:dyDescent="0.25">
      <c r="A929" s="14" t="str">
        <f>IF(D929="","","CONTRACT TITLE: ")</f>
        <v xml:space="preserve">CONTRACT TITLE: </v>
      </c>
      <c r="B929" s="14"/>
      <c r="C929" s="14"/>
      <c r="D929" s="131" t="s">
        <v>1101</v>
      </c>
      <c r="E929" s="131"/>
      <c r="F929" s="131"/>
      <c r="G929" s="131"/>
      <c r="H929" s="131"/>
      <c r="I929" s="131"/>
    </row>
    <row r="930" spans="1:10" ht="13.05" customHeight="1" x14ac:dyDescent="0.25">
      <c r="A930" s="2" t="str">
        <f>IF((C930&amp;E930)="","",UPPER("SCHEDULE:"))</f>
        <v>SCHEDULE:</v>
      </c>
      <c r="B930" s="2"/>
      <c r="C930" s="23" t="s">
        <v>729</v>
      </c>
      <c r="D930" s="33"/>
      <c r="E930" s="136" t="s">
        <v>3719</v>
      </c>
      <c r="F930" s="136"/>
      <c r="G930" s="136"/>
      <c r="H930" s="136"/>
      <c r="I930" s="136"/>
    </row>
    <row r="931" spans="1:10" ht="13.05" customHeight="1" x14ac:dyDescent="0.25">
      <c r="A931" s="2" t="str">
        <f>IF((C931&amp;E931)="","","SERIES:")</f>
        <v>SERIES:</v>
      </c>
      <c r="B931" s="2"/>
      <c r="C931" s="23" t="s">
        <v>1170</v>
      </c>
      <c r="D931" s="23"/>
      <c r="E931" s="136" t="s">
        <v>5608</v>
      </c>
      <c r="F931" s="136"/>
      <c r="G931" s="136"/>
      <c r="H931" s="136"/>
      <c r="I931" s="136"/>
    </row>
    <row r="932" spans="1:10" ht="13.05" customHeight="1" x14ac:dyDescent="0.25">
      <c r="A932" s="2" t="str">
        <f>IF((C932&amp;E932)="","","SECTION:")</f>
        <v>SECTION:</v>
      </c>
      <c r="B932" s="2"/>
      <c r="C932" s="23" t="s">
        <v>1176</v>
      </c>
      <c r="D932" s="23"/>
      <c r="E932" s="137" t="s">
        <v>3774</v>
      </c>
      <c r="F932" s="137"/>
      <c r="G932" s="137"/>
      <c r="H932" s="137"/>
      <c r="I932" s="137"/>
    </row>
    <row r="933" spans="1:10" ht="28.5" customHeight="1" x14ac:dyDescent="0.25">
      <c r="A933" s="1" t="s">
        <v>2</v>
      </c>
      <c r="B933" s="138" t="s">
        <v>385</v>
      </c>
      <c r="C933" s="138"/>
      <c r="D933" s="138"/>
      <c r="E933" s="138"/>
      <c r="F933" s="1" t="s">
        <v>1</v>
      </c>
      <c r="G933" s="1" t="s">
        <v>2989</v>
      </c>
      <c r="H933" s="1" t="s">
        <v>1469</v>
      </c>
      <c r="I933" s="1" t="s">
        <v>3358</v>
      </c>
      <c r="J933" s="32" t="s">
        <v>2243</v>
      </c>
    </row>
    <row r="934" spans="1:10" ht="4.5" customHeight="1" x14ac:dyDescent="0.25">
      <c r="A934" s="5"/>
      <c r="B934" s="139"/>
      <c r="C934" s="140"/>
      <c r="D934" s="140"/>
      <c r="E934" s="141"/>
      <c r="F934" s="5"/>
      <c r="G934" s="5"/>
      <c r="H934" s="5"/>
      <c r="I934" s="5"/>
    </row>
    <row r="935" spans="1:10" ht="18" customHeight="1" x14ac:dyDescent="0.25">
      <c r="A935" s="38"/>
      <c r="B935" s="51" t="s">
        <v>4825</v>
      </c>
      <c r="C935" s="2"/>
      <c r="D935" s="2"/>
      <c r="E935" s="56"/>
      <c r="F935" s="37"/>
      <c r="G935" s="37"/>
      <c r="H935" s="38"/>
      <c r="I935" s="57">
        <f>I926</f>
        <v>0</v>
      </c>
    </row>
    <row r="936" spans="1:10" ht="4.5" customHeight="1" x14ac:dyDescent="0.25">
      <c r="A936" s="38"/>
      <c r="B936" s="153"/>
      <c r="C936" s="154"/>
      <c r="D936" s="154"/>
      <c r="E936" s="155"/>
      <c r="F936" s="37"/>
      <c r="G936" s="37"/>
      <c r="H936" s="37"/>
      <c r="I936" s="58"/>
    </row>
    <row r="937" spans="1:10" ht="22.05" customHeight="1" x14ac:dyDescent="0.25">
      <c r="A937" s="9" t="s">
        <v>0</v>
      </c>
      <c r="B937" s="12" t="s">
        <v>0</v>
      </c>
      <c r="C937" s="17" t="s">
        <v>4044</v>
      </c>
      <c r="D937" s="144" t="s">
        <v>79</v>
      </c>
      <c r="E937" s="144"/>
      <c r="F937" s="7" t="s">
        <v>413</v>
      </c>
      <c r="G937" s="6">
        <v>10260</v>
      </c>
      <c r="H937" s="13">
        <v>0</v>
      </c>
      <c r="I937" s="10">
        <f t="shared" ref="I937:I938" si="62">ROUND(G937 * H937,2)</f>
        <v>0</v>
      </c>
      <c r="J937" s="8" t="s">
        <v>5609</v>
      </c>
    </row>
    <row r="938" spans="1:10" ht="22.05" customHeight="1" x14ac:dyDescent="0.25">
      <c r="A938" s="9" t="s">
        <v>0</v>
      </c>
      <c r="B938" s="12" t="s">
        <v>0</v>
      </c>
      <c r="C938" s="17" t="s">
        <v>2601</v>
      </c>
      <c r="D938" s="144" t="s">
        <v>3779</v>
      </c>
      <c r="E938" s="144"/>
      <c r="F938" s="7" t="s">
        <v>413</v>
      </c>
      <c r="G938" s="6">
        <v>2570</v>
      </c>
      <c r="H938" s="13">
        <v>0</v>
      </c>
      <c r="I938" s="10">
        <f t="shared" si="62"/>
        <v>0</v>
      </c>
      <c r="J938" s="8" t="s">
        <v>3778</v>
      </c>
    </row>
    <row r="939" spans="1:10" ht="33.15" customHeight="1" x14ac:dyDescent="0.25">
      <c r="A939" s="19" t="s">
        <v>2686</v>
      </c>
      <c r="B939" s="142" t="s">
        <v>4513</v>
      </c>
      <c r="C939" s="143"/>
      <c r="D939" s="143"/>
      <c r="E939" s="143"/>
      <c r="F939" s="21" t="s">
        <v>0</v>
      </c>
      <c r="G939" s="20"/>
      <c r="H939" s="4"/>
      <c r="I939" s="4"/>
      <c r="J939" s="18" t="s">
        <v>4892</v>
      </c>
    </row>
    <row r="940" spans="1:10" ht="22.05" customHeight="1" x14ac:dyDescent="0.25">
      <c r="A940" s="9" t="s">
        <v>0</v>
      </c>
      <c r="B940" s="12" t="s">
        <v>1546</v>
      </c>
      <c r="C940" s="144" t="s">
        <v>794</v>
      </c>
      <c r="D940" s="144"/>
      <c r="E940" s="144"/>
      <c r="F940" s="7" t="s">
        <v>4435</v>
      </c>
      <c r="G940" s="6">
        <v>35970</v>
      </c>
      <c r="H940" s="13">
        <v>0</v>
      </c>
      <c r="I940" s="10">
        <f t="shared" ref="I940:I941" si="63">ROUND(G940 * H940,2)</f>
        <v>0</v>
      </c>
      <c r="J940" s="8" t="s">
        <v>3060</v>
      </c>
    </row>
    <row r="941" spans="1:10" ht="33.15" customHeight="1" x14ac:dyDescent="0.25">
      <c r="A941" s="9" t="s">
        <v>4134</v>
      </c>
      <c r="B941" s="145" t="s">
        <v>3063</v>
      </c>
      <c r="C941" s="146"/>
      <c r="D941" s="146"/>
      <c r="E941" s="146"/>
      <c r="F941" s="7" t="s">
        <v>4435</v>
      </c>
      <c r="G941" s="6">
        <v>43600</v>
      </c>
      <c r="H941" s="13">
        <v>0</v>
      </c>
      <c r="I941" s="10">
        <f t="shared" si="63"/>
        <v>0</v>
      </c>
      <c r="J941" s="8" t="s">
        <v>5610</v>
      </c>
    </row>
    <row r="942" spans="1:10" ht="22.05" customHeight="1" x14ac:dyDescent="0.25">
      <c r="A942" s="19" t="s">
        <v>5612</v>
      </c>
      <c r="B942" s="142" t="s">
        <v>3781</v>
      </c>
      <c r="C942" s="143"/>
      <c r="D942" s="143"/>
      <c r="E942" s="143"/>
      <c r="F942" s="21" t="s">
        <v>0</v>
      </c>
      <c r="G942" s="20"/>
      <c r="H942" s="4"/>
      <c r="I942" s="4"/>
      <c r="J942" s="18" t="s">
        <v>1545</v>
      </c>
    </row>
    <row r="943" spans="1:10" ht="44.7" customHeight="1" x14ac:dyDescent="0.25">
      <c r="A943" s="28" t="s">
        <v>0</v>
      </c>
      <c r="B943" s="29" t="s">
        <v>1548</v>
      </c>
      <c r="C943" s="147" t="s">
        <v>2308</v>
      </c>
      <c r="D943" s="147"/>
      <c r="E943" s="147"/>
      <c r="F943" s="26" t="s">
        <v>0</v>
      </c>
      <c r="G943" s="27"/>
      <c r="H943" s="11"/>
      <c r="I943" s="11"/>
      <c r="J943" s="25" t="s">
        <v>2309</v>
      </c>
    </row>
    <row r="944" spans="1:10" ht="22.05" customHeight="1" x14ac:dyDescent="0.25">
      <c r="A944" s="9" t="s">
        <v>0</v>
      </c>
      <c r="B944" s="12" t="s">
        <v>0</v>
      </c>
      <c r="C944" s="17" t="s">
        <v>4044</v>
      </c>
      <c r="D944" s="144" t="s">
        <v>4893</v>
      </c>
      <c r="E944" s="144"/>
      <c r="F944" s="7" t="s">
        <v>413</v>
      </c>
      <c r="G944" s="6">
        <v>2800</v>
      </c>
      <c r="H944" s="13">
        <v>0</v>
      </c>
      <c r="I944" s="10">
        <f>ROUND(G944 * H944,2)</f>
        <v>0</v>
      </c>
      <c r="J944" s="8" t="s">
        <v>3062</v>
      </c>
    </row>
    <row r="945" spans="1:10" ht="33.15" customHeight="1" x14ac:dyDescent="0.25">
      <c r="A945" s="19" t="s">
        <v>1182</v>
      </c>
      <c r="B945" s="142" t="s">
        <v>80</v>
      </c>
      <c r="C945" s="143"/>
      <c r="D945" s="143"/>
      <c r="E945" s="143"/>
      <c r="F945" s="21" t="s">
        <v>0</v>
      </c>
      <c r="G945" s="20"/>
      <c r="H945" s="4"/>
      <c r="I945" s="4"/>
      <c r="J945" s="18" t="s">
        <v>2310</v>
      </c>
    </row>
    <row r="946" spans="1:10" ht="33.15" customHeight="1" x14ac:dyDescent="0.25">
      <c r="A946" s="9" t="s">
        <v>0</v>
      </c>
      <c r="B946" s="12" t="s">
        <v>4514</v>
      </c>
      <c r="C946" s="144" t="s">
        <v>5611</v>
      </c>
      <c r="D946" s="144"/>
      <c r="E946" s="144"/>
      <c r="F946" s="7" t="s">
        <v>4039</v>
      </c>
      <c r="G946" s="6">
        <v>60</v>
      </c>
      <c r="H946" s="13">
        <v>0</v>
      </c>
      <c r="I946" s="10">
        <f t="shared" ref="I946:I949" si="64">ROUND(G946 * H946,2)</f>
        <v>0</v>
      </c>
      <c r="J946" s="8" t="s">
        <v>5220</v>
      </c>
    </row>
    <row r="947" spans="1:10" ht="33.15" customHeight="1" x14ac:dyDescent="0.25">
      <c r="A947" s="9" t="s">
        <v>0</v>
      </c>
      <c r="B947" s="12" t="s">
        <v>81</v>
      </c>
      <c r="C947" s="144" t="s">
        <v>1945</v>
      </c>
      <c r="D947" s="144"/>
      <c r="E947" s="144"/>
      <c r="F947" s="7" t="s">
        <v>4039</v>
      </c>
      <c r="G947" s="6">
        <v>70</v>
      </c>
      <c r="H947" s="13">
        <v>0</v>
      </c>
      <c r="I947" s="10">
        <f t="shared" si="64"/>
        <v>0</v>
      </c>
      <c r="J947" s="8" t="s">
        <v>3064</v>
      </c>
    </row>
    <row r="948" spans="1:10" ht="22.05" customHeight="1" x14ac:dyDescent="0.25">
      <c r="A948" s="9" t="s">
        <v>0</v>
      </c>
      <c r="B948" s="12" t="s">
        <v>1549</v>
      </c>
      <c r="C948" s="144" t="s">
        <v>4515</v>
      </c>
      <c r="D948" s="144"/>
      <c r="E948" s="144"/>
      <c r="F948" s="7" t="s">
        <v>4039</v>
      </c>
      <c r="G948" s="6">
        <v>100</v>
      </c>
      <c r="H948" s="13">
        <v>0</v>
      </c>
      <c r="I948" s="10">
        <f t="shared" si="64"/>
        <v>0</v>
      </c>
      <c r="J948" s="8" t="s">
        <v>3780</v>
      </c>
    </row>
    <row r="949" spans="1:10" ht="22.05" customHeight="1" x14ac:dyDescent="0.25">
      <c r="A949" s="9" t="s">
        <v>0</v>
      </c>
      <c r="B949" s="12" t="s">
        <v>3066</v>
      </c>
      <c r="C949" s="144" t="s">
        <v>4894</v>
      </c>
      <c r="D949" s="144"/>
      <c r="E949" s="144"/>
      <c r="F949" s="7" t="s">
        <v>4039</v>
      </c>
      <c r="G949" s="6">
        <v>100</v>
      </c>
      <c r="H949" s="13">
        <v>0</v>
      </c>
      <c r="I949" s="10">
        <f t="shared" si="64"/>
        <v>0</v>
      </c>
      <c r="J949" s="8" t="s">
        <v>2684</v>
      </c>
    </row>
    <row r="950" spans="1:10" ht="22.05" customHeight="1" x14ac:dyDescent="0.25">
      <c r="A950" s="19" t="s">
        <v>2688</v>
      </c>
      <c r="B950" s="142" t="s">
        <v>2311</v>
      </c>
      <c r="C950" s="143"/>
      <c r="D950" s="143"/>
      <c r="E950" s="143"/>
      <c r="F950" s="21" t="s">
        <v>0</v>
      </c>
      <c r="G950" s="20"/>
      <c r="H950" s="4"/>
      <c r="I950" s="4"/>
      <c r="J950" s="18" t="s">
        <v>4135</v>
      </c>
    </row>
    <row r="951" spans="1:10" ht="22.05" customHeight="1" x14ac:dyDescent="0.25">
      <c r="A951" s="9" t="s">
        <v>0</v>
      </c>
      <c r="B951" s="12" t="s">
        <v>1550</v>
      </c>
      <c r="C951" s="144" t="s">
        <v>3432</v>
      </c>
      <c r="D951" s="144"/>
      <c r="E951" s="144"/>
      <c r="F951" s="7" t="s">
        <v>4039</v>
      </c>
      <c r="G951" s="6">
        <v>50</v>
      </c>
      <c r="H951" s="13">
        <v>0</v>
      </c>
      <c r="I951" s="10">
        <f t="shared" ref="I951:I957" si="65">ROUND(G951 * H951,2)</f>
        <v>0</v>
      </c>
      <c r="J951" s="8" t="s">
        <v>462</v>
      </c>
    </row>
    <row r="952" spans="1:10" ht="22.05" customHeight="1" x14ac:dyDescent="0.25">
      <c r="A952" s="9" t="s">
        <v>0</v>
      </c>
      <c r="B952" s="12" t="s">
        <v>3067</v>
      </c>
      <c r="C952" s="144" t="s">
        <v>4136</v>
      </c>
      <c r="D952" s="144"/>
      <c r="E952" s="144"/>
      <c r="F952" s="7" t="s">
        <v>4039</v>
      </c>
      <c r="G952" s="6">
        <v>50</v>
      </c>
      <c r="H952" s="13">
        <v>0</v>
      </c>
      <c r="I952" s="10">
        <f t="shared" si="65"/>
        <v>0</v>
      </c>
      <c r="J952" s="8" t="s">
        <v>3782</v>
      </c>
    </row>
    <row r="953" spans="1:10" ht="22.05" customHeight="1" x14ac:dyDescent="0.25">
      <c r="A953" s="9" t="s">
        <v>5614</v>
      </c>
      <c r="B953" s="145" t="s">
        <v>4895</v>
      </c>
      <c r="C953" s="146"/>
      <c r="D953" s="146"/>
      <c r="E953" s="146"/>
      <c r="F953" s="7" t="s">
        <v>3389</v>
      </c>
      <c r="G953" s="6">
        <v>349000</v>
      </c>
      <c r="H953" s="13">
        <v>0</v>
      </c>
      <c r="I953" s="10">
        <f t="shared" si="65"/>
        <v>0</v>
      </c>
      <c r="J953" s="8" t="s">
        <v>1946</v>
      </c>
    </row>
    <row r="954" spans="1:10" ht="44.7" customHeight="1" x14ac:dyDescent="0.25">
      <c r="A954" s="9" t="s">
        <v>3068</v>
      </c>
      <c r="B954" s="145" t="s">
        <v>5613</v>
      </c>
      <c r="C954" s="146"/>
      <c r="D954" s="146"/>
      <c r="E954" s="146"/>
      <c r="F954" s="7" t="s">
        <v>41</v>
      </c>
      <c r="G954" s="6">
        <v>50</v>
      </c>
      <c r="H954" s="13">
        <v>0</v>
      </c>
      <c r="I954" s="10">
        <f t="shared" si="65"/>
        <v>0</v>
      </c>
      <c r="J954" s="8" t="s">
        <v>3783</v>
      </c>
    </row>
    <row r="955" spans="1:10" ht="33.15" customHeight="1" x14ac:dyDescent="0.25">
      <c r="A955" s="9" t="s">
        <v>1183</v>
      </c>
      <c r="B955" s="145" t="s">
        <v>5615</v>
      </c>
      <c r="C955" s="146"/>
      <c r="D955" s="146"/>
      <c r="E955" s="146"/>
      <c r="F955" s="7" t="s">
        <v>4039</v>
      </c>
      <c r="G955" s="6">
        <v>20</v>
      </c>
      <c r="H955" s="13">
        <v>0</v>
      </c>
      <c r="I955" s="10">
        <f t="shared" si="65"/>
        <v>0</v>
      </c>
      <c r="J955" s="8" t="s">
        <v>1180</v>
      </c>
    </row>
    <row r="956" spans="1:10" ht="22.05" customHeight="1" x14ac:dyDescent="0.25">
      <c r="A956" s="9" t="s">
        <v>4137</v>
      </c>
      <c r="B956" s="145" t="s">
        <v>4138</v>
      </c>
      <c r="C956" s="146"/>
      <c r="D956" s="146"/>
      <c r="E956" s="146"/>
      <c r="F956" s="7" t="s">
        <v>4039</v>
      </c>
      <c r="G956" s="6">
        <v>30</v>
      </c>
      <c r="H956" s="13">
        <v>0</v>
      </c>
      <c r="I956" s="10">
        <f t="shared" si="65"/>
        <v>0</v>
      </c>
      <c r="J956" s="8" t="s">
        <v>795</v>
      </c>
    </row>
    <row r="957" spans="1:10" ht="33.15" customHeight="1" x14ac:dyDescent="0.25">
      <c r="A957" s="9" t="s">
        <v>5617</v>
      </c>
      <c r="B957" s="145" t="s">
        <v>3431</v>
      </c>
      <c r="C957" s="146"/>
      <c r="D957" s="146"/>
      <c r="E957" s="146"/>
      <c r="F957" s="7" t="s">
        <v>4039</v>
      </c>
      <c r="G957" s="6">
        <v>60</v>
      </c>
      <c r="H957" s="13">
        <v>0</v>
      </c>
      <c r="I957" s="10">
        <f t="shared" si="65"/>
        <v>0</v>
      </c>
      <c r="J957" s="8" t="s">
        <v>1547</v>
      </c>
    </row>
    <row r="958" spans="1:10" ht="13.05" customHeight="1" x14ac:dyDescent="0.25">
      <c r="A958" s="24"/>
      <c r="B958" s="149"/>
      <c r="C958" s="150"/>
      <c r="D958" s="150"/>
      <c r="E958" s="151"/>
      <c r="F958" s="24"/>
      <c r="G958" s="16"/>
      <c r="H958" s="16"/>
      <c r="I958" s="16"/>
      <c r="J958" s="8"/>
    </row>
    <row r="959" spans="1:10" ht="2.4" customHeight="1" x14ac:dyDescent="0.25">
      <c r="A959" s="24"/>
      <c r="B959" s="149"/>
      <c r="C959" s="150"/>
      <c r="D959" s="150"/>
      <c r="E959" s="151"/>
      <c r="F959" s="24"/>
      <c r="G959" s="16"/>
      <c r="H959" s="16"/>
      <c r="I959" s="16"/>
      <c r="J959" s="8"/>
    </row>
    <row r="960" spans="1:10" ht="18" customHeight="1" x14ac:dyDescent="0.25">
      <c r="A960" s="54"/>
      <c r="B960" s="43" t="s">
        <v>4045</v>
      </c>
      <c r="C960" s="3"/>
      <c r="D960" s="3"/>
      <c r="E960" s="43"/>
      <c r="F960" s="3"/>
      <c r="G960" s="3"/>
      <c r="H960" s="3"/>
      <c r="I960" s="55">
        <f>SUM(I935:I959)</f>
        <v>0</v>
      </c>
      <c r="J960" s="8"/>
    </row>
    <row r="961" spans="1:10" ht="15.9" customHeight="1" x14ac:dyDescent="0.3">
      <c r="A961" s="152" t="s">
        <v>4139</v>
      </c>
      <c r="B961" s="152"/>
      <c r="C961" s="152"/>
      <c r="D961" s="152"/>
      <c r="E961" s="152"/>
      <c r="F961" s="152"/>
      <c r="G961" s="152"/>
      <c r="H961" s="152"/>
      <c r="I961" s="152"/>
      <c r="J961" s="8"/>
    </row>
    <row r="962" spans="1:10" ht="13.05" customHeight="1" x14ac:dyDescent="0.25">
      <c r="A962" s="2" t="str">
        <f>IF(D962="","","CONTRACT: ")</f>
        <v xml:space="preserve">CONTRACT: </v>
      </c>
      <c r="B962" s="2"/>
      <c r="C962" s="31"/>
      <c r="D962" s="2" t="s">
        <v>5905</v>
      </c>
      <c r="E962" s="2"/>
      <c r="F962" s="15"/>
      <c r="G962" s="15"/>
      <c r="H962" s="15"/>
      <c r="I962" s="30"/>
    </row>
    <row r="963" spans="1:10" ht="51" customHeight="1" x14ac:dyDescent="0.25">
      <c r="A963" s="14" t="str">
        <f>IF(D963="","","CONTRACT TITLE: ")</f>
        <v xml:space="preserve">CONTRACT TITLE: </v>
      </c>
      <c r="B963" s="14"/>
      <c r="C963" s="14"/>
      <c r="D963" s="131" t="s">
        <v>1101</v>
      </c>
      <c r="E963" s="131"/>
      <c r="F963" s="131"/>
      <c r="G963" s="131"/>
      <c r="H963" s="131"/>
      <c r="I963" s="131"/>
    </row>
    <row r="964" spans="1:10" ht="13.05" customHeight="1" x14ac:dyDescent="0.25">
      <c r="A964" s="2" t="str">
        <f>IF((C964&amp;E964)="","",UPPER("SCHEDULE:"))</f>
        <v>SCHEDULE:</v>
      </c>
      <c r="B964" s="2"/>
      <c r="C964" s="23" t="s">
        <v>729</v>
      </c>
      <c r="D964" s="33"/>
      <c r="E964" s="136" t="s">
        <v>3719</v>
      </c>
      <c r="F964" s="136"/>
      <c r="G964" s="136"/>
      <c r="H964" s="136"/>
      <c r="I964" s="136"/>
    </row>
    <row r="965" spans="1:10" ht="13.05" customHeight="1" x14ac:dyDescent="0.25">
      <c r="A965" s="2" t="str">
        <f>IF((C965&amp;E965)="","","SERIES:")</f>
        <v>SERIES:</v>
      </c>
      <c r="B965" s="2"/>
      <c r="C965" s="23" t="s">
        <v>1170</v>
      </c>
      <c r="D965" s="23"/>
      <c r="E965" s="136" t="s">
        <v>5608</v>
      </c>
      <c r="F965" s="136"/>
      <c r="G965" s="136"/>
      <c r="H965" s="136"/>
      <c r="I965" s="136"/>
    </row>
    <row r="966" spans="1:10" ht="13.05" customHeight="1" x14ac:dyDescent="0.25">
      <c r="A966" s="2" t="str">
        <f>IF((C966&amp;E966)="","","SECTION:")</f>
        <v>SECTION:</v>
      </c>
      <c r="B966" s="2"/>
      <c r="C966" s="23" t="s">
        <v>1176</v>
      </c>
      <c r="D966" s="23"/>
      <c r="E966" s="137" t="s">
        <v>3774</v>
      </c>
      <c r="F966" s="137"/>
      <c r="G966" s="137"/>
      <c r="H966" s="137"/>
      <c r="I966" s="137"/>
    </row>
    <row r="967" spans="1:10" ht="28.5" customHeight="1" x14ac:dyDescent="0.25">
      <c r="A967" s="1" t="s">
        <v>2</v>
      </c>
      <c r="B967" s="138" t="s">
        <v>385</v>
      </c>
      <c r="C967" s="138"/>
      <c r="D967" s="138"/>
      <c r="E967" s="138"/>
      <c r="F967" s="1" t="s">
        <v>1</v>
      </c>
      <c r="G967" s="1" t="s">
        <v>2989</v>
      </c>
      <c r="H967" s="1" t="s">
        <v>1469</v>
      </c>
      <c r="I967" s="1" t="s">
        <v>3358</v>
      </c>
      <c r="J967" s="32" t="s">
        <v>2243</v>
      </c>
    </row>
    <row r="968" spans="1:10" ht="4.5" customHeight="1" x14ac:dyDescent="0.25">
      <c r="A968" s="5"/>
      <c r="B968" s="139"/>
      <c r="C968" s="140"/>
      <c r="D968" s="140"/>
      <c r="E968" s="141"/>
      <c r="F968" s="5"/>
      <c r="G968" s="5"/>
      <c r="H968" s="5"/>
      <c r="I968" s="5"/>
    </row>
    <row r="969" spans="1:10" ht="18" customHeight="1" x14ac:dyDescent="0.25">
      <c r="A969" s="38"/>
      <c r="B969" s="51" t="s">
        <v>4825</v>
      </c>
      <c r="C969" s="2"/>
      <c r="D969" s="2"/>
      <c r="E969" s="56"/>
      <c r="F969" s="37"/>
      <c r="G969" s="37"/>
      <c r="H969" s="38"/>
      <c r="I969" s="57">
        <f>I960</f>
        <v>0</v>
      </c>
    </row>
    <row r="970" spans="1:10" ht="4.5" customHeight="1" x14ac:dyDescent="0.25">
      <c r="A970" s="38"/>
      <c r="B970" s="153"/>
      <c r="C970" s="154"/>
      <c r="D970" s="154"/>
      <c r="E970" s="155"/>
      <c r="F970" s="37"/>
      <c r="G970" s="37"/>
      <c r="H970" s="37"/>
      <c r="I970" s="58"/>
    </row>
    <row r="971" spans="1:10" ht="22.05" customHeight="1" x14ac:dyDescent="0.25">
      <c r="A971" s="9" t="s">
        <v>1185</v>
      </c>
      <c r="B971" s="145" t="s">
        <v>5616</v>
      </c>
      <c r="C971" s="146"/>
      <c r="D971" s="146"/>
      <c r="E971" s="146"/>
      <c r="F971" s="7" t="s">
        <v>389</v>
      </c>
      <c r="G971" s="6">
        <v>1</v>
      </c>
      <c r="H971" s="40">
        <v>50000</v>
      </c>
      <c r="I971" s="10">
        <v>50000</v>
      </c>
      <c r="J971" s="8" t="s">
        <v>5221</v>
      </c>
    </row>
    <row r="972" spans="1:10" ht="13.05" customHeight="1" x14ac:dyDescent="0.25">
      <c r="A972" s="24"/>
      <c r="B972" s="149"/>
      <c r="C972" s="150"/>
      <c r="D972" s="150"/>
      <c r="E972" s="151"/>
      <c r="F972" s="24"/>
      <c r="G972" s="16"/>
      <c r="H972" s="16"/>
      <c r="I972" s="16"/>
    </row>
    <row r="973" spans="1:10" ht="13.05" customHeight="1" x14ac:dyDescent="0.25">
      <c r="A973" s="24"/>
      <c r="B973" s="149"/>
      <c r="C973" s="150"/>
      <c r="D973" s="150"/>
      <c r="E973" s="151"/>
      <c r="F973" s="24"/>
      <c r="G973" s="16"/>
      <c r="H973" s="16"/>
      <c r="I973" s="16"/>
    </row>
    <row r="974" spans="1:10" ht="13.05" customHeight="1" x14ac:dyDescent="0.25">
      <c r="A974" s="24"/>
      <c r="B974" s="149"/>
      <c r="C974" s="150"/>
      <c r="D974" s="150"/>
      <c r="E974" s="151"/>
      <c r="F974" s="24"/>
      <c r="G974" s="16"/>
      <c r="H974" s="16"/>
      <c r="I974" s="16"/>
    </row>
    <row r="975" spans="1:10" ht="13.05" customHeight="1" x14ac:dyDescent="0.25">
      <c r="A975" s="24"/>
      <c r="B975" s="149"/>
      <c r="C975" s="150"/>
      <c r="D975" s="150"/>
      <c r="E975" s="151"/>
      <c r="F975" s="24"/>
      <c r="G975" s="16"/>
      <c r="H975" s="16"/>
      <c r="I975" s="16"/>
    </row>
    <row r="976" spans="1:10" ht="13.05" customHeight="1" x14ac:dyDescent="0.25">
      <c r="A976" s="24"/>
      <c r="B976" s="149"/>
      <c r="C976" s="150"/>
      <c r="D976" s="150"/>
      <c r="E976" s="151"/>
      <c r="F976" s="24"/>
      <c r="G976" s="16"/>
      <c r="H976" s="16"/>
      <c r="I976" s="16"/>
    </row>
    <row r="977" spans="1:9" ht="13.05" customHeight="1" x14ac:dyDescent="0.25">
      <c r="A977" s="24"/>
      <c r="B977" s="149"/>
      <c r="C977" s="150"/>
      <c r="D977" s="150"/>
      <c r="E977" s="151"/>
      <c r="F977" s="24"/>
      <c r="G977" s="16"/>
      <c r="H977" s="16"/>
      <c r="I977" s="16"/>
    </row>
    <row r="978" spans="1:9" ht="13.05" customHeight="1" x14ac:dyDescent="0.25">
      <c r="A978" s="24"/>
      <c r="B978" s="149"/>
      <c r="C978" s="150"/>
      <c r="D978" s="150"/>
      <c r="E978" s="151"/>
      <c r="F978" s="24"/>
      <c r="G978" s="16"/>
      <c r="H978" s="16"/>
      <c r="I978" s="16"/>
    </row>
    <row r="979" spans="1:9" ht="13.05" customHeight="1" x14ac:dyDescent="0.25">
      <c r="A979" s="24"/>
      <c r="B979" s="149"/>
      <c r="C979" s="150"/>
      <c r="D979" s="150"/>
      <c r="E979" s="151"/>
      <c r="F979" s="24"/>
      <c r="G979" s="16"/>
      <c r="H979" s="16"/>
      <c r="I979" s="16"/>
    </row>
    <row r="980" spans="1:9" ht="13.05" customHeight="1" x14ac:dyDescent="0.25">
      <c r="A980" s="24"/>
      <c r="B980" s="149"/>
      <c r="C980" s="150"/>
      <c r="D980" s="150"/>
      <c r="E980" s="151"/>
      <c r="F980" s="24"/>
      <c r="G980" s="16"/>
      <c r="H980" s="16"/>
      <c r="I980" s="16"/>
    </row>
    <row r="981" spans="1:9" ht="13.05" customHeight="1" x14ac:dyDescent="0.25">
      <c r="A981" s="24"/>
      <c r="B981" s="149"/>
      <c r="C981" s="150"/>
      <c r="D981" s="150"/>
      <c r="E981" s="151"/>
      <c r="F981" s="24"/>
      <c r="G981" s="16"/>
      <c r="H981" s="16"/>
      <c r="I981" s="16"/>
    </row>
    <row r="982" spans="1:9" ht="13.05" customHeight="1" x14ac:dyDescent="0.25">
      <c r="A982" s="24"/>
      <c r="B982" s="149"/>
      <c r="C982" s="150"/>
      <c r="D982" s="150"/>
      <c r="E982" s="151"/>
      <c r="F982" s="24"/>
      <c r="G982" s="16"/>
      <c r="H982" s="16"/>
      <c r="I982" s="16"/>
    </row>
    <row r="983" spans="1:9" ht="13.05" customHeight="1" x14ac:dyDescent="0.25">
      <c r="A983" s="24"/>
      <c r="B983" s="149"/>
      <c r="C983" s="150"/>
      <c r="D983" s="150"/>
      <c r="E983" s="151"/>
      <c r="F983" s="24"/>
      <c r="G983" s="16"/>
      <c r="H983" s="16"/>
      <c r="I983" s="16"/>
    </row>
    <row r="984" spans="1:9" ht="13.05" customHeight="1" x14ac:dyDescent="0.25">
      <c r="A984" s="24"/>
      <c r="B984" s="149"/>
      <c r="C984" s="150"/>
      <c r="D984" s="150"/>
      <c r="E984" s="151"/>
      <c r="F984" s="24"/>
      <c r="G984" s="16"/>
      <c r="H984" s="16"/>
      <c r="I984" s="16"/>
    </row>
    <row r="985" spans="1:9" ht="13.05" customHeight="1" x14ac:dyDescent="0.25">
      <c r="A985" s="24"/>
      <c r="B985" s="149"/>
      <c r="C985" s="150"/>
      <c r="D985" s="150"/>
      <c r="E985" s="151"/>
      <c r="F985" s="24"/>
      <c r="G985" s="16"/>
      <c r="H985" s="16"/>
      <c r="I985" s="16"/>
    </row>
    <row r="986" spans="1:9" ht="13.05" customHeight="1" x14ac:dyDescent="0.25">
      <c r="A986" s="24"/>
      <c r="B986" s="149"/>
      <c r="C986" s="150"/>
      <c r="D986" s="150"/>
      <c r="E986" s="151"/>
      <c r="F986" s="24"/>
      <c r="G986" s="16"/>
      <c r="H986" s="16"/>
      <c r="I986" s="16"/>
    </row>
    <row r="987" spans="1:9" ht="13.05" customHeight="1" x14ac:dyDescent="0.25">
      <c r="A987" s="24"/>
      <c r="B987" s="149"/>
      <c r="C987" s="150"/>
      <c r="D987" s="150"/>
      <c r="E987" s="151"/>
      <c r="F987" s="24"/>
      <c r="G987" s="16"/>
      <c r="H987" s="16"/>
      <c r="I987" s="16"/>
    </row>
    <row r="988" spans="1:9" ht="13.05" customHeight="1" x14ac:dyDescent="0.25">
      <c r="A988" s="24"/>
      <c r="B988" s="149"/>
      <c r="C988" s="150"/>
      <c r="D988" s="150"/>
      <c r="E988" s="151"/>
      <c r="F988" s="24"/>
      <c r="G988" s="16"/>
      <c r="H988" s="16"/>
      <c r="I988" s="16"/>
    </row>
    <row r="989" spans="1:9" ht="13.05" customHeight="1" x14ac:dyDescent="0.25">
      <c r="A989" s="24"/>
      <c r="B989" s="149"/>
      <c r="C989" s="150"/>
      <c r="D989" s="150"/>
      <c r="E989" s="151"/>
      <c r="F989" s="24"/>
      <c r="G989" s="16"/>
      <c r="H989" s="16"/>
      <c r="I989" s="16"/>
    </row>
    <row r="990" spans="1:9" ht="13.05" customHeight="1" x14ac:dyDescent="0.25">
      <c r="A990" s="24"/>
      <c r="B990" s="149"/>
      <c r="C990" s="150"/>
      <c r="D990" s="150"/>
      <c r="E990" s="151"/>
      <c r="F990" s="24"/>
      <c r="G990" s="16"/>
      <c r="H990" s="16"/>
      <c r="I990" s="16"/>
    </row>
    <row r="991" spans="1:9" ht="13.05" customHeight="1" x14ac:dyDescent="0.25">
      <c r="A991" s="24"/>
      <c r="B991" s="149"/>
      <c r="C991" s="150"/>
      <c r="D991" s="150"/>
      <c r="E991" s="151"/>
      <c r="F991" s="24"/>
      <c r="G991" s="16"/>
      <c r="H991" s="16"/>
      <c r="I991" s="16"/>
    </row>
    <row r="992" spans="1:9" ht="13.05" customHeight="1" x14ac:dyDescent="0.25">
      <c r="A992" s="24"/>
      <c r="B992" s="149"/>
      <c r="C992" s="150"/>
      <c r="D992" s="150"/>
      <c r="E992" s="151"/>
      <c r="F992" s="24"/>
      <c r="G992" s="16"/>
      <c r="H992" s="16"/>
      <c r="I992" s="16"/>
    </row>
    <row r="993" spans="1:9" ht="13.05" customHeight="1" x14ac:dyDescent="0.25">
      <c r="A993" s="24"/>
      <c r="B993" s="149"/>
      <c r="C993" s="150"/>
      <c r="D993" s="150"/>
      <c r="E993" s="151"/>
      <c r="F993" s="24"/>
      <c r="G993" s="16"/>
      <c r="H993" s="16"/>
      <c r="I993" s="16"/>
    </row>
    <row r="994" spans="1:9" ht="13.05" customHeight="1" x14ac:dyDescent="0.25">
      <c r="A994" s="24"/>
      <c r="B994" s="149"/>
      <c r="C994" s="150"/>
      <c r="D994" s="150"/>
      <c r="E994" s="151"/>
      <c r="F994" s="24"/>
      <c r="G994" s="16"/>
      <c r="H994" s="16"/>
      <c r="I994" s="16"/>
    </row>
    <row r="995" spans="1:9" ht="13.05" customHeight="1" x14ac:dyDescent="0.25">
      <c r="A995" s="24"/>
      <c r="B995" s="149"/>
      <c r="C995" s="150"/>
      <c r="D995" s="150"/>
      <c r="E995" s="151"/>
      <c r="F995" s="24"/>
      <c r="G995" s="16"/>
      <c r="H995" s="16"/>
      <c r="I995" s="16"/>
    </row>
    <row r="996" spans="1:9" ht="13.05" customHeight="1" x14ac:dyDescent="0.25">
      <c r="A996" s="24"/>
      <c r="B996" s="149"/>
      <c r="C996" s="150"/>
      <c r="D996" s="150"/>
      <c r="E996" s="151"/>
      <c r="F996" s="24"/>
      <c r="G996" s="16"/>
      <c r="H996" s="16"/>
      <c r="I996" s="16"/>
    </row>
    <row r="997" spans="1:9" ht="13.05" customHeight="1" x14ac:dyDescent="0.25">
      <c r="A997" s="24"/>
      <c r="B997" s="149"/>
      <c r="C997" s="150"/>
      <c r="D997" s="150"/>
      <c r="E997" s="151"/>
      <c r="F997" s="24"/>
      <c r="G997" s="16"/>
      <c r="H997" s="16"/>
      <c r="I997" s="16"/>
    </row>
    <row r="998" spans="1:9" ht="13.05" customHeight="1" x14ac:dyDescent="0.25">
      <c r="A998" s="24"/>
      <c r="B998" s="149"/>
      <c r="C998" s="150"/>
      <c r="D998" s="150"/>
      <c r="E998" s="151"/>
      <c r="F998" s="24"/>
      <c r="G998" s="16"/>
      <c r="H998" s="16"/>
      <c r="I998" s="16"/>
    </row>
    <row r="999" spans="1:9" ht="13.05" customHeight="1" x14ac:dyDescent="0.25">
      <c r="A999" s="24"/>
      <c r="B999" s="149"/>
      <c r="C999" s="150"/>
      <c r="D999" s="150"/>
      <c r="E999" s="151"/>
      <c r="F999" s="24"/>
      <c r="G999" s="16"/>
      <c r="H999" s="16"/>
      <c r="I999" s="16"/>
    </row>
    <row r="1000" spans="1:9" ht="13.05" customHeight="1" x14ac:dyDescent="0.25">
      <c r="A1000" s="24"/>
      <c r="B1000" s="149"/>
      <c r="C1000" s="150"/>
      <c r="D1000" s="150"/>
      <c r="E1000" s="151"/>
      <c r="F1000" s="24"/>
      <c r="G1000" s="16"/>
      <c r="H1000" s="16"/>
      <c r="I1000" s="16"/>
    </row>
    <row r="1001" spans="1:9" ht="13.05" customHeight="1" x14ac:dyDescent="0.25">
      <c r="A1001" s="24"/>
      <c r="B1001" s="149"/>
      <c r="C1001" s="150"/>
      <c r="D1001" s="150"/>
      <c r="E1001" s="151"/>
      <c r="F1001" s="24"/>
      <c r="G1001" s="16"/>
      <c r="H1001" s="16"/>
      <c r="I1001" s="16"/>
    </row>
    <row r="1002" spans="1:9" ht="13.05" customHeight="1" x14ac:dyDescent="0.25">
      <c r="A1002" s="24"/>
      <c r="B1002" s="149"/>
      <c r="C1002" s="150"/>
      <c r="D1002" s="150"/>
      <c r="E1002" s="151"/>
      <c r="F1002" s="24"/>
      <c r="G1002" s="16"/>
      <c r="H1002" s="16"/>
      <c r="I1002" s="16"/>
    </row>
    <row r="1003" spans="1:9" ht="13.05" customHeight="1" x14ac:dyDescent="0.25">
      <c r="A1003" s="24"/>
      <c r="B1003" s="149"/>
      <c r="C1003" s="150"/>
      <c r="D1003" s="150"/>
      <c r="E1003" s="151"/>
      <c r="F1003" s="24"/>
      <c r="G1003" s="16"/>
      <c r="H1003" s="16"/>
      <c r="I1003" s="16"/>
    </row>
    <row r="1004" spans="1:9" ht="13.05" customHeight="1" x14ac:dyDescent="0.25">
      <c r="A1004" s="24"/>
      <c r="B1004" s="149"/>
      <c r="C1004" s="150"/>
      <c r="D1004" s="150"/>
      <c r="E1004" s="151"/>
      <c r="F1004" s="24"/>
      <c r="G1004" s="16"/>
      <c r="H1004" s="16"/>
      <c r="I1004" s="16"/>
    </row>
    <row r="1005" spans="1:9" ht="13.05" customHeight="1" x14ac:dyDescent="0.25">
      <c r="A1005" s="24"/>
      <c r="B1005" s="149"/>
      <c r="C1005" s="150"/>
      <c r="D1005" s="150"/>
      <c r="E1005" s="151"/>
      <c r="F1005" s="24"/>
      <c r="G1005" s="16"/>
      <c r="H1005" s="16"/>
      <c r="I1005" s="16"/>
    </row>
    <row r="1006" spans="1:9" ht="13.05" customHeight="1" x14ac:dyDescent="0.25">
      <c r="A1006" s="24"/>
      <c r="B1006" s="149"/>
      <c r="C1006" s="150"/>
      <c r="D1006" s="150"/>
      <c r="E1006" s="151"/>
      <c r="F1006" s="24"/>
      <c r="G1006" s="16"/>
      <c r="H1006" s="16"/>
      <c r="I1006" s="16"/>
    </row>
    <row r="1007" spans="1:9" ht="13.05" customHeight="1" x14ac:dyDescent="0.25">
      <c r="A1007" s="24"/>
      <c r="B1007" s="149"/>
      <c r="C1007" s="150"/>
      <c r="D1007" s="150"/>
      <c r="E1007" s="151"/>
      <c r="F1007" s="24"/>
      <c r="G1007" s="16"/>
      <c r="H1007" s="16"/>
      <c r="I1007" s="16"/>
    </row>
    <row r="1008" spans="1:9" ht="13.05" customHeight="1" x14ac:dyDescent="0.25">
      <c r="A1008" s="24"/>
      <c r="B1008" s="149"/>
      <c r="C1008" s="150"/>
      <c r="D1008" s="150"/>
      <c r="E1008" s="151"/>
      <c r="F1008" s="24"/>
      <c r="G1008" s="16"/>
      <c r="H1008" s="16"/>
      <c r="I1008" s="16"/>
    </row>
    <row r="1009" spans="1:10" ht="13.05" customHeight="1" x14ac:dyDescent="0.25">
      <c r="A1009" s="24"/>
      <c r="B1009" s="149"/>
      <c r="C1009" s="150"/>
      <c r="D1009" s="150"/>
      <c r="E1009" s="151"/>
      <c r="F1009" s="24"/>
      <c r="G1009" s="16"/>
      <c r="H1009" s="16"/>
      <c r="I1009" s="16"/>
    </row>
    <row r="1010" spans="1:10" ht="13.05" customHeight="1" x14ac:dyDescent="0.25">
      <c r="A1010" s="24"/>
      <c r="B1010" s="149"/>
      <c r="C1010" s="150"/>
      <c r="D1010" s="150"/>
      <c r="E1010" s="151"/>
      <c r="F1010" s="24"/>
      <c r="G1010" s="16"/>
      <c r="H1010" s="16"/>
      <c r="I1010" s="16"/>
    </row>
    <row r="1011" spans="1:10" ht="13.05" customHeight="1" x14ac:dyDescent="0.25">
      <c r="A1011" s="24"/>
      <c r="B1011" s="149"/>
      <c r="C1011" s="150"/>
      <c r="D1011" s="150"/>
      <c r="E1011" s="151"/>
      <c r="F1011" s="24"/>
      <c r="G1011" s="16"/>
      <c r="H1011" s="16"/>
      <c r="I1011" s="16"/>
    </row>
    <row r="1012" spans="1:10" ht="13.05" customHeight="1" x14ac:dyDescent="0.25">
      <c r="A1012" s="24"/>
      <c r="B1012" s="149"/>
      <c r="C1012" s="150"/>
      <c r="D1012" s="150"/>
      <c r="E1012" s="151"/>
      <c r="F1012" s="24"/>
      <c r="G1012" s="16"/>
      <c r="H1012" s="16"/>
      <c r="I1012" s="16"/>
    </row>
    <row r="1013" spans="1:10" ht="13.05" customHeight="1" x14ac:dyDescent="0.25">
      <c r="A1013" s="24"/>
      <c r="B1013" s="149"/>
      <c r="C1013" s="150"/>
      <c r="D1013" s="150"/>
      <c r="E1013" s="151"/>
      <c r="F1013" s="24"/>
      <c r="G1013" s="16"/>
      <c r="H1013" s="16"/>
      <c r="I1013" s="16"/>
    </row>
    <row r="1014" spans="1:10" ht="13.05" customHeight="1" x14ac:dyDescent="0.25">
      <c r="A1014" s="24"/>
      <c r="B1014" s="149"/>
      <c r="C1014" s="150"/>
      <c r="D1014" s="150"/>
      <c r="E1014" s="151"/>
      <c r="F1014" s="24"/>
      <c r="G1014" s="16"/>
      <c r="H1014" s="16"/>
      <c r="I1014" s="16"/>
    </row>
    <row r="1015" spans="1:10" ht="13.05" customHeight="1" x14ac:dyDescent="0.25">
      <c r="A1015" s="24"/>
      <c r="B1015" s="149"/>
      <c r="C1015" s="150"/>
      <c r="D1015" s="150"/>
      <c r="E1015" s="151"/>
      <c r="F1015" s="24"/>
      <c r="G1015" s="16"/>
      <c r="H1015" s="16"/>
      <c r="I1015" s="16"/>
    </row>
    <row r="1016" spans="1:10" ht="9.15" customHeight="1" x14ac:dyDescent="0.25">
      <c r="A1016" s="24"/>
      <c r="B1016" s="149"/>
      <c r="C1016" s="150"/>
      <c r="D1016" s="150"/>
      <c r="E1016" s="151"/>
      <c r="F1016" s="24"/>
      <c r="G1016" s="16"/>
      <c r="H1016" s="16"/>
      <c r="I1016" s="16"/>
    </row>
    <row r="1017" spans="1:10" ht="18" customHeight="1" x14ac:dyDescent="0.25">
      <c r="A1017" s="34" t="str">
        <f>"TOTAL FOR " &amp; UPPER("Section") &amp; "  C3.1 CARRIED FORWARD TO SUMMARY"</f>
        <v>TOTAL FOR SECTION  C3.1 CARRIED FORWARD TO SUMMARY</v>
      </c>
      <c r="B1017" s="3"/>
      <c r="C1017" s="3"/>
      <c r="D1017" s="3"/>
      <c r="E1017" s="3"/>
      <c r="F1017" s="3"/>
      <c r="G1017" s="3"/>
      <c r="H1017" s="36"/>
      <c r="I1017" s="35">
        <f>SUM(I903:I925)+SUM(I937:I959)+SUM(I971:I1016)</f>
        <v>50000</v>
      </c>
    </row>
    <row r="1018" spans="1:10" ht="15.9" customHeight="1" x14ac:dyDescent="0.3">
      <c r="A1018" s="152" t="s">
        <v>5618</v>
      </c>
      <c r="B1018" s="152"/>
      <c r="C1018" s="152"/>
      <c r="D1018" s="152"/>
      <c r="E1018" s="152"/>
      <c r="F1018" s="152"/>
      <c r="G1018" s="152"/>
      <c r="H1018" s="152"/>
      <c r="I1018" s="152"/>
    </row>
    <row r="1019" spans="1:10" ht="13.05" customHeight="1" x14ac:dyDescent="0.25">
      <c r="A1019" s="2" t="str">
        <f>IF(D1019="","","CONTRACT: ")</f>
        <v xml:space="preserve">CONTRACT: </v>
      </c>
      <c r="B1019" s="2"/>
      <c r="C1019" s="31"/>
      <c r="D1019" s="2" t="s">
        <v>5905</v>
      </c>
      <c r="E1019" s="2"/>
      <c r="F1019" s="15"/>
      <c r="G1019" s="15"/>
      <c r="H1019" s="15"/>
      <c r="I1019" s="30"/>
    </row>
    <row r="1020" spans="1:10" ht="51" customHeight="1" x14ac:dyDescent="0.25">
      <c r="A1020" s="14" t="str">
        <f>IF(D1020="","","CONTRACT TITLE: ")</f>
        <v xml:space="preserve">CONTRACT TITLE: </v>
      </c>
      <c r="B1020" s="14"/>
      <c r="C1020" s="14"/>
      <c r="D1020" s="131" t="s">
        <v>1101</v>
      </c>
      <c r="E1020" s="131"/>
      <c r="F1020" s="131"/>
      <c r="G1020" s="131"/>
      <c r="H1020" s="131"/>
      <c r="I1020" s="131"/>
    </row>
    <row r="1021" spans="1:10" ht="13.05" customHeight="1" x14ac:dyDescent="0.25">
      <c r="A1021" s="2" t="str">
        <f>IF((C1021&amp;E1021)="","",UPPER("SCHEDULE:"))</f>
        <v>SCHEDULE:</v>
      </c>
      <c r="B1021" s="2"/>
      <c r="C1021" s="23" t="s">
        <v>729</v>
      </c>
      <c r="D1021" s="33"/>
      <c r="E1021" s="136" t="s">
        <v>3719</v>
      </c>
      <c r="F1021" s="136"/>
      <c r="G1021" s="136"/>
      <c r="H1021" s="136"/>
      <c r="I1021" s="136"/>
    </row>
    <row r="1022" spans="1:10" ht="13.05" customHeight="1" x14ac:dyDescent="0.25">
      <c r="A1022" s="2" t="str">
        <f>IF((C1022&amp;E1022)="","","SERIES:")</f>
        <v>SERIES:</v>
      </c>
      <c r="B1022" s="2"/>
      <c r="C1022" s="23" t="s">
        <v>1170</v>
      </c>
      <c r="D1022" s="23"/>
      <c r="E1022" s="136" t="s">
        <v>5608</v>
      </c>
      <c r="F1022" s="136"/>
      <c r="G1022" s="136"/>
      <c r="H1022" s="136"/>
      <c r="I1022" s="136"/>
    </row>
    <row r="1023" spans="1:10" ht="13.05" customHeight="1" x14ac:dyDescent="0.25">
      <c r="A1023" s="2" t="str">
        <f>IF((C1023&amp;E1023)="","","SECTION:")</f>
        <v>SECTION:</v>
      </c>
      <c r="B1023" s="2"/>
      <c r="C1023" s="23" t="s">
        <v>2685</v>
      </c>
      <c r="D1023" s="23"/>
      <c r="E1023" s="137" t="s">
        <v>3784</v>
      </c>
      <c r="F1023" s="137"/>
      <c r="G1023" s="137"/>
      <c r="H1023" s="137"/>
      <c r="I1023" s="137"/>
    </row>
    <row r="1024" spans="1:10" ht="28.5" customHeight="1" x14ac:dyDescent="0.25">
      <c r="A1024" s="1" t="s">
        <v>2</v>
      </c>
      <c r="B1024" s="138" t="s">
        <v>385</v>
      </c>
      <c r="C1024" s="138"/>
      <c r="D1024" s="138"/>
      <c r="E1024" s="138"/>
      <c r="F1024" s="1" t="s">
        <v>1</v>
      </c>
      <c r="G1024" s="1" t="s">
        <v>2989</v>
      </c>
      <c r="H1024" s="1" t="s">
        <v>1469</v>
      </c>
      <c r="I1024" s="1" t="s">
        <v>3358</v>
      </c>
      <c r="J1024" s="32" t="s">
        <v>2243</v>
      </c>
    </row>
    <row r="1025" spans="1:10" ht="4.5" customHeight="1" x14ac:dyDescent="0.25">
      <c r="A1025" s="5"/>
      <c r="B1025" s="139"/>
      <c r="C1025" s="140"/>
      <c r="D1025" s="140"/>
      <c r="E1025" s="141"/>
      <c r="F1025" s="5"/>
      <c r="G1025" s="5"/>
      <c r="H1025" s="5"/>
      <c r="I1025" s="5"/>
    </row>
    <row r="1026" spans="1:10" ht="22.05" customHeight="1" x14ac:dyDescent="0.25">
      <c r="A1026" s="19" t="s">
        <v>82</v>
      </c>
      <c r="B1026" s="142" t="s">
        <v>796</v>
      </c>
      <c r="C1026" s="143"/>
      <c r="D1026" s="143"/>
      <c r="E1026" s="143"/>
      <c r="F1026" s="21" t="s">
        <v>0</v>
      </c>
      <c r="G1026" s="20"/>
      <c r="H1026" s="4"/>
      <c r="I1026" s="4"/>
      <c r="J1026" s="18" t="s">
        <v>2689</v>
      </c>
    </row>
    <row r="1027" spans="1:10" ht="33.15" customHeight="1" x14ac:dyDescent="0.25">
      <c r="A1027" s="28" t="s">
        <v>0</v>
      </c>
      <c r="B1027" s="29" t="s">
        <v>3026</v>
      </c>
      <c r="C1027" s="147" t="s">
        <v>4896</v>
      </c>
      <c r="D1027" s="147"/>
      <c r="E1027" s="147"/>
      <c r="F1027" s="26" t="s">
        <v>0</v>
      </c>
      <c r="G1027" s="27"/>
      <c r="H1027" s="11"/>
      <c r="I1027" s="11"/>
      <c r="J1027" s="25" t="s">
        <v>5222</v>
      </c>
    </row>
    <row r="1028" spans="1:10" ht="22.05" customHeight="1" x14ac:dyDescent="0.25">
      <c r="A1028" s="9" t="s">
        <v>0</v>
      </c>
      <c r="B1028" s="12" t="s">
        <v>0</v>
      </c>
      <c r="C1028" s="17" t="s">
        <v>4044</v>
      </c>
      <c r="D1028" s="144" t="s">
        <v>3424</v>
      </c>
      <c r="E1028" s="144"/>
      <c r="F1028" s="7" t="s">
        <v>41</v>
      </c>
      <c r="G1028" s="6">
        <v>27470</v>
      </c>
      <c r="H1028" s="13">
        <v>0</v>
      </c>
      <c r="I1028" s="10">
        <f t="shared" ref="I1028:I1032" si="66">ROUND(G1028 * H1028,2)</f>
        <v>0</v>
      </c>
      <c r="J1028" s="8" t="s">
        <v>463</v>
      </c>
    </row>
    <row r="1029" spans="1:10" ht="22.05" customHeight="1" x14ac:dyDescent="0.25">
      <c r="A1029" s="9" t="s">
        <v>0</v>
      </c>
      <c r="B1029" s="12" t="s">
        <v>0</v>
      </c>
      <c r="C1029" s="17" t="s">
        <v>2601</v>
      </c>
      <c r="D1029" s="144" t="s">
        <v>3426</v>
      </c>
      <c r="E1029" s="144"/>
      <c r="F1029" s="7" t="s">
        <v>41</v>
      </c>
      <c r="G1029" s="6">
        <v>9000</v>
      </c>
      <c r="H1029" s="13">
        <v>0</v>
      </c>
      <c r="I1029" s="10">
        <f t="shared" si="66"/>
        <v>0</v>
      </c>
      <c r="J1029" s="8" t="s">
        <v>797</v>
      </c>
    </row>
    <row r="1030" spans="1:10" ht="44.7" customHeight="1" x14ac:dyDescent="0.25">
      <c r="A1030" s="9" t="s">
        <v>0</v>
      </c>
      <c r="B1030" s="12" t="s">
        <v>4516</v>
      </c>
      <c r="C1030" s="144" t="s">
        <v>1552</v>
      </c>
      <c r="D1030" s="144"/>
      <c r="E1030" s="144"/>
      <c r="F1030" s="7" t="s">
        <v>41</v>
      </c>
      <c r="G1030" s="6">
        <v>8250</v>
      </c>
      <c r="H1030" s="13">
        <v>0</v>
      </c>
      <c r="I1030" s="10">
        <f t="shared" si="66"/>
        <v>0</v>
      </c>
      <c r="J1030" s="8" t="s">
        <v>1551</v>
      </c>
    </row>
    <row r="1031" spans="1:10" ht="33.15" customHeight="1" x14ac:dyDescent="0.25">
      <c r="A1031" s="9" t="s">
        <v>0</v>
      </c>
      <c r="B1031" s="12" t="s">
        <v>1554</v>
      </c>
      <c r="C1031" s="144" t="s">
        <v>5619</v>
      </c>
      <c r="D1031" s="144"/>
      <c r="E1031" s="144"/>
      <c r="F1031" s="7" t="s">
        <v>41</v>
      </c>
      <c r="G1031" s="6">
        <v>8950</v>
      </c>
      <c r="H1031" s="13">
        <v>0</v>
      </c>
      <c r="I1031" s="10">
        <f t="shared" si="66"/>
        <v>0</v>
      </c>
      <c r="J1031" s="8" t="s">
        <v>798</v>
      </c>
    </row>
    <row r="1032" spans="1:10" ht="33.15" customHeight="1" x14ac:dyDescent="0.25">
      <c r="A1032" s="9" t="s">
        <v>0</v>
      </c>
      <c r="B1032" s="12" t="s">
        <v>3069</v>
      </c>
      <c r="C1032" s="144" t="s">
        <v>1184</v>
      </c>
      <c r="D1032" s="144"/>
      <c r="E1032" s="144"/>
      <c r="F1032" s="7" t="s">
        <v>41</v>
      </c>
      <c r="G1032" s="6">
        <v>1000</v>
      </c>
      <c r="H1032" s="13">
        <v>0</v>
      </c>
      <c r="I1032" s="10">
        <f t="shared" si="66"/>
        <v>0</v>
      </c>
      <c r="J1032" s="8" t="s">
        <v>464</v>
      </c>
    </row>
    <row r="1033" spans="1:10" ht="22.05" customHeight="1" x14ac:dyDescent="0.25">
      <c r="A1033" s="19" t="s">
        <v>1555</v>
      </c>
      <c r="B1033" s="142" t="s">
        <v>4517</v>
      </c>
      <c r="C1033" s="143"/>
      <c r="D1033" s="143"/>
      <c r="E1033" s="143"/>
      <c r="F1033" s="21" t="s">
        <v>0</v>
      </c>
      <c r="G1033" s="20"/>
      <c r="H1033" s="4"/>
      <c r="I1033" s="4"/>
      <c r="J1033" s="18" t="s">
        <v>3433</v>
      </c>
    </row>
    <row r="1034" spans="1:10" ht="22.05" customHeight="1" x14ac:dyDescent="0.25">
      <c r="A1034" s="9" t="s">
        <v>0</v>
      </c>
      <c r="B1034" s="12" t="s">
        <v>83</v>
      </c>
      <c r="C1034" s="144" t="s">
        <v>5620</v>
      </c>
      <c r="D1034" s="144"/>
      <c r="E1034" s="144"/>
      <c r="F1034" s="7" t="s">
        <v>41</v>
      </c>
      <c r="G1034" s="6">
        <v>9910</v>
      </c>
      <c r="H1034" s="13">
        <v>0</v>
      </c>
      <c r="I1034" s="10">
        <f>ROUND(G1034 * H1034,2)</f>
        <v>0</v>
      </c>
      <c r="J1034" s="8" t="s">
        <v>4897</v>
      </c>
    </row>
    <row r="1035" spans="1:10" ht="22.05" customHeight="1" x14ac:dyDescent="0.25">
      <c r="A1035" s="28" t="s">
        <v>0</v>
      </c>
      <c r="B1035" s="29" t="s">
        <v>1556</v>
      </c>
      <c r="C1035" s="147" t="s">
        <v>2687</v>
      </c>
      <c r="D1035" s="147"/>
      <c r="E1035" s="147"/>
      <c r="F1035" s="26" t="s">
        <v>0</v>
      </c>
      <c r="G1035" s="27"/>
      <c r="H1035" s="11"/>
      <c r="I1035" s="11"/>
      <c r="J1035" s="25" t="s">
        <v>5223</v>
      </c>
    </row>
    <row r="1036" spans="1:10" ht="22.05" customHeight="1" x14ac:dyDescent="0.25">
      <c r="A1036" s="9" t="s">
        <v>0</v>
      </c>
      <c r="B1036" s="12" t="s">
        <v>0</v>
      </c>
      <c r="C1036" s="17" t="s">
        <v>4044</v>
      </c>
      <c r="D1036" s="144" t="s">
        <v>3434</v>
      </c>
      <c r="E1036" s="144"/>
      <c r="F1036" s="7" t="s">
        <v>41</v>
      </c>
      <c r="G1036" s="6">
        <v>13210</v>
      </c>
      <c r="H1036" s="13">
        <v>0</v>
      </c>
      <c r="I1036" s="10">
        <f t="shared" ref="I1036:I1037" si="67">ROUND(G1036 * H1036,2)</f>
        <v>0</v>
      </c>
      <c r="J1036" s="8" t="s">
        <v>4898</v>
      </c>
    </row>
    <row r="1037" spans="1:10" ht="22.05" customHeight="1" x14ac:dyDescent="0.25">
      <c r="A1037" s="9" t="s">
        <v>0</v>
      </c>
      <c r="B1037" s="12" t="s">
        <v>0</v>
      </c>
      <c r="C1037" s="17" t="s">
        <v>2601</v>
      </c>
      <c r="D1037" s="144" t="s">
        <v>84</v>
      </c>
      <c r="E1037" s="144"/>
      <c r="F1037" s="7" t="s">
        <v>41</v>
      </c>
      <c r="G1037" s="6">
        <v>9910</v>
      </c>
      <c r="H1037" s="13">
        <v>0</v>
      </c>
      <c r="I1037" s="10">
        <f t="shared" si="67"/>
        <v>0</v>
      </c>
      <c r="J1037" s="8" t="s">
        <v>1186</v>
      </c>
    </row>
    <row r="1038" spans="1:10" ht="33.15" customHeight="1" x14ac:dyDescent="0.25">
      <c r="A1038" s="28" t="s">
        <v>0</v>
      </c>
      <c r="B1038" s="29" t="s">
        <v>3070</v>
      </c>
      <c r="C1038" s="147" t="s">
        <v>799</v>
      </c>
      <c r="D1038" s="147"/>
      <c r="E1038" s="147"/>
      <c r="F1038" s="26" t="s">
        <v>0</v>
      </c>
      <c r="G1038" s="27"/>
      <c r="H1038" s="11"/>
      <c r="I1038" s="11"/>
      <c r="J1038" s="25" t="s">
        <v>5621</v>
      </c>
    </row>
    <row r="1039" spans="1:10" ht="22.05" customHeight="1" x14ac:dyDescent="0.25">
      <c r="A1039" s="9" t="s">
        <v>0</v>
      </c>
      <c r="B1039" s="12" t="s">
        <v>0</v>
      </c>
      <c r="C1039" s="17" t="s">
        <v>4044</v>
      </c>
      <c r="D1039" s="144" t="s">
        <v>1187</v>
      </c>
      <c r="E1039" s="144"/>
      <c r="F1039" s="7" t="s">
        <v>41</v>
      </c>
      <c r="G1039" s="6">
        <v>10900</v>
      </c>
      <c r="H1039" s="13">
        <v>0</v>
      </c>
      <c r="I1039" s="10">
        <f t="shared" ref="I1039:I1042" si="68">ROUND(G1039 * H1039,2)</f>
        <v>0</v>
      </c>
      <c r="J1039" s="8" t="s">
        <v>2312</v>
      </c>
    </row>
    <row r="1040" spans="1:10" ht="22.05" customHeight="1" x14ac:dyDescent="0.25">
      <c r="A1040" s="9" t="s">
        <v>0</v>
      </c>
      <c r="B1040" s="12" t="s">
        <v>0</v>
      </c>
      <c r="C1040" s="17" t="s">
        <v>2601</v>
      </c>
      <c r="D1040" s="144" t="s">
        <v>3785</v>
      </c>
      <c r="E1040" s="144"/>
      <c r="F1040" s="7" t="s">
        <v>41</v>
      </c>
      <c r="G1040" s="6">
        <v>10900</v>
      </c>
      <c r="H1040" s="13">
        <v>0</v>
      </c>
      <c r="I1040" s="10">
        <f t="shared" si="68"/>
        <v>0</v>
      </c>
      <c r="J1040" s="8" t="s">
        <v>465</v>
      </c>
    </row>
    <row r="1041" spans="1:10" ht="22.05" customHeight="1" x14ac:dyDescent="0.25">
      <c r="A1041" s="9" t="s">
        <v>0</v>
      </c>
      <c r="B1041" s="12" t="s">
        <v>0</v>
      </c>
      <c r="C1041" s="17" t="s">
        <v>1107</v>
      </c>
      <c r="D1041" s="144" t="s">
        <v>466</v>
      </c>
      <c r="E1041" s="144"/>
      <c r="F1041" s="7" t="s">
        <v>5622</v>
      </c>
      <c r="G1041" s="6">
        <v>130</v>
      </c>
      <c r="H1041" s="13">
        <v>0</v>
      </c>
      <c r="I1041" s="10">
        <f t="shared" si="68"/>
        <v>0</v>
      </c>
      <c r="J1041" s="8" t="s">
        <v>800</v>
      </c>
    </row>
    <row r="1042" spans="1:10" ht="33.15" customHeight="1" x14ac:dyDescent="0.25">
      <c r="A1042" s="9" t="s">
        <v>0</v>
      </c>
      <c r="B1042" s="12" t="s">
        <v>4518</v>
      </c>
      <c r="C1042" s="144" t="s">
        <v>3071</v>
      </c>
      <c r="D1042" s="144"/>
      <c r="E1042" s="144"/>
      <c r="F1042" s="7" t="s">
        <v>41</v>
      </c>
      <c r="G1042" s="6">
        <v>11230</v>
      </c>
      <c r="H1042" s="13">
        <v>0</v>
      </c>
      <c r="I1042" s="10">
        <f t="shared" si="68"/>
        <v>0</v>
      </c>
      <c r="J1042" s="8" t="s">
        <v>4899</v>
      </c>
    </row>
    <row r="1043" spans="1:10" ht="22.05" customHeight="1" x14ac:dyDescent="0.25">
      <c r="A1043" s="19" t="s">
        <v>3072</v>
      </c>
      <c r="B1043" s="142" t="s">
        <v>2640</v>
      </c>
      <c r="C1043" s="143"/>
      <c r="D1043" s="143"/>
      <c r="E1043" s="143"/>
      <c r="F1043" s="21" t="s">
        <v>0</v>
      </c>
      <c r="G1043" s="20"/>
      <c r="H1043" s="4"/>
      <c r="I1043" s="4"/>
      <c r="J1043" s="18" t="s">
        <v>3065</v>
      </c>
    </row>
    <row r="1044" spans="1:10" ht="22.05" customHeight="1" x14ac:dyDescent="0.25">
      <c r="A1044" s="28" t="s">
        <v>0</v>
      </c>
      <c r="B1044" s="29" t="s">
        <v>4457</v>
      </c>
      <c r="C1044" s="147" t="s">
        <v>2313</v>
      </c>
      <c r="D1044" s="147"/>
      <c r="E1044" s="147"/>
      <c r="F1044" s="26" t="s">
        <v>0</v>
      </c>
      <c r="G1044" s="27"/>
      <c r="H1044" s="11"/>
      <c r="I1044" s="11"/>
      <c r="J1044" s="25" t="s">
        <v>4900</v>
      </c>
    </row>
    <row r="1045" spans="1:10" ht="22.05" customHeight="1" x14ac:dyDescent="0.25">
      <c r="A1045" s="9" t="s">
        <v>0</v>
      </c>
      <c r="B1045" s="12" t="s">
        <v>0</v>
      </c>
      <c r="C1045" s="17" t="s">
        <v>4044</v>
      </c>
      <c r="D1045" s="144" t="s">
        <v>3435</v>
      </c>
      <c r="E1045" s="144"/>
      <c r="F1045" s="7" t="s">
        <v>413</v>
      </c>
      <c r="G1045" s="6">
        <v>7680</v>
      </c>
      <c r="H1045" s="13">
        <v>0</v>
      </c>
      <c r="I1045" s="10">
        <f t="shared" ref="I1045:I1046" si="69">ROUND(G1045 * H1045,2)</f>
        <v>0</v>
      </c>
      <c r="J1045" s="8" t="s">
        <v>467</v>
      </c>
    </row>
    <row r="1046" spans="1:10" ht="22.05" customHeight="1" x14ac:dyDescent="0.25">
      <c r="A1046" s="9" t="s">
        <v>0</v>
      </c>
      <c r="B1046" s="12" t="s">
        <v>0</v>
      </c>
      <c r="C1046" s="17" t="s">
        <v>5528</v>
      </c>
      <c r="D1046" s="144" t="s">
        <v>4519</v>
      </c>
      <c r="E1046" s="144"/>
      <c r="F1046" s="7" t="s">
        <v>413</v>
      </c>
      <c r="G1046" s="6">
        <v>1970</v>
      </c>
      <c r="H1046" s="13">
        <v>0</v>
      </c>
      <c r="I1046" s="10">
        <f t="shared" si="69"/>
        <v>0</v>
      </c>
      <c r="J1046" s="8" t="s">
        <v>3786</v>
      </c>
    </row>
    <row r="1047" spans="1:10" ht="22.05" customHeight="1" x14ac:dyDescent="0.25">
      <c r="A1047" s="19" t="s">
        <v>4520</v>
      </c>
      <c r="B1047" s="142" t="s">
        <v>1188</v>
      </c>
      <c r="C1047" s="143"/>
      <c r="D1047" s="143"/>
      <c r="E1047" s="143"/>
      <c r="F1047" s="21" t="s">
        <v>0</v>
      </c>
      <c r="G1047" s="20"/>
      <c r="H1047" s="4"/>
      <c r="I1047" s="4"/>
      <c r="J1047" s="18" t="s">
        <v>468</v>
      </c>
    </row>
    <row r="1048" spans="1:10" ht="22.05" customHeight="1" x14ac:dyDescent="0.25">
      <c r="A1048" s="28" t="s">
        <v>0</v>
      </c>
      <c r="B1048" s="29" t="s">
        <v>85</v>
      </c>
      <c r="C1048" s="147" t="s">
        <v>5224</v>
      </c>
      <c r="D1048" s="147"/>
      <c r="E1048" s="147"/>
      <c r="F1048" s="26" t="s">
        <v>0</v>
      </c>
      <c r="G1048" s="27"/>
      <c r="H1048" s="11"/>
      <c r="I1048" s="11"/>
      <c r="J1048" s="25" t="s">
        <v>3073</v>
      </c>
    </row>
    <row r="1049" spans="1:10" ht="33.15" customHeight="1" x14ac:dyDescent="0.25">
      <c r="A1049" s="9" t="s">
        <v>0</v>
      </c>
      <c r="B1049" s="12" t="s">
        <v>0</v>
      </c>
      <c r="C1049" s="17" t="s">
        <v>4044</v>
      </c>
      <c r="D1049" s="144" t="s">
        <v>801</v>
      </c>
      <c r="E1049" s="144"/>
      <c r="F1049" s="7" t="s">
        <v>413</v>
      </c>
      <c r="G1049" s="6">
        <v>280</v>
      </c>
      <c r="H1049" s="13">
        <v>0</v>
      </c>
      <c r="I1049" s="10">
        <f>ROUND(G1049 * H1049,2)</f>
        <v>0</v>
      </c>
      <c r="J1049" s="8" t="s">
        <v>86</v>
      </c>
    </row>
    <row r="1050" spans="1:10" ht="5.7" customHeight="1" x14ac:dyDescent="0.25">
      <c r="A1050" s="24"/>
      <c r="B1050" s="149"/>
      <c r="C1050" s="150"/>
      <c r="D1050" s="150"/>
      <c r="E1050" s="151"/>
      <c r="F1050" s="24"/>
      <c r="G1050" s="16"/>
      <c r="H1050" s="16"/>
      <c r="I1050" s="16"/>
      <c r="J1050" s="8"/>
    </row>
    <row r="1051" spans="1:10" ht="18" customHeight="1" x14ac:dyDescent="0.25">
      <c r="A1051" s="54"/>
      <c r="B1051" s="43" t="s">
        <v>4045</v>
      </c>
      <c r="C1051" s="3"/>
      <c r="D1051" s="3"/>
      <c r="E1051" s="43"/>
      <c r="F1051" s="3"/>
      <c r="G1051" s="3"/>
      <c r="H1051" s="3"/>
      <c r="I1051" s="55">
        <f>SUM(I1026:I1050)</f>
        <v>0</v>
      </c>
      <c r="J1051" s="8"/>
    </row>
    <row r="1052" spans="1:10" ht="15.9" customHeight="1" x14ac:dyDescent="0.3">
      <c r="A1052" s="152" t="s">
        <v>1553</v>
      </c>
      <c r="B1052" s="152"/>
      <c r="C1052" s="152"/>
      <c r="D1052" s="152"/>
      <c r="E1052" s="152"/>
      <c r="F1052" s="152"/>
      <c r="G1052" s="152"/>
      <c r="H1052" s="152"/>
      <c r="I1052" s="152"/>
      <c r="J1052" s="8"/>
    </row>
    <row r="1053" spans="1:10" ht="13.05" customHeight="1" x14ac:dyDescent="0.25">
      <c r="A1053" s="2" t="str">
        <f>IF(D1053="","","CONTRACT: ")</f>
        <v xml:space="preserve">CONTRACT: </v>
      </c>
      <c r="B1053" s="2"/>
      <c r="C1053" s="31"/>
      <c r="D1053" s="2" t="s">
        <v>5904</v>
      </c>
      <c r="E1053" s="2"/>
      <c r="F1053" s="15"/>
      <c r="G1053" s="15"/>
      <c r="H1053" s="15"/>
      <c r="I1053" s="30"/>
    </row>
    <row r="1054" spans="1:10" ht="51" customHeight="1" x14ac:dyDescent="0.25">
      <c r="A1054" s="14" t="str">
        <f>IF(D1054="","","CONTRACT TITLE: ")</f>
        <v xml:space="preserve">CONTRACT TITLE: </v>
      </c>
      <c r="B1054" s="14"/>
      <c r="C1054" s="14"/>
      <c r="D1054" s="131" t="s">
        <v>1101</v>
      </c>
      <c r="E1054" s="131"/>
      <c r="F1054" s="131"/>
      <c r="G1054" s="131"/>
      <c r="H1054" s="131"/>
      <c r="I1054" s="131"/>
    </row>
    <row r="1055" spans="1:10" ht="13.05" customHeight="1" x14ac:dyDescent="0.25">
      <c r="A1055" s="2" t="str">
        <f>IF((C1055&amp;E1055)="","",UPPER("SCHEDULE:"))</f>
        <v>SCHEDULE:</v>
      </c>
      <c r="B1055" s="2"/>
      <c r="C1055" s="23" t="s">
        <v>729</v>
      </c>
      <c r="D1055" s="33"/>
      <c r="E1055" s="136" t="s">
        <v>3719</v>
      </c>
      <c r="F1055" s="136"/>
      <c r="G1055" s="136"/>
      <c r="H1055" s="136"/>
      <c r="I1055" s="136"/>
    </row>
    <row r="1056" spans="1:10" ht="13.05" customHeight="1" x14ac:dyDescent="0.25">
      <c r="A1056" s="2" t="str">
        <f>IF((C1056&amp;E1056)="","","SERIES:")</f>
        <v>SERIES:</v>
      </c>
      <c r="B1056" s="2"/>
      <c r="C1056" s="23" t="s">
        <v>1170</v>
      </c>
      <c r="D1056" s="23"/>
      <c r="E1056" s="136" t="s">
        <v>5608</v>
      </c>
      <c r="F1056" s="136"/>
      <c r="G1056" s="136"/>
      <c r="H1056" s="136"/>
      <c r="I1056" s="136"/>
    </row>
    <row r="1057" spans="1:10" ht="13.05" customHeight="1" x14ac:dyDescent="0.25">
      <c r="A1057" s="2" t="str">
        <f>IF((C1057&amp;E1057)="","","SECTION:")</f>
        <v>SECTION:</v>
      </c>
      <c r="B1057" s="2"/>
      <c r="C1057" s="23" t="s">
        <v>2685</v>
      </c>
      <c r="D1057" s="23"/>
      <c r="E1057" s="137" t="s">
        <v>3784</v>
      </c>
      <c r="F1057" s="137"/>
      <c r="G1057" s="137"/>
      <c r="H1057" s="137"/>
      <c r="I1057" s="137"/>
    </row>
    <row r="1058" spans="1:10" ht="28.5" customHeight="1" x14ac:dyDescent="0.25">
      <c r="A1058" s="1" t="s">
        <v>2</v>
      </c>
      <c r="B1058" s="138" t="s">
        <v>385</v>
      </c>
      <c r="C1058" s="138"/>
      <c r="D1058" s="138"/>
      <c r="E1058" s="138"/>
      <c r="F1058" s="1" t="s">
        <v>1</v>
      </c>
      <c r="G1058" s="1" t="s">
        <v>2989</v>
      </c>
      <c r="H1058" s="1" t="s">
        <v>1469</v>
      </c>
      <c r="I1058" s="1" t="s">
        <v>3358</v>
      </c>
      <c r="J1058" s="32" t="s">
        <v>2243</v>
      </c>
    </row>
    <row r="1059" spans="1:10" ht="4.5" customHeight="1" x14ac:dyDescent="0.25">
      <c r="A1059" s="5"/>
      <c r="B1059" s="139"/>
      <c r="C1059" s="140"/>
      <c r="D1059" s="140"/>
      <c r="E1059" s="141"/>
      <c r="F1059" s="5"/>
      <c r="G1059" s="5"/>
      <c r="H1059" s="5"/>
      <c r="I1059" s="5"/>
    </row>
    <row r="1060" spans="1:10" ht="18" customHeight="1" x14ac:dyDescent="0.25">
      <c r="A1060" s="38"/>
      <c r="B1060" s="51" t="s">
        <v>4825</v>
      </c>
      <c r="C1060" s="2"/>
      <c r="D1060" s="2"/>
      <c r="E1060" s="56"/>
      <c r="F1060" s="37"/>
      <c r="G1060" s="37"/>
      <c r="H1060" s="38"/>
      <c r="I1060" s="57">
        <f>I1051</f>
        <v>0</v>
      </c>
    </row>
    <row r="1061" spans="1:10" ht="4.5" customHeight="1" x14ac:dyDescent="0.25">
      <c r="A1061" s="38"/>
      <c r="B1061" s="153"/>
      <c r="C1061" s="154"/>
      <c r="D1061" s="154"/>
      <c r="E1061" s="155"/>
      <c r="F1061" s="37"/>
      <c r="G1061" s="37"/>
      <c r="H1061" s="37"/>
      <c r="I1061" s="58"/>
    </row>
    <row r="1062" spans="1:10" ht="33.15" customHeight="1" x14ac:dyDescent="0.25">
      <c r="A1062" s="9" t="s">
        <v>0</v>
      </c>
      <c r="B1062" s="12" t="s">
        <v>0</v>
      </c>
      <c r="C1062" s="17" t="s">
        <v>2601</v>
      </c>
      <c r="D1062" s="144" t="s">
        <v>1947</v>
      </c>
      <c r="E1062" s="144"/>
      <c r="F1062" s="7" t="s">
        <v>413</v>
      </c>
      <c r="G1062" s="6">
        <v>280</v>
      </c>
      <c r="H1062" s="13">
        <v>0</v>
      </c>
      <c r="I1062" s="10">
        <f>ROUND(G1062 * H1062,2)</f>
        <v>0</v>
      </c>
      <c r="J1062" s="8" t="s">
        <v>2691</v>
      </c>
    </row>
    <row r="1063" spans="1:10" ht="22.05" customHeight="1" x14ac:dyDescent="0.25">
      <c r="A1063" s="19" t="s">
        <v>87</v>
      </c>
      <c r="B1063" s="142" t="s">
        <v>1189</v>
      </c>
      <c r="C1063" s="143"/>
      <c r="D1063" s="143"/>
      <c r="E1063" s="143"/>
      <c r="F1063" s="21" t="s">
        <v>0</v>
      </c>
      <c r="G1063" s="20"/>
      <c r="H1063" s="4"/>
      <c r="I1063" s="4"/>
      <c r="J1063" s="18" t="s">
        <v>804</v>
      </c>
    </row>
    <row r="1064" spans="1:10" ht="33.15" customHeight="1" x14ac:dyDescent="0.25">
      <c r="A1064" s="9" t="s">
        <v>0</v>
      </c>
      <c r="B1064" s="12" t="s">
        <v>3075</v>
      </c>
      <c r="C1064" s="144" t="s">
        <v>1558</v>
      </c>
      <c r="D1064" s="144"/>
      <c r="E1064" s="144"/>
      <c r="F1064" s="7" t="s">
        <v>413</v>
      </c>
      <c r="G1064" s="6">
        <v>100</v>
      </c>
      <c r="H1064" s="13">
        <v>0</v>
      </c>
      <c r="I1064" s="10">
        <f t="shared" ref="I1064:I1065" si="70">ROUND(G1064 * H1064,2)</f>
        <v>0</v>
      </c>
      <c r="J1064" s="8" t="s">
        <v>88</v>
      </c>
    </row>
    <row r="1065" spans="1:10" ht="22.05" customHeight="1" x14ac:dyDescent="0.25">
      <c r="A1065" s="9" t="s">
        <v>0</v>
      </c>
      <c r="B1065" s="12" t="s">
        <v>4521</v>
      </c>
      <c r="C1065" s="144" t="s">
        <v>1190</v>
      </c>
      <c r="D1065" s="144"/>
      <c r="E1065" s="144"/>
      <c r="F1065" s="7" t="s">
        <v>413</v>
      </c>
      <c r="G1065" s="6">
        <v>150</v>
      </c>
      <c r="H1065" s="13">
        <v>0</v>
      </c>
      <c r="I1065" s="10">
        <f t="shared" si="70"/>
        <v>0</v>
      </c>
      <c r="J1065" s="8" t="s">
        <v>5225</v>
      </c>
    </row>
    <row r="1066" spans="1:10" ht="22.05" customHeight="1" x14ac:dyDescent="0.25">
      <c r="A1066" s="19" t="s">
        <v>3437</v>
      </c>
      <c r="B1066" s="142" t="s">
        <v>803</v>
      </c>
      <c r="C1066" s="143"/>
      <c r="D1066" s="143"/>
      <c r="E1066" s="143"/>
      <c r="F1066" s="21" t="s">
        <v>0</v>
      </c>
      <c r="G1066" s="20"/>
      <c r="H1066" s="4"/>
      <c r="I1066" s="4"/>
      <c r="J1066" s="18" t="s">
        <v>2314</v>
      </c>
    </row>
    <row r="1067" spans="1:10" ht="56.1" customHeight="1" x14ac:dyDescent="0.25">
      <c r="A1067" s="9" t="s">
        <v>0</v>
      </c>
      <c r="B1067" s="12" t="s">
        <v>4522</v>
      </c>
      <c r="C1067" s="144" t="s">
        <v>2315</v>
      </c>
      <c r="D1067" s="144"/>
      <c r="E1067" s="144"/>
      <c r="F1067" s="7" t="s">
        <v>41</v>
      </c>
      <c r="G1067" s="6">
        <v>250</v>
      </c>
      <c r="H1067" s="13">
        <v>0</v>
      </c>
      <c r="I1067" s="10">
        <f>ROUND(G1067 * H1067,2)</f>
        <v>0</v>
      </c>
      <c r="J1067" s="8" t="s">
        <v>4523</v>
      </c>
    </row>
    <row r="1068" spans="1:10" ht="56.1" customHeight="1" x14ac:dyDescent="0.25">
      <c r="A1068" s="28" t="s">
        <v>0</v>
      </c>
      <c r="B1068" s="29" t="s">
        <v>3076</v>
      </c>
      <c r="C1068" s="147" t="s">
        <v>5226</v>
      </c>
      <c r="D1068" s="147"/>
      <c r="E1068" s="147"/>
      <c r="F1068" s="26" t="s">
        <v>0</v>
      </c>
      <c r="G1068" s="27"/>
      <c r="H1068" s="11"/>
      <c r="I1068" s="11"/>
      <c r="J1068" s="25" t="s">
        <v>4524</v>
      </c>
    </row>
    <row r="1069" spans="1:10" ht="22.05" customHeight="1" x14ac:dyDescent="0.25">
      <c r="A1069" s="9" t="s">
        <v>0</v>
      </c>
      <c r="B1069" s="12" t="s">
        <v>0</v>
      </c>
      <c r="C1069" s="17" t="s">
        <v>4044</v>
      </c>
      <c r="D1069" s="144" t="s">
        <v>469</v>
      </c>
      <c r="E1069" s="144"/>
      <c r="F1069" s="7" t="s">
        <v>41</v>
      </c>
      <c r="G1069" s="6">
        <v>1190</v>
      </c>
      <c r="H1069" s="13">
        <v>0</v>
      </c>
      <c r="I1069" s="10">
        <f t="shared" ref="I1069:I1070" si="71">ROUND(G1069 * H1069,2)</f>
        <v>0</v>
      </c>
      <c r="J1069" s="8" t="s">
        <v>4525</v>
      </c>
    </row>
    <row r="1070" spans="1:10" ht="33.15" customHeight="1" x14ac:dyDescent="0.25">
      <c r="A1070" s="9" t="s">
        <v>0</v>
      </c>
      <c r="B1070" s="12" t="s">
        <v>0</v>
      </c>
      <c r="C1070" s="17" t="s">
        <v>2601</v>
      </c>
      <c r="D1070" s="144" t="s">
        <v>1559</v>
      </c>
      <c r="E1070" s="144"/>
      <c r="F1070" s="7" t="s">
        <v>41</v>
      </c>
      <c r="G1070" s="6">
        <v>680</v>
      </c>
      <c r="H1070" s="13">
        <v>0</v>
      </c>
      <c r="I1070" s="10">
        <f t="shared" si="71"/>
        <v>0</v>
      </c>
      <c r="J1070" s="8" t="s">
        <v>1191</v>
      </c>
    </row>
    <row r="1071" spans="1:10" ht="22.05" customHeight="1" x14ac:dyDescent="0.25">
      <c r="A1071" s="28" t="s">
        <v>0</v>
      </c>
      <c r="B1071" s="29" t="s">
        <v>4901</v>
      </c>
      <c r="C1071" s="147" t="s">
        <v>5227</v>
      </c>
      <c r="D1071" s="147"/>
      <c r="E1071" s="147"/>
      <c r="F1071" s="26" t="s">
        <v>0</v>
      </c>
      <c r="G1071" s="27"/>
      <c r="H1071" s="11"/>
      <c r="I1071" s="11"/>
      <c r="J1071" s="25" t="s">
        <v>4902</v>
      </c>
    </row>
    <row r="1072" spans="1:10" ht="22.05" customHeight="1" x14ac:dyDescent="0.25">
      <c r="A1072" s="9" t="s">
        <v>0</v>
      </c>
      <c r="B1072" s="12" t="s">
        <v>0</v>
      </c>
      <c r="C1072" s="17" t="s">
        <v>2601</v>
      </c>
      <c r="D1072" s="144" t="s">
        <v>1192</v>
      </c>
      <c r="E1072" s="144"/>
      <c r="F1072" s="7" t="s">
        <v>4435</v>
      </c>
      <c r="G1072" s="6">
        <v>5760</v>
      </c>
      <c r="H1072" s="13">
        <v>0</v>
      </c>
      <c r="I1072" s="10">
        <f>ROUND(G1072 * H1072,2)</f>
        <v>0</v>
      </c>
      <c r="J1072" s="8" t="s">
        <v>1948</v>
      </c>
    </row>
    <row r="1073" spans="1:10" ht="22.05" customHeight="1" x14ac:dyDescent="0.25">
      <c r="A1073" s="19" t="s">
        <v>470</v>
      </c>
      <c r="B1073" s="142" t="s">
        <v>1949</v>
      </c>
      <c r="C1073" s="143"/>
      <c r="D1073" s="143"/>
      <c r="E1073" s="143"/>
      <c r="F1073" s="21" t="s">
        <v>0</v>
      </c>
      <c r="G1073" s="20"/>
      <c r="H1073" s="4"/>
      <c r="I1073" s="4"/>
      <c r="J1073" s="18" t="s">
        <v>802</v>
      </c>
    </row>
    <row r="1074" spans="1:10" ht="22.05" customHeight="1" x14ac:dyDescent="0.25">
      <c r="A1074" s="28" t="s">
        <v>0</v>
      </c>
      <c r="B1074" s="29" t="s">
        <v>3077</v>
      </c>
      <c r="C1074" s="147" t="s">
        <v>1193</v>
      </c>
      <c r="D1074" s="147"/>
      <c r="E1074" s="147"/>
      <c r="F1074" s="26" t="s">
        <v>0</v>
      </c>
      <c r="G1074" s="27"/>
      <c r="H1074" s="11"/>
      <c r="I1074" s="11"/>
      <c r="J1074" s="25" t="s">
        <v>1950</v>
      </c>
    </row>
    <row r="1075" spans="1:10" ht="33.15" customHeight="1" x14ac:dyDescent="0.25">
      <c r="A1075" s="9" t="s">
        <v>0</v>
      </c>
      <c r="B1075" s="12" t="s">
        <v>0</v>
      </c>
      <c r="C1075" s="17" t="s">
        <v>4044</v>
      </c>
      <c r="D1075" s="144" t="s">
        <v>3436</v>
      </c>
      <c r="E1075" s="144"/>
      <c r="F1075" s="7" t="s">
        <v>4039</v>
      </c>
      <c r="G1075" s="6">
        <v>184</v>
      </c>
      <c r="H1075" s="13">
        <v>0</v>
      </c>
      <c r="I1075" s="10">
        <f t="shared" ref="I1075:I1076" si="72">ROUND(G1075 * H1075,2)</f>
        <v>0</v>
      </c>
      <c r="J1075" s="8" t="s">
        <v>4903</v>
      </c>
    </row>
    <row r="1076" spans="1:10" ht="33.15" customHeight="1" x14ac:dyDescent="0.25">
      <c r="A1076" s="9" t="s">
        <v>0</v>
      </c>
      <c r="B1076" s="12" t="s">
        <v>0</v>
      </c>
      <c r="C1076" s="17" t="s">
        <v>2601</v>
      </c>
      <c r="D1076" s="144" t="s">
        <v>1951</v>
      </c>
      <c r="E1076" s="144"/>
      <c r="F1076" s="7" t="s">
        <v>0</v>
      </c>
      <c r="G1076" s="6">
        <v>0</v>
      </c>
      <c r="H1076" s="13">
        <v>0</v>
      </c>
      <c r="I1076" s="10">
        <f t="shared" si="72"/>
        <v>0</v>
      </c>
      <c r="J1076" s="8" t="s">
        <v>3074</v>
      </c>
    </row>
    <row r="1077" spans="1:10" ht="22.05" customHeight="1" x14ac:dyDescent="0.25">
      <c r="A1077" s="19" t="s">
        <v>2316</v>
      </c>
      <c r="B1077" s="142" t="s">
        <v>3438</v>
      </c>
      <c r="C1077" s="143"/>
      <c r="D1077" s="143"/>
      <c r="E1077" s="143"/>
      <c r="F1077" s="21" t="s">
        <v>0</v>
      </c>
      <c r="G1077" s="20"/>
      <c r="H1077" s="4"/>
      <c r="I1077" s="4"/>
      <c r="J1077" s="18" t="s">
        <v>5623</v>
      </c>
    </row>
    <row r="1078" spans="1:10" ht="22.05" customHeight="1" x14ac:dyDescent="0.25">
      <c r="A1078" s="9" t="s">
        <v>0</v>
      </c>
      <c r="B1078" s="12" t="s">
        <v>1952</v>
      </c>
      <c r="C1078" s="144" t="s">
        <v>4904</v>
      </c>
      <c r="D1078" s="144"/>
      <c r="E1078" s="144"/>
      <c r="F1078" s="7" t="s">
        <v>1194</v>
      </c>
      <c r="G1078" s="6">
        <v>80</v>
      </c>
      <c r="H1078" s="13">
        <v>0</v>
      </c>
      <c r="I1078" s="10">
        <f>ROUND(G1078 * H1078,2)</f>
        <v>0</v>
      </c>
      <c r="J1078" s="8" t="s">
        <v>3787</v>
      </c>
    </row>
    <row r="1079" spans="1:10" ht="22.05" customHeight="1" x14ac:dyDescent="0.25">
      <c r="A1079" s="28" t="s">
        <v>0</v>
      </c>
      <c r="B1079" s="29" t="s">
        <v>3439</v>
      </c>
      <c r="C1079" s="147" t="s">
        <v>805</v>
      </c>
      <c r="D1079" s="147"/>
      <c r="E1079" s="147"/>
      <c r="F1079" s="26" t="s">
        <v>0</v>
      </c>
      <c r="G1079" s="27"/>
      <c r="H1079" s="11"/>
      <c r="I1079" s="11"/>
      <c r="J1079" s="25" t="s">
        <v>4140</v>
      </c>
    </row>
    <row r="1080" spans="1:10" ht="22.05" customHeight="1" x14ac:dyDescent="0.25">
      <c r="A1080" s="9" t="s">
        <v>0</v>
      </c>
      <c r="B1080" s="12" t="s">
        <v>0</v>
      </c>
      <c r="C1080" s="17" t="s">
        <v>4044</v>
      </c>
      <c r="D1080" s="144" t="s">
        <v>4141</v>
      </c>
      <c r="E1080" s="144"/>
      <c r="F1080" s="7" t="s">
        <v>5622</v>
      </c>
      <c r="G1080" s="6">
        <v>22900</v>
      </c>
      <c r="H1080" s="13">
        <v>0</v>
      </c>
      <c r="I1080" s="10">
        <f>ROUND(G1080 * H1080,2)</f>
        <v>0</v>
      </c>
      <c r="J1080" s="8" t="s">
        <v>1557</v>
      </c>
    </row>
    <row r="1081" spans="1:10" ht="22.05" customHeight="1" x14ac:dyDescent="0.25">
      <c r="A1081" s="19" t="s">
        <v>806</v>
      </c>
      <c r="B1081" s="142" t="s">
        <v>3788</v>
      </c>
      <c r="C1081" s="143"/>
      <c r="D1081" s="143"/>
      <c r="E1081" s="143"/>
      <c r="F1081" s="21" t="s">
        <v>0</v>
      </c>
      <c r="G1081" s="20"/>
      <c r="H1081" s="4"/>
      <c r="I1081" s="4"/>
      <c r="J1081" s="18" t="s">
        <v>1953</v>
      </c>
    </row>
    <row r="1082" spans="1:10" ht="22.05" customHeight="1" x14ac:dyDescent="0.25">
      <c r="A1082" s="28" t="s">
        <v>0</v>
      </c>
      <c r="B1082" s="29" t="s">
        <v>3440</v>
      </c>
      <c r="C1082" s="147" t="s">
        <v>2317</v>
      </c>
      <c r="D1082" s="147"/>
      <c r="E1082" s="147"/>
      <c r="F1082" s="26" t="s">
        <v>0</v>
      </c>
      <c r="G1082" s="27"/>
      <c r="H1082" s="11"/>
      <c r="I1082" s="11"/>
      <c r="J1082" s="25" t="s">
        <v>2690</v>
      </c>
    </row>
    <row r="1083" spans="1:10" ht="13.05" customHeight="1" x14ac:dyDescent="0.25">
      <c r="A1083" s="24"/>
      <c r="B1083" s="149"/>
      <c r="C1083" s="150"/>
      <c r="D1083" s="150"/>
      <c r="E1083" s="151"/>
      <c r="F1083" s="24"/>
      <c r="G1083" s="16"/>
      <c r="H1083" s="16"/>
      <c r="I1083" s="16"/>
      <c r="J1083" s="25"/>
    </row>
    <row r="1084" spans="1:10" ht="18" customHeight="1" x14ac:dyDescent="0.25">
      <c r="A1084" s="54"/>
      <c r="B1084" s="43" t="s">
        <v>4045</v>
      </c>
      <c r="C1084" s="3"/>
      <c r="D1084" s="3"/>
      <c r="E1084" s="43"/>
      <c r="F1084" s="3"/>
      <c r="G1084" s="3"/>
      <c r="H1084" s="3"/>
      <c r="I1084" s="55">
        <f>SUM(I1060:I1083)</f>
        <v>0</v>
      </c>
      <c r="J1084" s="25"/>
    </row>
    <row r="1085" spans="1:10" ht="15.9" customHeight="1" x14ac:dyDescent="0.3">
      <c r="A1085" s="152" t="s">
        <v>3078</v>
      </c>
      <c r="B1085" s="152"/>
      <c r="C1085" s="152"/>
      <c r="D1085" s="152"/>
      <c r="E1085" s="152"/>
      <c r="F1085" s="152"/>
      <c r="G1085" s="152"/>
      <c r="H1085" s="152"/>
      <c r="I1085" s="152"/>
      <c r="J1085" s="25"/>
    </row>
    <row r="1086" spans="1:10" ht="13.05" customHeight="1" x14ac:dyDescent="0.25">
      <c r="A1086" s="2" t="str">
        <f>IF(D1086="","","CONTRACT: ")</f>
        <v xml:space="preserve">CONTRACT: </v>
      </c>
      <c r="B1086" s="2"/>
      <c r="C1086" s="31"/>
      <c r="D1086" s="2" t="s">
        <v>5904</v>
      </c>
      <c r="E1086" s="2"/>
      <c r="F1086" s="15"/>
      <c r="G1086" s="15"/>
      <c r="H1086" s="15"/>
      <c r="I1086" s="30"/>
    </row>
    <row r="1087" spans="1:10" ht="51" customHeight="1" x14ac:dyDescent="0.25">
      <c r="A1087" s="14" t="str">
        <f>IF(D1087="","","CONTRACT TITLE: ")</f>
        <v xml:space="preserve">CONTRACT TITLE: </v>
      </c>
      <c r="B1087" s="14"/>
      <c r="C1087" s="14"/>
      <c r="D1087" s="131" t="s">
        <v>1101</v>
      </c>
      <c r="E1087" s="131"/>
      <c r="F1087" s="131"/>
      <c r="G1087" s="131"/>
      <c r="H1087" s="131"/>
      <c r="I1087" s="131"/>
    </row>
    <row r="1088" spans="1:10" ht="13.05" customHeight="1" x14ac:dyDescent="0.25">
      <c r="A1088" s="2" t="str">
        <f>IF((C1088&amp;E1088)="","",UPPER("SCHEDULE:"))</f>
        <v>SCHEDULE:</v>
      </c>
      <c r="B1088" s="2"/>
      <c r="C1088" s="23" t="s">
        <v>729</v>
      </c>
      <c r="D1088" s="33"/>
      <c r="E1088" s="136" t="s">
        <v>3719</v>
      </c>
      <c r="F1088" s="136"/>
      <c r="G1088" s="136"/>
      <c r="H1088" s="136"/>
      <c r="I1088" s="136"/>
    </row>
    <row r="1089" spans="1:10" ht="13.05" customHeight="1" x14ac:dyDescent="0.25">
      <c r="A1089" s="2" t="str">
        <f>IF((C1089&amp;E1089)="","","SERIES:")</f>
        <v>SERIES:</v>
      </c>
      <c r="B1089" s="2"/>
      <c r="C1089" s="23" t="s">
        <v>1170</v>
      </c>
      <c r="D1089" s="23"/>
      <c r="E1089" s="136" t="s">
        <v>5608</v>
      </c>
      <c r="F1089" s="136"/>
      <c r="G1089" s="136"/>
      <c r="H1089" s="136"/>
      <c r="I1089" s="136"/>
    </row>
    <row r="1090" spans="1:10" ht="13.05" customHeight="1" x14ac:dyDescent="0.25">
      <c r="A1090" s="2" t="str">
        <f>IF((C1090&amp;E1090)="","","SECTION:")</f>
        <v>SECTION:</v>
      </c>
      <c r="B1090" s="2"/>
      <c r="C1090" s="23" t="s">
        <v>2685</v>
      </c>
      <c r="D1090" s="23"/>
      <c r="E1090" s="137" t="s">
        <v>3784</v>
      </c>
      <c r="F1090" s="137"/>
      <c r="G1090" s="137"/>
      <c r="H1090" s="137"/>
      <c r="I1090" s="137"/>
    </row>
    <row r="1091" spans="1:10" ht="28.5" customHeight="1" x14ac:dyDescent="0.25">
      <c r="A1091" s="1" t="s">
        <v>2</v>
      </c>
      <c r="B1091" s="138" t="s">
        <v>385</v>
      </c>
      <c r="C1091" s="138"/>
      <c r="D1091" s="138"/>
      <c r="E1091" s="138"/>
      <c r="F1091" s="1" t="s">
        <v>1</v>
      </c>
      <c r="G1091" s="1" t="s">
        <v>2989</v>
      </c>
      <c r="H1091" s="1" t="s">
        <v>1469</v>
      </c>
      <c r="I1091" s="1" t="s">
        <v>3358</v>
      </c>
      <c r="J1091" s="32" t="s">
        <v>2243</v>
      </c>
    </row>
    <row r="1092" spans="1:10" ht="4.5" customHeight="1" x14ac:dyDescent="0.25">
      <c r="A1092" s="5"/>
      <c r="B1092" s="139"/>
      <c r="C1092" s="140"/>
      <c r="D1092" s="140"/>
      <c r="E1092" s="141"/>
      <c r="F1092" s="5"/>
      <c r="G1092" s="5"/>
      <c r="H1092" s="5"/>
      <c r="I1092" s="5"/>
    </row>
    <row r="1093" spans="1:10" ht="18" customHeight="1" x14ac:dyDescent="0.25">
      <c r="A1093" s="38"/>
      <c r="B1093" s="51" t="s">
        <v>4825</v>
      </c>
      <c r="C1093" s="2"/>
      <c r="D1093" s="2"/>
      <c r="E1093" s="56"/>
      <c r="F1093" s="37"/>
      <c r="G1093" s="37"/>
      <c r="H1093" s="38"/>
      <c r="I1093" s="57">
        <f>I1084</f>
        <v>0</v>
      </c>
    </row>
    <row r="1094" spans="1:10" ht="4.5" customHeight="1" x14ac:dyDescent="0.25">
      <c r="A1094" s="38"/>
      <c r="B1094" s="153"/>
      <c r="C1094" s="154"/>
      <c r="D1094" s="154"/>
      <c r="E1094" s="155"/>
      <c r="F1094" s="37"/>
      <c r="G1094" s="37"/>
      <c r="H1094" s="37"/>
      <c r="I1094" s="58"/>
    </row>
    <row r="1095" spans="1:10" ht="22.05" customHeight="1" x14ac:dyDescent="0.25">
      <c r="A1095" s="9" t="s">
        <v>0</v>
      </c>
      <c r="B1095" s="12" t="s">
        <v>0</v>
      </c>
      <c r="C1095" s="17" t="s">
        <v>2601</v>
      </c>
      <c r="D1095" s="144" t="s">
        <v>807</v>
      </c>
      <c r="E1095" s="144"/>
      <c r="F1095" s="7" t="s">
        <v>413</v>
      </c>
      <c r="G1095" s="6">
        <v>100</v>
      </c>
      <c r="H1095" s="13">
        <v>0</v>
      </c>
      <c r="I1095" s="10">
        <f t="shared" ref="I1095:I1096" si="73">ROUND(G1095 * H1095,2)</f>
        <v>0</v>
      </c>
      <c r="J1095" s="8" t="s">
        <v>89</v>
      </c>
    </row>
    <row r="1096" spans="1:10" ht="22.05" customHeight="1" x14ac:dyDescent="0.25">
      <c r="A1096" s="9" t="s">
        <v>2318</v>
      </c>
      <c r="B1096" s="145" t="s">
        <v>3789</v>
      </c>
      <c r="C1096" s="146"/>
      <c r="D1096" s="146"/>
      <c r="E1096" s="146"/>
      <c r="F1096" s="7" t="s">
        <v>41</v>
      </c>
      <c r="G1096" s="6">
        <v>120</v>
      </c>
      <c r="H1096" s="13">
        <v>0</v>
      </c>
      <c r="I1096" s="10">
        <f t="shared" si="73"/>
        <v>0</v>
      </c>
      <c r="J1096" s="8" t="s">
        <v>1954</v>
      </c>
    </row>
    <row r="1097" spans="1:10" ht="22.05" customHeight="1" x14ac:dyDescent="0.25">
      <c r="A1097" s="19" t="s">
        <v>4142</v>
      </c>
      <c r="B1097" s="142" t="s">
        <v>810</v>
      </c>
      <c r="C1097" s="143"/>
      <c r="D1097" s="143"/>
      <c r="E1097" s="143"/>
      <c r="F1097" s="21" t="s">
        <v>0</v>
      </c>
      <c r="G1097" s="20"/>
      <c r="H1097" s="4"/>
      <c r="I1097" s="4"/>
      <c r="J1097" s="18" t="s">
        <v>809</v>
      </c>
    </row>
    <row r="1098" spans="1:10" ht="22.05" customHeight="1" x14ac:dyDescent="0.25">
      <c r="A1098" s="28" t="s">
        <v>0</v>
      </c>
      <c r="B1098" s="29" t="s">
        <v>3442</v>
      </c>
      <c r="C1098" s="147" t="s">
        <v>2319</v>
      </c>
      <c r="D1098" s="147"/>
      <c r="E1098" s="147"/>
      <c r="F1098" s="26" t="s">
        <v>0</v>
      </c>
      <c r="G1098" s="27"/>
      <c r="H1098" s="11"/>
      <c r="I1098" s="11"/>
      <c r="J1098" s="25" t="s">
        <v>5624</v>
      </c>
    </row>
    <row r="1099" spans="1:10" ht="33.15" customHeight="1" x14ac:dyDescent="0.25">
      <c r="A1099" s="9" t="s">
        <v>0</v>
      </c>
      <c r="B1099" s="12" t="s">
        <v>0</v>
      </c>
      <c r="C1099" s="17" t="s">
        <v>4052</v>
      </c>
      <c r="D1099" s="144" t="s">
        <v>4143</v>
      </c>
      <c r="E1099" s="144"/>
      <c r="F1099" s="7" t="s">
        <v>4039</v>
      </c>
      <c r="G1099" s="6">
        <v>70</v>
      </c>
      <c r="H1099" s="13">
        <v>0</v>
      </c>
      <c r="I1099" s="10">
        <f>ROUND(G1099 * H1099,2)</f>
        <v>0</v>
      </c>
      <c r="J1099" s="8" t="s">
        <v>1955</v>
      </c>
    </row>
    <row r="1100" spans="1:10" ht="22.05" customHeight="1" x14ac:dyDescent="0.25">
      <c r="A1100" s="28" t="s">
        <v>0</v>
      </c>
      <c r="B1100" s="29" t="s">
        <v>5228</v>
      </c>
      <c r="C1100" s="147" t="s">
        <v>3441</v>
      </c>
      <c r="D1100" s="147"/>
      <c r="E1100" s="147"/>
      <c r="F1100" s="26" t="s">
        <v>0</v>
      </c>
      <c r="G1100" s="27"/>
      <c r="H1100" s="11"/>
      <c r="I1100" s="11"/>
      <c r="J1100" s="25" t="s">
        <v>4526</v>
      </c>
    </row>
    <row r="1101" spans="1:10" ht="33.15" customHeight="1" x14ac:dyDescent="0.25">
      <c r="A1101" s="9" t="s">
        <v>0</v>
      </c>
      <c r="B1101" s="12" t="s">
        <v>0</v>
      </c>
      <c r="C1101" s="17" t="s">
        <v>4044</v>
      </c>
      <c r="D1101" s="144" t="s">
        <v>808</v>
      </c>
      <c r="E1101" s="144"/>
      <c r="F1101" s="7" t="s">
        <v>4039</v>
      </c>
      <c r="G1101" s="6">
        <v>148</v>
      </c>
      <c r="H1101" s="13">
        <v>0</v>
      </c>
      <c r="I1101" s="10">
        <f t="shared" ref="I1101:I1103" si="74">ROUND(G1101 * H1101,2)</f>
        <v>0</v>
      </c>
      <c r="J1101" s="8" t="s">
        <v>2693</v>
      </c>
    </row>
    <row r="1102" spans="1:10" ht="33.15" customHeight="1" x14ac:dyDescent="0.25">
      <c r="A1102" s="9" t="s">
        <v>0</v>
      </c>
      <c r="B1102" s="12" t="s">
        <v>0</v>
      </c>
      <c r="C1102" s="17" t="s">
        <v>2601</v>
      </c>
      <c r="D1102" s="144" t="s">
        <v>3791</v>
      </c>
      <c r="E1102" s="144"/>
      <c r="F1102" s="7" t="s">
        <v>4039</v>
      </c>
      <c r="G1102" s="6">
        <v>141</v>
      </c>
      <c r="H1102" s="13">
        <v>0</v>
      </c>
      <c r="I1102" s="10">
        <f t="shared" si="74"/>
        <v>0</v>
      </c>
      <c r="J1102" s="8" t="s">
        <v>5229</v>
      </c>
    </row>
    <row r="1103" spans="1:10" ht="22.05" customHeight="1" x14ac:dyDescent="0.25">
      <c r="A1103" s="9" t="s">
        <v>3793</v>
      </c>
      <c r="B1103" s="145" t="s">
        <v>3443</v>
      </c>
      <c r="C1103" s="146"/>
      <c r="D1103" s="146"/>
      <c r="E1103" s="146"/>
      <c r="F1103" s="7" t="s">
        <v>4039</v>
      </c>
      <c r="G1103" s="6">
        <v>410</v>
      </c>
      <c r="H1103" s="13">
        <v>0</v>
      </c>
      <c r="I1103" s="10">
        <f t="shared" si="74"/>
        <v>0</v>
      </c>
      <c r="J1103" s="8" t="s">
        <v>5230</v>
      </c>
    </row>
    <row r="1104" spans="1:10" ht="33.15" customHeight="1" x14ac:dyDescent="0.25">
      <c r="A1104" s="19" t="s">
        <v>5231</v>
      </c>
      <c r="B1104" s="142" t="s">
        <v>811</v>
      </c>
      <c r="C1104" s="143"/>
      <c r="D1104" s="143"/>
      <c r="E1104" s="143"/>
      <c r="F1104" s="21" t="s">
        <v>0</v>
      </c>
      <c r="G1104" s="20"/>
      <c r="H1104" s="4"/>
      <c r="I1104" s="4"/>
      <c r="J1104" s="18" t="s">
        <v>3444</v>
      </c>
    </row>
    <row r="1105" spans="1:10" ht="22.05" customHeight="1" x14ac:dyDescent="0.25">
      <c r="A1105" s="9" t="s">
        <v>0</v>
      </c>
      <c r="B1105" s="12" t="s">
        <v>3080</v>
      </c>
      <c r="C1105" s="144" t="s">
        <v>4144</v>
      </c>
      <c r="D1105" s="144"/>
      <c r="E1105" s="144"/>
      <c r="F1105" s="7" t="s">
        <v>4039</v>
      </c>
      <c r="G1105" s="6">
        <v>50</v>
      </c>
      <c r="H1105" s="13">
        <v>0</v>
      </c>
      <c r="I1105" s="10">
        <f t="shared" ref="I1105:I1106" si="75">ROUND(G1105 * H1105,2)</f>
        <v>0</v>
      </c>
      <c r="J1105" s="8" t="s">
        <v>3445</v>
      </c>
    </row>
    <row r="1106" spans="1:10" ht="22.05" customHeight="1" x14ac:dyDescent="0.25">
      <c r="A1106" s="9" t="s">
        <v>0</v>
      </c>
      <c r="B1106" s="12" t="s">
        <v>4527</v>
      </c>
      <c r="C1106" s="144" t="s">
        <v>2320</v>
      </c>
      <c r="D1106" s="144"/>
      <c r="E1106" s="144"/>
      <c r="F1106" s="7" t="s">
        <v>4039</v>
      </c>
      <c r="G1106" s="6">
        <v>50</v>
      </c>
      <c r="H1106" s="13">
        <v>0</v>
      </c>
      <c r="I1106" s="10">
        <f t="shared" si="75"/>
        <v>0</v>
      </c>
      <c r="J1106" s="8" t="s">
        <v>4528</v>
      </c>
    </row>
    <row r="1107" spans="1:10" ht="33.15" customHeight="1" x14ac:dyDescent="0.25">
      <c r="A1107" s="19" t="s">
        <v>812</v>
      </c>
      <c r="B1107" s="142" t="s">
        <v>5232</v>
      </c>
      <c r="C1107" s="143"/>
      <c r="D1107" s="143"/>
      <c r="E1107" s="143"/>
      <c r="F1107" s="21" t="s">
        <v>0</v>
      </c>
      <c r="G1107" s="20"/>
      <c r="H1107" s="4"/>
      <c r="I1107" s="4"/>
      <c r="J1107" s="18" t="s">
        <v>3792</v>
      </c>
    </row>
    <row r="1108" spans="1:10" ht="33.15" customHeight="1" x14ac:dyDescent="0.25">
      <c r="A1108" s="9" t="s">
        <v>0</v>
      </c>
      <c r="B1108" s="12" t="s">
        <v>90</v>
      </c>
      <c r="C1108" s="144" t="s">
        <v>3790</v>
      </c>
      <c r="D1108" s="144"/>
      <c r="E1108" s="144"/>
      <c r="F1108" s="7" t="s">
        <v>41</v>
      </c>
      <c r="G1108" s="6">
        <v>140</v>
      </c>
      <c r="H1108" s="13">
        <v>0</v>
      </c>
      <c r="I1108" s="10">
        <f>ROUND(G1108 * H1108,2)</f>
        <v>0</v>
      </c>
      <c r="J1108" s="8" t="s">
        <v>4905</v>
      </c>
    </row>
    <row r="1109" spans="1:10" ht="33.15" customHeight="1" x14ac:dyDescent="0.25">
      <c r="A1109" s="19" t="s">
        <v>1561</v>
      </c>
      <c r="B1109" s="142" t="s">
        <v>91</v>
      </c>
      <c r="C1109" s="143"/>
      <c r="D1109" s="143"/>
      <c r="E1109" s="143"/>
      <c r="F1109" s="21" t="s">
        <v>0</v>
      </c>
      <c r="G1109" s="20"/>
      <c r="H1109" s="4"/>
      <c r="I1109" s="4"/>
      <c r="J1109" s="18" t="s">
        <v>813</v>
      </c>
    </row>
    <row r="1110" spans="1:10" ht="33.15" customHeight="1" x14ac:dyDescent="0.25">
      <c r="A1110" s="9" t="s">
        <v>0</v>
      </c>
      <c r="B1110" s="12" t="s">
        <v>5233</v>
      </c>
      <c r="C1110" s="144" t="s">
        <v>4529</v>
      </c>
      <c r="D1110" s="144"/>
      <c r="E1110" s="144"/>
      <c r="F1110" s="7" t="s">
        <v>41</v>
      </c>
      <c r="G1110" s="6">
        <v>33030</v>
      </c>
      <c r="H1110" s="13">
        <v>0</v>
      </c>
      <c r="I1110" s="10">
        <f>ROUND(G1110 * H1110,2)</f>
        <v>0</v>
      </c>
      <c r="J1110" s="8" t="s">
        <v>4530</v>
      </c>
    </row>
    <row r="1111" spans="1:10" ht="33.15" customHeight="1" x14ac:dyDescent="0.25">
      <c r="A1111" s="19" t="s">
        <v>3081</v>
      </c>
      <c r="B1111" s="142" t="s">
        <v>5175</v>
      </c>
      <c r="C1111" s="143"/>
      <c r="D1111" s="143"/>
      <c r="E1111" s="143"/>
      <c r="F1111" s="21" t="s">
        <v>0</v>
      </c>
      <c r="G1111" s="20"/>
      <c r="H1111" s="4"/>
      <c r="I1111" s="4"/>
      <c r="J1111" s="18" t="s">
        <v>814</v>
      </c>
    </row>
    <row r="1112" spans="1:10" ht="33.15" customHeight="1" x14ac:dyDescent="0.25">
      <c r="A1112" s="28" t="s">
        <v>0</v>
      </c>
      <c r="B1112" s="29" t="s">
        <v>2269</v>
      </c>
      <c r="C1112" s="147" t="s">
        <v>1562</v>
      </c>
      <c r="D1112" s="147"/>
      <c r="E1112" s="147"/>
      <c r="F1112" s="26" t="s">
        <v>0</v>
      </c>
      <c r="G1112" s="27"/>
      <c r="H1112" s="11"/>
      <c r="I1112" s="11"/>
      <c r="J1112" s="25" t="s">
        <v>92</v>
      </c>
    </row>
    <row r="1113" spans="1:10" ht="33.15" customHeight="1" x14ac:dyDescent="0.25">
      <c r="A1113" s="9" t="s">
        <v>0</v>
      </c>
      <c r="B1113" s="12" t="s">
        <v>0</v>
      </c>
      <c r="C1113" s="17" t="s">
        <v>4044</v>
      </c>
      <c r="D1113" s="144" t="s">
        <v>410</v>
      </c>
      <c r="E1113" s="144"/>
      <c r="F1113" s="7" t="s">
        <v>67</v>
      </c>
      <c r="G1113" s="6">
        <v>495450</v>
      </c>
      <c r="H1113" s="13">
        <v>0</v>
      </c>
      <c r="I1113" s="10">
        <f t="shared" ref="I1113:I1114" si="76">ROUND(G1113 * H1113,2)</f>
        <v>0</v>
      </c>
      <c r="J1113" s="8" t="s">
        <v>4531</v>
      </c>
    </row>
    <row r="1114" spans="1:10" ht="22.05" customHeight="1" x14ac:dyDescent="0.25">
      <c r="A1114" s="9" t="s">
        <v>0</v>
      </c>
      <c r="B1114" s="12" t="s">
        <v>0</v>
      </c>
      <c r="C1114" s="17" t="s">
        <v>2601</v>
      </c>
      <c r="D1114" s="144" t="s">
        <v>1195</v>
      </c>
      <c r="E1114" s="144"/>
      <c r="F1114" s="7" t="s">
        <v>67</v>
      </c>
      <c r="G1114" s="6">
        <v>99090</v>
      </c>
      <c r="H1114" s="13">
        <v>0</v>
      </c>
      <c r="I1114" s="10">
        <f t="shared" si="76"/>
        <v>0</v>
      </c>
      <c r="J1114" s="8" t="s">
        <v>5625</v>
      </c>
    </row>
    <row r="1115" spans="1:10" ht="33.15" customHeight="1" x14ac:dyDescent="0.25">
      <c r="A1115" s="28" t="s">
        <v>0</v>
      </c>
      <c r="B1115" s="29" t="s">
        <v>3745</v>
      </c>
      <c r="C1115" s="147" t="s">
        <v>1181</v>
      </c>
      <c r="D1115" s="147"/>
      <c r="E1115" s="147"/>
      <c r="F1115" s="26" t="s">
        <v>0</v>
      </c>
      <c r="G1115" s="27"/>
      <c r="H1115" s="11"/>
      <c r="I1115" s="11"/>
      <c r="J1115" s="25" t="s">
        <v>3446</v>
      </c>
    </row>
    <row r="1116" spans="1:10" ht="4.6500000000000004" customHeight="1" x14ac:dyDescent="0.25">
      <c r="A1116" s="24"/>
      <c r="B1116" s="149"/>
      <c r="C1116" s="150"/>
      <c r="D1116" s="150"/>
      <c r="E1116" s="151"/>
      <c r="F1116" s="24"/>
      <c r="G1116" s="16"/>
      <c r="H1116" s="16"/>
      <c r="I1116" s="16"/>
      <c r="J1116" s="25"/>
    </row>
    <row r="1117" spans="1:10" ht="18" customHeight="1" x14ac:dyDescent="0.25">
      <c r="A1117" s="54"/>
      <c r="B1117" s="43" t="s">
        <v>4045</v>
      </c>
      <c r="C1117" s="3"/>
      <c r="D1117" s="3"/>
      <c r="E1117" s="43"/>
      <c r="F1117" s="3"/>
      <c r="G1117" s="3"/>
      <c r="H1117" s="3"/>
      <c r="I1117" s="55">
        <f>SUM(I1093:I1116)</f>
        <v>0</v>
      </c>
      <c r="J1117" s="25"/>
    </row>
    <row r="1118" spans="1:10" ht="15.9" customHeight="1" x14ac:dyDescent="0.3">
      <c r="A1118" s="152" t="s">
        <v>4532</v>
      </c>
      <c r="B1118" s="152"/>
      <c r="C1118" s="152"/>
      <c r="D1118" s="152"/>
      <c r="E1118" s="152"/>
      <c r="F1118" s="152"/>
      <c r="G1118" s="152"/>
      <c r="H1118" s="152"/>
      <c r="I1118" s="152"/>
      <c r="J1118" s="25"/>
    </row>
    <row r="1119" spans="1:10" ht="13.05" customHeight="1" x14ac:dyDescent="0.25">
      <c r="A1119" s="2" t="str">
        <f>IF(D1119="","","CONTRACT: ")</f>
        <v xml:space="preserve">CONTRACT: </v>
      </c>
      <c r="B1119" s="2"/>
      <c r="C1119" s="31"/>
      <c r="D1119" s="2" t="s">
        <v>5904</v>
      </c>
      <c r="E1119" s="2"/>
      <c r="F1119" s="15"/>
      <c r="G1119" s="15"/>
      <c r="H1119" s="15"/>
      <c r="I1119" s="30"/>
    </row>
    <row r="1120" spans="1:10" ht="51" customHeight="1" x14ac:dyDescent="0.25">
      <c r="A1120" s="14" t="str">
        <f>IF(D1120="","","CONTRACT TITLE: ")</f>
        <v xml:space="preserve">CONTRACT TITLE: </v>
      </c>
      <c r="B1120" s="14"/>
      <c r="C1120" s="14"/>
      <c r="D1120" s="131" t="s">
        <v>1101</v>
      </c>
      <c r="E1120" s="131"/>
      <c r="F1120" s="131"/>
      <c r="G1120" s="131"/>
      <c r="H1120" s="131"/>
      <c r="I1120" s="131"/>
    </row>
    <row r="1121" spans="1:10" ht="13.05" customHeight="1" x14ac:dyDescent="0.25">
      <c r="A1121" s="2" t="str">
        <f>IF((C1121&amp;E1121)="","",UPPER("SCHEDULE:"))</f>
        <v>SCHEDULE:</v>
      </c>
      <c r="B1121" s="2"/>
      <c r="C1121" s="23" t="s">
        <v>729</v>
      </c>
      <c r="D1121" s="33"/>
      <c r="E1121" s="136" t="s">
        <v>3719</v>
      </c>
      <c r="F1121" s="136"/>
      <c r="G1121" s="136"/>
      <c r="H1121" s="136"/>
      <c r="I1121" s="136"/>
    </row>
    <row r="1122" spans="1:10" ht="13.05" customHeight="1" x14ac:dyDescent="0.25">
      <c r="A1122" s="2" t="str">
        <f>IF((C1122&amp;E1122)="","","SERIES:")</f>
        <v>SERIES:</v>
      </c>
      <c r="B1122" s="2"/>
      <c r="C1122" s="23" t="s">
        <v>1170</v>
      </c>
      <c r="D1122" s="23"/>
      <c r="E1122" s="136" t="s">
        <v>5608</v>
      </c>
      <c r="F1122" s="136"/>
      <c r="G1122" s="136"/>
      <c r="H1122" s="136"/>
      <c r="I1122" s="136"/>
    </row>
    <row r="1123" spans="1:10" ht="13.05" customHeight="1" x14ac:dyDescent="0.25">
      <c r="A1123" s="2" t="str">
        <f>IF((C1123&amp;E1123)="","","SECTION:")</f>
        <v>SECTION:</v>
      </c>
      <c r="B1123" s="2"/>
      <c r="C1123" s="23" t="s">
        <v>2685</v>
      </c>
      <c r="D1123" s="23"/>
      <c r="E1123" s="137" t="s">
        <v>3784</v>
      </c>
      <c r="F1123" s="137"/>
      <c r="G1123" s="137"/>
      <c r="H1123" s="137"/>
      <c r="I1123" s="137"/>
    </row>
    <row r="1124" spans="1:10" ht="28.5" customHeight="1" x14ac:dyDescent="0.25">
      <c r="A1124" s="1" t="s">
        <v>2</v>
      </c>
      <c r="B1124" s="138" t="s">
        <v>385</v>
      </c>
      <c r="C1124" s="138"/>
      <c r="D1124" s="138"/>
      <c r="E1124" s="138"/>
      <c r="F1124" s="1" t="s">
        <v>1</v>
      </c>
      <c r="G1124" s="1" t="s">
        <v>2989</v>
      </c>
      <c r="H1124" s="1" t="s">
        <v>1469</v>
      </c>
      <c r="I1124" s="1" t="s">
        <v>3358</v>
      </c>
      <c r="J1124" s="32" t="s">
        <v>2243</v>
      </c>
    </row>
    <row r="1125" spans="1:10" ht="4.5" customHeight="1" x14ac:dyDescent="0.25">
      <c r="A1125" s="5"/>
      <c r="B1125" s="139"/>
      <c r="C1125" s="140"/>
      <c r="D1125" s="140"/>
      <c r="E1125" s="141"/>
      <c r="F1125" s="5"/>
      <c r="G1125" s="5"/>
      <c r="H1125" s="5"/>
      <c r="I1125" s="5"/>
    </row>
    <row r="1126" spans="1:10" ht="18" customHeight="1" x14ac:dyDescent="0.25">
      <c r="A1126" s="38"/>
      <c r="B1126" s="51" t="s">
        <v>4825</v>
      </c>
      <c r="C1126" s="2"/>
      <c r="D1126" s="2"/>
      <c r="E1126" s="56"/>
      <c r="F1126" s="37"/>
      <c r="G1126" s="37"/>
      <c r="H1126" s="38"/>
      <c r="I1126" s="57">
        <f>I1117</f>
        <v>0</v>
      </c>
    </row>
    <row r="1127" spans="1:10" ht="4.5" customHeight="1" x14ac:dyDescent="0.25">
      <c r="A1127" s="38"/>
      <c r="B1127" s="153"/>
      <c r="C1127" s="154"/>
      <c r="D1127" s="154"/>
      <c r="E1127" s="155"/>
      <c r="F1127" s="37"/>
      <c r="G1127" s="37"/>
      <c r="H1127" s="37"/>
      <c r="I1127" s="58"/>
    </row>
    <row r="1128" spans="1:10" ht="22.05" customHeight="1" x14ac:dyDescent="0.25">
      <c r="A1128" s="9" t="s">
        <v>0</v>
      </c>
      <c r="B1128" s="12" t="s">
        <v>0</v>
      </c>
      <c r="C1128" s="17" t="s">
        <v>4044</v>
      </c>
      <c r="D1128" s="144" t="s">
        <v>3447</v>
      </c>
      <c r="E1128" s="144"/>
      <c r="F1128" s="7" t="s">
        <v>67</v>
      </c>
      <c r="G1128" s="6">
        <v>796800</v>
      </c>
      <c r="H1128" s="13">
        <v>0</v>
      </c>
      <c r="I1128" s="10">
        <f t="shared" ref="I1128:I1129" si="77">ROUND(G1128 * H1128,2)</f>
        <v>0</v>
      </c>
      <c r="J1128" s="8" t="s">
        <v>3448</v>
      </c>
    </row>
    <row r="1129" spans="1:10" ht="22.05" customHeight="1" x14ac:dyDescent="0.25">
      <c r="A1129" s="9" t="s">
        <v>0</v>
      </c>
      <c r="B1129" s="12" t="s">
        <v>0</v>
      </c>
      <c r="C1129" s="17" t="s">
        <v>2601</v>
      </c>
      <c r="D1129" s="144" t="s">
        <v>411</v>
      </c>
      <c r="E1129" s="144"/>
      <c r="F1129" s="7" t="s">
        <v>67</v>
      </c>
      <c r="G1129" s="6">
        <v>270000</v>
      </c>
      <c r="H1129" s="13">
        <v>0</v>
      </c>
      <c r="I1129" s="10">
        <f t="shared" si="77"/>
        <v>0</v>
      </c>
      <c r="J1129" s="8" t="s">
        <v>471</v>
      </c>
    </row>
    <row r="1130" spans="1:10" ht="13.05" customHeight="1" x14ac:dyDescent="0.25">
      <c r="A1130" s="24"/>
      <c r="B1130" s="149"/>
      <c r="C1130" s="150"/>
      <c r="D1130" s="150"/>
      <c r="E1130" s="151"/>
      <c r="F1130" s="24"/>
      <c r="G1130" s="16"/>
      <c r="H1130" s="16"/>
      <c r="I1130" s="16"/>
    </row>
    <row r="1131" spans="1:10" ht="13.05" customHeight="1" x14ac:dyDescent="0.25">
      <c r="A1131" s="24"/>
      <c r="B1131" s="149"/>
      <c r="C1131" s="150"/>
      <c r="D1131" s="150"/>
      <c r="E1131" s="151"/>
      <c r="F1131" s="24"/>
      <c r="G1131" s="16"/>
      <c r="H1131" s="16"/>
      <c r="I1131" s="16"/>
    </row>
    <row r="1132" spans="1:10" ht="13.05" customHeight="1" x14ac:dyDescent="0.25">
      <c r="A1132" s="24"/>
      <c r="B1132" s="149"/>
      <c r="C1132" s="150"/>
      <c r="D1132" s="150"/>
      <c r="E1132" s="151"/>
      <c r="F1132" s="24"/>
      <c r="G1132" s="16"/>
      <c r="H1132" s="16"/>
      <c r="I1132" s="16"/>
    </row>
    <row r="1133" spans="1:10" ht="13.05" customHeight="1" x14ac:dyDescent="0.25">
      <c r="A1133" s="24"/>
      <c r="B1133" s="149"/>
      <c r="C1133" s="150"/>
      <c r="D1133" s="150"/>
      <c r="E1133" s="151"/>
      <c r="F1133" s="24"/>
      <c r="G1133" s="16"/>
      <c r="H1133" s="16"/>
      <c r="I1133" s="16"/>
    </row>
    <row r="1134" spans="1:10" ht="13.05" customHeight="1" x14ac:dyDescent="0.25">
      <c r="A1134" s="24"/>
      <c r="B1134" s="149"/>
      <c r="C1134" s="150"/>
      <c r="D1134" s="150"/>
      <c r="E1134" s="151"/>
      <c r="F1134" s="24"/>
      <c r="G1134" s="16"/>
      <c r="H1134" s="16"/>
      <c r="I1134" s="16"/>
    </row>
    <row r="1135" spans="1:10" ht="13.05" customHeight="1" x14ac:dyDescent="0.25">
      <c r="A1135" s="24"/>
      <c r="B1135" s="149"/>
      <c r="C1135" s="150"/>
      <c r="D1135" s="150"/>
      <c r="E1135" s="151"/>
      <c r="F1135" s="24"/>
      <c r="G1135" s="16"/>
      <c r="H1135" s="16"/>
      <c r="I1135" s="16"/>
    </row>
    <row r="1136" spans="1:10" ht="13.05" customHeight="1" x14ac:dyDescent="0.25">
      <c r="A1136" s="24"/>
      <c r="B1136" s="149"/>
      <c r="C1136" s="150"/>
      <c r="D1136" s="150"/>
      <c r="E1136" s="151"/>
      <c r="F1136" s="24"/>
      <c r="G1136" s="16"/>
      <c r="H1136" s="16"/>
      <c r="I1136" s="16"/>
    </row>
    <row r="1137" spans="1:9" ht="13.05" customHeight="1" x14ac:dyDescent="0.25">
      <c r="A1137" s="24"/>
      <c r="B1137" s="149"/>
      <c r="C1137" s="150"/>
      <c r="D1137" s="150"/>
      <c r="E1137" s="151"/>
      <c r="F1137" s="24"/>
      <c r="G1137" s="16"/>
      <c r="H1137" s="16"/>
      <c r="I1137" s="16"/>
    </row>
    <row r="1138" spans="1:9" ht="13.05" customHeight="1" x14ac:dyDescent="0.25">
      <c r="A1138" s="24"/>
      <c r="B1138" s="149"/>
      <c r="C1138" s="150"/>
      <c r="D1138" s="150"/>
      <c r="E1138" s="151"/>
      <c r="F1138" s="24"/>
      <c r="G1138" s="16"/>
      <c r="H1138" s="16"/>
      <c r="I1138" s="16"/>
    </row>
    <row r="1139" spans="1:9" ht="13.05" customHeight="1" x14ac:dyDescent="0.25">
      <c r="A1139" s="24"/>
      <c r="B1139" s="149"/>
      <c r="C1139" s="150"/>
      <c r="D1139" s="150"/>
      <c r="E1139" s="151"/>
      <c r="F1139" s="24"/>
      <c r="G1139" s="16"/>
      <c r="H1139" s="16"/>
      <c r="I1139" s="16"/>
    </row>
    <row r="1140" spans="1:9" ht="13.05" customHeight="1" x14ac:dyDescent="0.25">
      <c r="A1140" s="24"/>
      <c r="B1140" s="149"/>
      <c r="C1140" s="150"/>
      <c r="D1140" s="150"/>
      <c r="E1140" s="151"/>
      <c r="F1140" s="24"/>
      <c r="G1140" s="16"/>
      <c r="H1140" s="16"/>
      <c r="I1140" s="16"/>
    </row>
    <row r="1141" spans="1:9" ht="13.05" customHeight="1" x14ac:dyDescent="0.25">
      <c r="A1141" s="24"/>
      <c r="B1141" s="149"/>
      <c r="C1141" s="150"/>
      <c r="D1141" s="150"/>
      <c r="E1141" s="151"/>
      <c r="F1141" s="24"/>
      <c r="G1141" s="16"/>
      <c r="H1141" s="16"/>
      <c r="I1141" s="16"/>
    </row>
    <row r="1142" spans="1:9" ht="13.05" customHeight="1" x14ac:dyDescent="0.25">
      <c r="A1142" s="24"/>
      <c r="B1142" s="149"/>
      <c r="C1142" s="150"/>
      <c r="D1142" s="150"/>
      <c r="E1142" s="151"/>
      <c r="F1142" s="24"/>
      <c r="G1142" s="16"/>
      <c r="H1142" s="16"/>
      <c r="I1142" s="16"/>
    </row>
    <row r="1143" spans="1:9" ht="13.05" customHeight="1" x14ac:dyDescent="0.25">
      <c r="A1143" s="24"/>
      <c r="B1143" s="149"/>
      <c r="C1143" s="150"/>
      <c r="D1143" s="150"/>
      <c r="E1143" s="151"/>
      <c r="F1143" s="24"/>
      <c r="G1143" s="16"/>
      <c r="H1143" s="16"/>
      <c r="I1143" s="16"/>
    </row>
    <row r="1144" spans="1:9" ht="13.05" customHeight="1" x14ac:dyDescent="0.25">
      <c r="A1144" s="24"/>
      <c r="B1144" s="149"/>
      <c r="C1144" s="150"/>
      <c r="D1144" s="150"/>
      <c r="E1144" s="151"/>
      <c r="F1144" s="24"/>
      <c r="G1144" s="16"/>
      <c r="H1144" s="16"/>
      <c r="I1144" s="16"/>
    </row>
    <row r="1145" spans="1:9" ht="13.05" customHeight="1" x14ac:dyDescent="0.25">
      <c r="A1145" s="24"/>
      <c r="B1145" s="149"/>
      <c r="C1145" s="150"/>
      <c r="D1145" s="150"/>
      <c r="E1145" s="151"/>
      <c r="F1145" s="24"/>
      <c r="G1145" s="16"/>
      <c r="H1145" s="16"/>
      <c r="I1145" s="16"/>
    </row>
    <row r="1146" spans="1:9" ht="13.05" customHeight="1" x14ac:dyDescent="0.25">
      <c r="A1146" s="24"/>
      <c r="B1146" s="149"/>
      <c r="C1146" s="150"/>
      <c r="D1146" s="150"/>
      <c r="E1146" s="151"/>
      <c r="F1146" s="24"/>
      <c r="G1146" s="16"/>
      <c r="H1146" s="16"/>
      <c r="I1146" s="16"/>
    </row>
    <row r="1147" spans="1:9" ht="13.05" customHeight="1" x14ac:dyDescent="0.25">
      <c r="A1147" s="24"/>
      <c r="B1147" s="149"/>
      <c r="C1147" s="150"/>
      <c r="D1147" s="150"/>
      <c r="E1147" s="151"/>
      <c r="F1147" s="24"/>
      <c r="G1147" s="16"/>
      <c r="H1147" s="16"/>
      <c r="I1147" s="16"/>
    </row>
    <row r="1148" spans="1:9" ht="13.05" customHeight="1" x14ac:dyDescent="0.25">
      <c r="A1148" s="24"/>
      <c r="B1148" s="149"/>
      <c r="C1148" s="150"/>
      <c r="D1148" s="150"/>
      <c r="E1148" s="151"/>
      <c r="F1148" s="24"/>
      <c r="G1148" s="16"/>
      <c r="H1148" s="16"/>
      <c r="I1148" s="16"/>
    </row>
    <row r="1149" spans="1:9" ht="13.05" customHeight="1" x14ac:dyDescent="0.25">
      <c r="A1149" s="24"/>
      <c r="B1149" s="149"/>
      <c r="C1149" s="150"/>
      <c r="D1149" s="150"/>
      <c r="E1149" s="151"/>
      <c r="F1149" s="24"/>
      <c r="G1149" s="16"/>
      <c r="H1149" s="16"/>
      <c r="I1149" s="16"/>
    </row>
    <row r="1150" spans="1:9" ht="13.05" customHeight="1" x14ac:dyDescent="0.25">
      <c r="A1150" s="24"/>
      <c r="B1150" s="149"/>
      <c r="C1150" s="150"/>
      <c r="D1150" s="150"/>
      <c r="E1150" s="151"/>
      <c r="F1150" s="24"/>
      <c r="G1150" s="16"/>
      <c r="H1150" s="16"/>
      <c r="I1150" s="16"/>
    </row>
    <row r="1151" spans="1:9" ht="13.05" customHeight="1" x14ac:dyDescent="0.25">
      <c r="A1151" s="24"/>
      <c r="B1151" s="149"/>
      <c r="C1151" s="150"/>
      <c r="D1151" s="150"/>
      <c r="E1151" s="151"/>
      <c r="F1151" s="24"/>
      <c r="G1151" s="16"/>
      <c r="H1151" s="16"/>
      <c r="I1151" s="16"/>
    </row>
    <row r="1152" spans="1:9" ht="13.05" customHeight="1" x14ac:dyDescent="0.25">
      <c r="A1152" s="24"/>
      <c r="B1152" s="149"/>
      <c r="C1152" s="150"/>
      <c r="D1152" s="150"/>
      <c r="E1152" s="151"/>
      <c r="F1152" s="24"/>
      <c r="G1152" s="16"/>
      <c r="H1152" s="16"/>
      <c r="I1152" s="16"/>
    </row>
    <row r="1153" spans="1:9" ht="13.05" customHeight="1" x14ac:dyDescent="0.25">
      <c r="A1153" s="24"/>
      <c r="B1153" s="149"/>
      <c r="C1153" s="150"/>
      <c r="D1153" s="150"/>
      <c r="E1153" s="151"/>
      <c r="F1153" s="24"/>
      <c r="G1153" s="16"/>
      <c r="H1153" s="16"/>
      <c r="I1153" s="16"/>
    </row>
    <row r="1154" spans="1:9" ht="13.05" customHeight="1" x14ac:dyDescent="0.25">
      <c r="A1154" s="24"/>
      <c r="B1154" s="149"/>
      <c r="C1154" s="150"/>
      <c r="D1154" s="150"/>
      <c r="E1154" s="151"/>
      <c r="F1154" s="24"/>
      <c r="G1154" s="16"/>
      <c r="H1154" s="16"/>
      <c r="I1154" s="16"/>
    </row>
    <row r="1155" spans="1:9" ht="13.05" customHeight="1" x14ac:dyDescent="0.25">
      <c r="A1155" s="24"/>
      <c r="B1155" s="149"/>
      <c r="C1155" s="150"/>
      <c r="D1155" s="150"/>
      <c r="E1155" s="151"/>
      <c r="F1155" s="24"/>
      <c r="G1155" s="16"/>
      <c r="H1155" s="16"/>
      <c r="I1155" s="16"/>
    </row>
    <row r="1156" spans="1:9" ht="13.05" customHeight="1" x14ac:dyDescent="0.25">
      <c r="A1156" s="24"/>
      <c r="B1156" s="149"/>
      <c r="C1156" s="150"/>
      <c r="D1156" s="150"/>
      <c r="E1156" s="151"/>
      <c r="F1156" s="24"/>
      <c r="G1156" s="16"/>
      <c r="H1156" s="16"/>
      <c r="I1156" s="16"/>
    </row>
    <row r="1157" spans="1:9" ht="13.05" customHeight="1" x14ac:dyDescent="0.25">
      <c r="A1157" s="24"/>
      <c r="B1157" s="149"/>
      <c r="C1157" s="150"/>
      <c r="D1157" s="150"/>
      <c r="E1157" s="151"/>
      <c r="F1157" s="24"/>
      <c r="G1157" s="16"/>
      <c r="H1157" s="16"/>
      <c r="I1157" s="16"/>
    </row>
    <row r="1158" spans="1:9" ht="13.05" customHeight="1" x14ac:dyDescent="0.25">
      <c r="A1158" s="24"/>
      <c r="B1158" s="149"/>
      <c r="C1158" s="150"/>
      <c r="D1158" s="150"/>
      <c r="E1158" s="151"/>
      <c r="F1158" s="24"/>
      <c r="G1158" s="16"/>
      <c r="H1158" s="16"/>
      <c r="I1158" s="16"/>
    </row>
    <row r="1159" spans="1:9" ht="13.05" customHeight="1" x14ac:dyDescent="0.25">
      <c r="A1159" s="24"/>
      <c r="B1159" s="149"/>
      <c r="C1159" s="150"/>
      <c r="D1159" s="150"/>
      <c r="E1159" s="151"/>
      <c r="F1159" s="24"/>
      <c r="G1159" s="16"/>
      <c r="H1159" s="16"/>
      <c r="I1159" s="16"/>
    </row>
    <row r="1160" spans="1:9" ht="13.05" customHeight="1" x14ac:dyDescent="0.25">
      <c r="A1160" s="24"/>
      <c r="B1160" s="149"/>
      <c r="C1160" s="150"/>
      <c r="D1160" s="150"/>
      <c r="E1160" s="151"/>
      <c r="F1160" s="24"/>
      <c r="G1160" s="16"/>
      <c r="H1160" s="16"/>
      <c r="I1160" s="16"/>
    </row>
    <row r="1161" spans="1:9" ht="13.05" customHeight="1" x14ac:dyDescent="0.25">
      <c r="A1161" s="24"/>
      <c r="B1161" s="149"/>
      <c r="C1161" s="150"/>
      <c r="D1161" s="150"/>
      <c r="E1161" s="151"/>
      <c r="F1161" s="24"/>
      <c r="G1161" s="16"/>
      <c r="H1161" s="16"/>
      <c r="I1161" s="16"/>
    </row>
    <row r="1162" spans="1:9" ht="13.05" customHeight="1" x14ac:dyDescent="0.25">
      <c r="A1162" s="24"/>
      <c r="B1162" s="149"/>
      <c r="C1162" s="150"/>
      <c r="D1162" s="150"/>
      <c r="E1162" s="151"/>
      <c r="F1162" s="24"/>
      <c r="G1162" s="16"/>
      <c r="H1162" s="16"/>
      <c r="I1162" s="16"/>
    </row>
    <row r="1163" spans="1:9" ht="13.05" customHeight="1" x14ac:dyDescent="0.25">
      <c r="A1163" s="24"/>
      <c r="B1163" s="149"/>
      <c r="C1163" s="150"/>
      <c r="D1163" s="150"/>
      <c r="E1163" s="151"/>
      <c r="F1163" s="24"/>
      <c r="G1163" s="16"/>
      <c r="H1163" s="16"/>
      <c r="I1163" s="16"/>
    </row>
    <row r="1164" spans="1:9" ht="13.05" customHeight="1" x14ac:dyDescent="0.25">
      <c r="A1164" s="24"/>
      <c r="B1164" s="149"/>
      <c r="C1164" s="150"/>
      <c r="D1164" s="150"/>
      <c r="E1164" s="151"/>
      <c r="F1164" s="24"/>
      <c r="G1164" s="16"/>
      <c r="H1164" s="16"/>
      <c r="I1164" s="16"/>
    </row>
    <row r="1165" spans="1:9" ht="13.05" customHeight="1" x14ac:dyDescent="0.25">
      <c r="A1165" s="24"/>
      <c r="B1165" s="149"/>
      <c r="C1165" s="150"/>
      <c r="D1165" s="150"/>
      <c r="E1165" s="151"/>
      <c r="F1165" s="24"/>
      <c r="G1165" s="16"/>
      <c r="H1165" s="16"/>
      <c r="I1165" s="16"/>
    </row>
    <row r="1166" spans="1:9" ht="13.05" customHeight="1" x14ac:dyDescent="0.25">
      <c r="A1166" s="24"/>
      <c r="B1166" s="149"/>
      <c r="C1166" s="150"/>
      <c r="D1166" s="150"/>
      <c r="E1166" s="151"/>
      <c r="F1166" s="24"/>
      <c r="G1166" s="16"/>
      <c r="H1166" s="16"/>
      <c r="I1166" s="16"/>
    </row>
    <row r="1167" spans="1:9" ht="13.05" customHeight="1" x14ac:dyDescent="0.25">
      <c r="A1167" s="24"/>
      <c r="B1167" s="149"/>
      <c r="C1167" s="150"/>
      <c r="D1167" s="150"/>
      <c r="E1167" s="151"/>
      <c r="F1167" s="24"/>
      <c r="G1167" s="16"/>
      <c r="H1167" s="16"/>
      <c r="I1167" s="16"/>
    </row>
    <row r="1168" spans="1:9" ht="13.05" customHeight="1" x14ac:dyDescent="0.25">
      <c r="A1168" s="24"/>
      <c r="B1168" s="149"/>
      <c r="C1168" s="150"/>
      <c r="D1168" s="150"/>
      <c r="E1168" s="151"/>
      <c r="F1168" s="24"/>
      <c r="G1168" s="16"/>
      <c r="H1168" s="16"/>
      <c r="I1168" s="16"/>
    </row>
    <row r="1169" spans="1:10" ht="13.05" customHeight="1" x14ac:dyDescent="0.25">
      <c r="A1169" s="24"/>
      <c r="B1169" s="149"/>
      <c r="C1169" s="150"/>
      <c r="D1169" s="150"/>
      <c r="E1169" s="151"/>
      <c r="F1169" s="24"/>
      <c r="G1169" s="16"/>
      <c r="H1169" s="16"/>
      <c r="I1169" s="16"/>
    </row>
    <row r="1170" spans="1:10" ht="13.05" customHeight="1" x14ac:dyDescent="0.25">
      <c r="A1170" s="24"/>
      <c r="B1170" s="149"/>
      <c r="C1170" s="150"/>
      <c r="D1170" s="150"/>
      <c r="E1170" s="151"/>
      <c r="F1170" s="24"/>
      <c r="G1170" s="16"/>
      <c r="H1170" s="16"/>
      <c r="I1170" s="16"/>
    </row>
    <row r="1171" spans="1:10" ht="13.05" customHeight="1" x14ac:dyDescent="0.25">
      <c r="A1171" s="24"/>
      <c r="B1171" s="149"/>
      <c r="C1171" s="150"/>
      <c r="D1171" s="150"/>
      <c r="E1171" s="151"/>
      <c r="F1171" s="24"/>
      <c r="G1171" s="16"/>
      <c r="H1171" s="16"/>
      <c r="I1171" s="16"/>
    </row>
    <row r="1172" spans="1:10" ht="13.05" customHeight="1" x14ac:dyDescent="0.25">
      <c r="A1172" s="24"/>
      <c r="B1172" s="149"/>
      <c r="C1172" s="150"/>
      <c r="D1172" s="150"/>
      <c r="E1172" s="151"/>
      <c r="F1172" s="24"/>
      <c r="G1172" s="16"/>
      <c r="H1172" s="16"/>
      <c r="I1172" s="16"/>
    </row>
    <row r="1173" spans="1:10" ht="18" customHeight="1" x14ac:dyDescent="0.25">
      <c r="A1173" s="34" t="str">
        <f>"TOTAL FOR " &amp; UPPER("Section") &amp; "  C3.2 CARRIED FORWARD TO SUMMARY"</f>
        <v>TOTAL FOR SECTION  C3.2 CARRIED FORWARD TO SUMMARY</v>
      </c>
      <c r="B1173" s="3"/>
      <c r="C1173" s="3"/>
      <c r="D1173" s="3"/>
      <c r="E1173" s="3"/>
      <c r="F1173" s="3"/>
      <c r="G1173" s="3"/>
      <c r="H1173" s="36"/>
      <c r="I1173" s="35">
        <f>SUM(I1026:I1050)+SUM(I1062:I1083)+SUM(I1095:I1116)+SUM(I1128:I1172)</f>
        <v>0</v>
      </c>
    </row>
    <row r="1174" spans="1:10" ht="15.9" customHeight="1" x14ac:dyDescent="0.3">
      <c r="A1174" s="152" t="s">
        <v>1196</v>
      </c>
      <c r="B1174" s="152"/>
      <c r="C1174" s="152"/>
      <c r="D1174" s="152"/>
      <c r="E1174" s="152"/>
      <c r="F1174" s="152"/>
      <c r="G1174" s="152"/>
      <c r="H1174" s="152"/>
      <c r="I1174" s="152"/>
    </row>
    <row r="1175" spans="1:10" ht="13.05" customHeight="1" x14ac:dyDescent="0.25">
      <c r="A1175" s="2" t="str">
        <f>IF(D1175="","","CONTRACT: ")</f>
        <v xml:space="preserve">CONTRACT: </v>
      </c>
      <c r="B1175" s="2"/>
      <c r="C1175" s="31"/>
      <c r="D1175" s="2" t="s">
        <v>5904</v>
      </c>
      <c r="E1175" s="2"/>
      <c r="F1175" s="15"/>
      <c r="G1175" s="15"/>
      <c r="H1175" s="15"/>
      <c r="I1175" s="30"/>
    </row>
    <row r="1176" spans="1:10" ht="51" customHeight="1" x14ac:dyDescent="0.25">
      <c r="A1176" s="14" t="str">
        <f>IF(D1176="","","CONTRACT TITLE: ")</f>
        <v xml:space="preserve">CONTRACT TITLE: </v>
      </c>
      <c r="B1176" s="14"/>
      <c r="C1176" s="14"/>
      <c r="D1176" s="131" t="s">
        <v>1101</v>
      </c>
      <c r="E1176" s="131"/>
      <c r="F1176" s="131"/>
      <c r="G1176" s="131"/>
      <c r="H1176" s="131"/>
      <c r="I1176" s="131"/>
    </row>
    <row r="1177" spans="1:10" ht="13.05" customHeight="1" x14ac:dyDescent="0.25">
      <c r="A1177" s="2" t="str">
        <f>IF((C1177&amp;E1177)="","",UPPER("SCHEDULE:"))</f>
        <v>SCHEDULE:</v>
      </c>
      <c r="B1177" s="2"/>
      <c r="C1177" s="23" t="s">
        <v>729</v>
      </c>
      <c r="D1177" s="33"/>
      <c r="E1177" s="136" t="s">
        <v>3719</v>
      </c>
      <c r="F1177" s="136"/>
      <c r="G1177" s="136"/>
      <c r="H1177" s="136"/>
      <c r="I1177" s="136"/>
    </row>
    <row r="1178" spans="1:10" ht="13.05" customHeight="1" x14ac:dyDescent="0.25">
      <c r="A1178" s="2" t="str">
        <f>IF((C1178&amp;E1178)="","","SERIES:")</f>
        <v>SERIES:</v>
      </c>
      <c r="B1178" s="2"/>
      <c r="C1178" s="23" t="s">
        <v>1170</v>
      </c>
      <c r="D1178" s="23"/>
      <c r="E1178" s="136" t="s">
        <v>5608</v>
      </c>
      <c r="F1178" s="136"/>
      <c r="G1178" s="136"/>
      <c r="H1178" s="136"/>
      <c r="I1178" s="136"/>
    </row>
    <row r="1179" spans="1:10" ht="38.25" customHeight="1" x14ac:dyDescent="0.25">
      <c r="A1179" s="2" t="str">
        <f>IF((C1179&amp;E1179)="","","SECTION:")</f>
        <v>SECTION:</v>
      </c>
      <c r="B1179" s="2"/>
      <c r="C1179" s="23" t="s">
        <v>4145</v>
      </c>
      <c r="D1179" s="23"/>
      <c r="E1179" s="137" t="s">
        <v>4533</v>
      </c>
      <c r="F1179" s="137"/>
      <c r="G1179" s="137"/>
      <c r="H1179" s="137"/>
      <c r="I1179" s="137"/>
    </row>
    <row r="1180" spans="1:10" ht="28.5" customHeight="1" x14ac:dyDescent="0.25">
      <c r="A1180" s="1" t="s">
        <v>2</v>
      </c>
      <c r="B1180" s="138" t="s">
        <v>385</v>
      </c>
      <c r="C1180" s="138"/>
      <c r="D1180" s="138"/>
      <c r="E1180" s="138"/>
      <c r="F1180" s="1" t="s">
        <v>1</v>
      </c>
      <c r="G1180" s="1" t="s">
        <v>2989</v>
      </c>
      <c r="H1180" s="1" t="s">
        <v>1469</v>
      </c>
      <c r="I1180" s="1" t="s">
        <v>3358</v>
      </c>
      <c r="J1180" s="32" t="s">
        <v>2243</v>
      </c>
    </row>
    <row r="1181" spans="1:10" ht="4.5" customHeight="1" x14ac:dyDescent="0.25">
      <c r="A1181" s="5"/>
      <c r="B1181" s="139"/>
      <c r="C1181" s="140"/>
      <c r="D1181" s="140"/>
      <c r="E1181" s="141"/>
      <c r="F1181" s="5"/>
      <c r="G1181" s="5"/>
      <c r="H1181" s="5"/>
      <c r="I1181" s="5"/>
    </row>
    <row r="1182" spans="1:10" ht="22.05" customHeight="1" x14ac:dyDescent="0.25">
      <c r="A1182" s="19" t="s">
        <v>3082</v>
      </c>
      <c r="B1182" s="142" t="s">
        <v>4534</v>
      </c>
      <c r="C1182" s="143"/>
      <c r="D1182" s="143"/>
      <c r="E1182" s="143"/>
      <c r="F1182" s="21" t="s">
        <v>0</v>
      </c>
      <c r="G1182" s="20"/>
      <c r="H1182" s="4"/>
      <c r="I1182" s="4"/>
      <c r="J1182" s="18" t="s">
        <v>1198</v>
      </c>
    </row>
    <row r="1183" spans="1:10" ht="33.15" customHeight="1" x14ac:dyDescent="0.25">
      <c r="A1183" s="28" t="s">
        <v>0</v>
      </c>
      <c r="B1183" s="29" t="s">
        <v>2695</v>
      </c>
      <c r="C1183" s="147" t="s">
        <v>2321</v>
      </c>
      <c r="D1183" s="147"/>
      <c r="E1183" s="147"/>
      <c r="F1183" s="26" t="s">
        <v>0</v>
      </c>
      <c r="G1183" s="27"/>
      <c r="H1183" s="11"/>
      <c r="I1183" s="11"/>
      <c r="J1183" s="25" t="s">
        <v>1560</v>
      </c>
    </row>
    <row r="1184" spans="1:10" ht="33.15" customHeight="1" x14ac:dyDescent="0.25">
      <c r="A1184" s="9" t="s">
        <v>0</v>
      </c>
      <c r="B1184" s="12" t="s">
        <v>0</v>
      </c>
      <c r="C1184" s="17" t="s">
        <v>4044</v>
      </c>
      <c r="D1184" s="144" t="s">
        <v>815</v>
      </c>
      <c r="E1184" s="144"/>
      <c r="F1184" s="7" t="s">
        <v>413</v>
      </c>
      <c r="G1184" s="6">
        <v>64500</v>
      </c>
      <c r="H1184" s="13">
        <v>0</v>
      </c>
      <c r="I1184" s="10">
        <f>ROUND(G1184 * H1184,2)</f>
        <v>0</v>
      </c>
      <c r="J1184" s="8" t="s">
        <v>3794</v>
      </c>
    </row>
    <row r="1185" spans="1:10" ht="22.05" customHeight="1" x14ac:dyDescent="0.25">
      <c r="A1185" s="19" t="s">
        <v>4535</v>
      </c>
      <c r="B1185" s="142" t="s">
        <v>2694</v>
      </c>
      <c r="C1185" s="143"/>
      <c r="D1185" s="143"/>
      <c r="E1185" s="143"/>
      <c r="F1185" s="21" t="s">
        <v>0</v>
      </c>
      <c r="G1185" s="20"/>
      <c r="H1185" s="4"/>
      <c r="I1185" s="4"/>
      <c r="J1185" s="18" t="s">
        <v>2322</v>
      </c>
    </row>
    <row r="1186" spans="1:10" ht="33.15" customHeight="1" x14ac:dyDescent="0.25">
      <c r="A1186" s="28" t="s">
        <v>0</v>
      </c>
      <c r="B1186" s="29" t="s">
        <v>5627</v>
      </c>
      <c r="C1186" s="147" t="s">
        <v>5234</v>
      </c>
      <c r="D1186" s="147"/>
      <c r="E1186" s="147"/>
      <c r="F1186" s="26" t="s">
        <v>0</v>
      </c>
      <c r="G1186" s="27"/>
      <c r="H1186" s="11"/>
      <c r="I1186" s="11"/>
      <c r="J1186" s="25" t="s">
        <v>2696</v>
      </c>
    </row>
    <row r="1187" spans="1:10" ht="33.15" customHeight="1" x14ac:dyDescent="0.25">
      <c r="A1187" s="9" t="s">
        <v>0</v>
      </c>
      <c r="B1187" s="12" t="s">
        <v>0</v>
      </c>
      <c r="C1187" s="17" t="s">
        <v>4044</v>
      </c>
      <c r="D1187" s="144" t="s">
        <v>1197</v>
      </c>
      <c r="E1187" s="144"/>
      <c r="F1187" s="7" t="s">
        <v>413</v>
      </c>
      <c r="G1187" s="6">
        <v>14800</v>
      </c>
      <c r="H1187" s="13">
        <v>0</v>
      </c>
      <c r="I1187" s="10">
        <f>ROUND(G1187 * H1187,2)</f>
        <v>0</v>
      </c>
      <c r="J1187" s="8" t="s">
        <v>5626</v>
      </c>
    </row>
    <row r="1188" spans="1:10" ht="33.15" customHeight="1" x14ac:dyDescent="0.25">
      <c r="A1188" s="28" t="s">
        <v>0</v>
      </c>
      <c r="B1188" s="29" t="s">
        <v>1201</v>
      </c>
      <c r="C1188" s="147" t="s">
        <v>5235</v>
      </c>
      <c r="D1188" s="147"/>
      <c r="E1188" s="147"/>
      <c r="F1188" s="26" t="s">
        <v>0</v>
      </c>
      <c r="G1188" s="27"/>
      <c r="H1188" s="11"/>
      <c r="I1188" s="11"/>
      <c r="J1188" s="25" t="s">
        <v>5236</v>
      </c>
    </row>
    <row r="1189" spans="1:10" ht="33.15" customHeight="1" x14ac:dyDescent="0.25">
      <c r="A1189" s="9" t="s">
        <v>0</v>
      </c>
      <c r="B1189" s="12" t="s">
        <v>0</v>
      </c>
      <c r="C1189" s="17" t="s">
        <v>4044</v>
      </c>
      <c r="D1189" s="144" t="s">
        <v>1197</v>
      </c>
      <c r="E1189" s="144"/>
      <c r="F1189" s="7" t="s">
        <v>413</v>
      </c>
      <c r="G1189" s="6">
        <v>14800</v>
      </c>
      <c r="H1189" s="13">
        <v>0</v>
      </c>
      <c r="I1189" s="10">
        <f>ROUND(G1189 * H1189,2)</f>
        <v>0</v>
      </c>
      <c r="J1189" s="8" t="s">
        <v>5237</v>
      </c>
    </row>
    <row r="1190" spans="1:10" ht="44.7" customHeight="1" x14ac:dyDescent="0.25">
      <c r="A1190" s="28" t="s">
        <v>0</v>
      </c>
      <c r="B1190" s="29" t="s">
        <v>2698</v>
      </c>
      <c r="C1190" s="147" t="s">
        <v>5238</v>
      </c>
      <c r="D1190" s="147"/>
      <c r="E1190" s="147"/>
      <c r="F1190" s="26" t="s">
        <v>0</v>
      </c>
      <c r="G1190" s="27"/>
      <c r="H1190" s="11"/>
      <c r="I1190" s="11"/>
      <c r="J1190" s="25" t="s">
        <v>2692</v>
      </c>
    </row>
    <row r="1191" spans="1:10" ht="33.15" customHeight="1" x14ac:dyDescent="0.25">
      <c r="A1191" s="9" t="s">
        <v>0</v>
      </c>
      <c r="B1191" s="12" t="s">
        <v>0</v>
      </c>
      <c r="C1191" s="17" t="s">
        <v>4044</v>
      </c>
      <c r="D1191" s="144" t="s">
        <v>2697</v>
      </c>
      <c r="E1191" s="144"/>
      <c r="F1191" s="7" t="s">
        <v>413</v>
      </c>
      <c r="G1191" s="6">
        <v>3000</v>
      </c>
      <c r="H1191" s="13">
        <v>0</v>
      </c>
      <c r="I1191" s="10">
        <f t="shared" ref="I1191:I1192" si="78">ROUND(G1191 * H1191,2)</f>
        <v>0</v>
      </c>
      <c r="J1191" s="8" t="s">
        <v>5239</v>
      </c>
    </row>
    <row r="1192" spans="1:10" ht="33.15" customHeight="1" x14ac:dyDescent="0.25">
      <c r="A1192" s="9" t="s">
        <v>0</v>
      </c>
      <c r="B1192" s="12" t="s">
        <v>0</v>
      </c>
      <c r="C1192" s="17" t="s">
        <v>2601</v>
      </c>
      <c r="D1192" s="144" t="s">
        <v>816</v>
      </c>
      <c r="E1192" s="144"/>
      <c r="F1192" s="7" t="s">
        <v>413</v>
      </c>
      <c r="G1192" s="6">
        <v>500</v>
      </c>
      <c r="H1192" s="13">
        <v>0</v>
      </c>
      <c r="I1192" s="10">
        <f t="shared" si="78"/>
        <v>0</v>
      </c>
      <c r="J1192" s="8" t="s">
        <v>3079</v>
      </c>
    </row>
    <row r="1193" spans="1:10" ht="33.15" customHeight="1" x14ac:dyDescent="0.25">
      <c r="A1193" s="19" t="s">
        <v>93</v>
      </c>
      <c r="B1193" s="142" t="s">
        <v>4536</v>
      </c>
      <c r="C1193" s="143"/>
      <c r="D1193" s="143"/>
      <c r="E1193" s="143"/>
      <c r="F1193" s="21" t="s">
        <v>0</v>
      </c>
      <c r="G1193" s="20"/>
      <c r="H1193" s="4"/>
      <c r="I1193" s="4"/>
      <c r="J1193" s="18" t="s">
        <v>5240</v>
      </c>
    </row>
    <row r="1194" spans="1:10" ht="33.15" customHeight="1" x14ac:dyDescent="0.25">
      <c r="A1194" s="9" t="s">
        <v>0</v>
      </c>
      <c r="B1194" s="12" t="s">
        <v>2701</v>
      </c>
      <c r="C1194" s="144" t="s">
        <v>1199</v>
      </c>
      <c r="D1194" s="144"/>
      <c r="E1194" s="144"/>
      <c r="F1194" s="7" t="s">
        <v>413</v>
      </c>
      <c r="G1194" s="6">
        <v>660</v>
      </c>
      <c r="H1194" s="13">
        <v>0</v>
      </c>
      <c r="I1194" s="10">
        <f t="shared" ref="I1194:I1196" si="79">ROUND(G1194 * H1194,2)</f>
        <v>0</v>
      </c>
      <c r="J1194" s="8" t="s">
        <v>1563</v>
      </c>
    </row>
    <row r="1195" spans="1:10" ht="33.15" customHeight="1" x14ac:dyDescent="0.25">
      <c r="A1195" s="9" t="s">
        <v>0</v>
      </c>
      <c r="B1195" s="12" t="s">
        <v>4146</v>
      </c>
      <c r="C1195" s="144" t="s">
        <v>4537</v>
      </c>
      <c r="D1195" s="144"/>
      <c r="E1195" s="144"/>
      <c r="F1195" s="7" t="s">
        <v>413</v>
      </c>
      <c r="G1195" s="6">
        <v>80</v>
      </c>
      <c r="H1195" s="13">
        <v>0</v>
      </c>
      <c r="I1195" s="10">
        <f t="shared" si="79"/>
        <v>0</v>
      </c>
      <c r="J1195" s="8" t="s">
        <v>4147</v>
      </c>
    </row>
    <row r="1196" spans="1:10" ht="33.15" customHeight="1" x14ac:dyDescent="0.25">
      <c r="A1196" s="9" t="s">
        <v>1565</v>
      </c>
      <c r="B1196" s="145" t="s">
        <v>94</v>
      </c>
      <c r="C1196" s="146"/>
      <c r="D1196" s="146"/>
      <c r="E1196" s="146"/>
      <c r="F1196" s="7" t="s">
        <v>413</v>
      </c>
      <c r="G1196" s="6">
        <v>180</v>
      </c>
      <c r="H1196" s="13">
        <v>0</v>
      </c>
      <c r="I1196" s="10">
        <f t="shared" si="79"/>
        <v>0</v>
      </c>
      <c r="J1196" s="8" t="s">
        <v>2323</v>
      </c>
    </row>
    <row r="1197" spans="1:10" ht="22.05" customHeight="1" x14ac:dyDescent="0.25">
      <c r="A1197" s="19" t="s">
        <v>4906</v>
      </c>
      <c r="B1197" s="142" t="s">
        <v>5628</v>
      </c>
      <c r="C1197" s="143"/>
      <c r="D1197" s="143"/>
      <c r="E1197" s="143"/>
      <c r="F1197" s="21" t="s">
        <v>0</v>
      </c>
      <c r="G1197" s="20"/>
      <c r="H1197" s="4"/>
      <c r="I1197" s="4"/>
      <c r="J1197" s="18" t="s">
        <v>4148</v>
      </c>
    </row>
    <row r="1198" spans="1:10" ht="33.15" customHeight="1" x14ac:dyDescent="0.25">
      <c r="A1198" s="9" t="s">
        <v>0</v>
      </c>
      <c r="B1198" s="12" t="s">
        <v>1203</v>
      </c>
      <c r="C1198" s="144" t="s">
        <v>5629</v>
      </c>
      <c r="D1198" s="144"/>
      <c r="E1198" s="144"/>
      <c r="F1198" s="7" t="s">
        <v>413</v>
      </c>
      <c r="G1198" s="6">
        <v>1000</v>
      </c>
      <c r="H1198" s="13">
        <v>0</v>
      </c>
      <c r="I1198" s="10">
        <f>ROUND(G1198 * H1198,2)</f>
        <v>0</v>
      </c>
      <c r="J1198" s="8" t="s">
        <v>3795</v>
      </c>
    </row>
    <row r="1199" spans="1:10" ht="22.05" customHeight="1" x14ac:dyDescent="0.25">
      <c r="A1199" s="19" t="s">
        <v>1956</v>
      </c>
      <c r="B1199" s="142" t="s">
        <v>2700</v>
      </c>
      <c r="C1199" s="143"/>
      <c r="D1199" s="143"/>
      <c r="E1199" s="143"/>
      <c r="F1199" s="21" t="s">
        <v>0</v>
      </c>
      <c r="G1199" s="20"/>
      <c r="H1199" s="4"/>
      <c r="I1199" s="4"/>
      <c r="J1199" s="18" t="s">
        <v>95</v>
      </c>
    </row>
    <row r="1200" spans="1:10" ht="22.05" customHeight="1" x14ac:dyDescent="0.25">
      <c r="A1200" s="28" t="s">
        <v>0</v>
      </c>
      <c r="B1200" s="29" t="s">
        <v>5631</v>
      </c>
      <c r="C1200" s="147" t="s">
        <v>1202</v>
      </c>
      <c r="D1200" s="147"/>
      <c r="E1200" s="147"/>
      <c r="F1200" s="26" t="s">
        <v>0</v>
      </c>
      <c r="G1200" s="27"/>
      <c r="H1200" s="11"/>
      <c r="I1200" s="11"/>
      <c r="J1200" s="25" t="s">
        <v>2702</v>
      </c>
    </row>
    <row r="1201" spans="1:10" ht="12.15" customHeight="1" x14ac:dyDescent="0.25">
      <c r="A1201" s="24"/>
      <c r="B1201" s="149"/>
      <c r="C1201" s="150"/>
      <c r="D1201" s="150"/>
      <c r="E1201" s="151"/>
      <c r="F1201" s="24"/>
      <c r="G1201" s="16"/>
      <c r="H1201" s="16"/>
      <c r="I1201" s="16"/>
      <c r="J1201" s="25"/>
    </row>
    <row r="1202" spans="1:10" ht="18" customHeight="1" x14ac:dyDescent="0.25">
      <c r="A1202" s="54"/>
      <c r="B1202" s="43" t="s">
        <v>4045</v>
      </c>
      <c r="C1202" s="3"/>
      <c r="D1202" s="3"/>
      <c r="E1202" s="43"/>
      <c r="F1202" s="3"/>
      <c r="G1202" s="3"/>
      <c r="H1202" s="3"/>
      <c r="I1202" s="55">
        <f>SUM(I1182:I1201)</f>
        <v>0</v>
      </c>
      <c r="J1202" s="25"/>
    </row>
    <row r="1203" spans="1:10" ht="15.9" customHeight="1" x14ac:dyDescent="0.3">
      <c r="A1203" s="152" t="s">
        <v>2699</v>
      </c>
      <c r="B1203" s="152"/>
      <c r="C1203" s="152"/>
      <c r="D1203" s="152"/>
      <c r="E1203" s="152"/>
      <c r="F1203" s="152"/>
      <c r="G1203" s="152"/>
      <c r="H1203" s="152"/>
      <c r="I1203" s="152"/>
      <c r="J1203" s="25"/>
    </row>
    <row r="1204" spans="1:10" ht="13.05" customHeight="1" x14ac:dyDescent="0.25">
      <c r="A1204" s="2" t="str">
        <f>IF(D1204="","","CONTRACT: ")</f>
        <v xml:space="preserve">CONTRACT: </v>
      </c>
      <c r="B1204" s="2"/>
      <c r="C1204" s="31"/>
      <c r="D1204" s="2" t="s">
        <v>5904</v>
      </c>
      <c r="E1204" s="2"/>
      <c r="F1204" s="15"/>
      <c r="G1204" s="15"/>
      <c r="H1204" s="15"/>
      <c r="I1204" s="30"/>
    </row>
    <row r="1205" spans="1:10" ht="51" customHeight="1" x14ac:dyDescent="0.25">
      <c r="A1205" s="14" t="str">
        <f>IF(D1205="","","CONTRACT TITLE: ")</f>
        <v xml:space="preserve">CONTRACT TITLE: </v>
      </c>
      <c r="B1205" s="14"/>
      <c r="C1205" s="14"/>
      <c r="D1205" s="131" t="s">
        <v>1101</v>
      </c>
      <c r="E1205" s="131"/>
      <c r="F1205" s="131"/>
      <c r="G1205" s="131"/>
      <c r="H1205" s="131"/>
      <c r="I1205" s="131"/>
    </row>
    <row r="1206" spans="1:10" ht="13.05" customHeight="1" x14ac:dyDescent="0.25">
      <c r="A1206" s="2" t="str">
        <f>IF((C1206&amp;E1206)="","",UPPER("SCHEDULE:"))</f>
        <v>SCHEDULE:</v>
      </c>
      <c r="B1206" s="2"/>
      <c r="C1206" s="23" t="s">
        <v>729</v>
      </c>
      <c r="D1206" s="33"/>
      <c r="E1206" s="136" t="s">
        <v>3719</v>
      </c>
      <c r="F1206" s="136"/>
      <c r="G1206" s="136"/>
      <c r="H1206" s="136"/>
      <c r="I1206" s="136"/>
    </row>
    <row r="1207" spans="1:10" ht="13.05" customHeight="1" x14ac:dyDescent="0.25">
      <c r="A1207" s="2" t="str">
        <f>IF((C1207&amp;E1207)="","","SERIES:")</f>
        <v>SERIES:</v>
      </c>
      <c r="B1207" s="2"/>
      <c r="C1207" s="23" t="s">
        <v>1170</v>
      </c>
      <c r="D1207" s="23"/>
      <c r="E1207" s="136" t="s">
        <v>5608</v>
      </c>
      <c r="F1207" s="136"/>
      <c r="G1207" s="136"/>
      <c r="H1207" s="136"/>
      <c r="I1207" s="136"/>
    </row>
    <row r="1208" spans="1:10" ht="38.25" customHeight="1" x14ac:dyDescent="0.25">
      <c r="A1208" s="2" t="str">
        <f>IF((C1208&amp;E1208)="","","SECTION:")</f>
        <v>SECTION:</v>
      </c>
      <c r="B1208" s="2"/>
      <c r="C1208" s="23" t="s">
        <v>4145</v>
      </c>
      <c r="D1208" s="23"/>
      <c r="E1208" s="137" t="s">
        <v>4533</v>
      </c>
      <c r="F1208" s="137"/>
      <c r="G1208" s="137"/>
      <c r="H1208" s="137"/>
      <c r="I1208" s="137"/>
    </row>
    <row r="1209" spans="1:10" ht="28.5" customHeight="1" x14ac:dyDescent="0.25">
      <c r="A1209" s="1" t="s">
        <v>2</v>
      </c>
      <c r="B1209" s="138" t="s">
        <v>385</v>
      </c>
      <c r="C1209" s="138"/>
      <c r="D1209" s="138"/>
      <c r="E1209" s="138"/>
      <c r="F1209" s="1" t="s">
        <v>1</v>
      </c>
      <c r="G1209" s="1" t="s">
        <v>2989</v>
      </c>
      <c r="H1209" s="1" t="s">
        <v>1469</v>
      </c>
      <c r="I1209" s="1" t="s">
        <v>3358</v>
      </c>
      <c r="J1209" s="32" t="s">
        <v>2243</v>
      </c>
    </row>
    <row r="1210" spans="1:10" ht="4.5" customHeight="1" x14ac:dyDescent="0.25">
      <c r="A1210" s="5"/>
      <c r="B1210" s="139"/>
      <c r="C1210" s="140"/>
      <c r="D1210" s="140"/>
      <c r="E1210" s="141"/>
      <c r="F1210" s="5"/>
      <c r="G1210" s="5"/>
      <c r="H1210" s="5"/>
      <c r="I1210" s="5"/>
    </row>
    <row r="1211" spans="1:10" ht="18" customHeight="1" x14ac:dyDescent="0.25">
      <c r="A1211" s="38"/>
      <c r="B1211" s="51" t="s">
        <v>4825</v>
      </c>
      <c r="C1211" s="2"/>
      <c r="D1211" s="2"/>
      <c r="E1211" s="56"/>
      <c r="F1211" s="37"/>
      <c r="G1211" s="37"/>
      <c r="H1211" s="38"/>
      <c r="I1211" s="57">
        <f>I1202</f>
        <v>0</v>
      </c>
    </row>
    <row r="1212" spans="1:10" ht="4.5" customHeight="1" x14ac:dyDescent="0.25">
      <c r="A1212" s="38"/>
      <c r="B1212" s="153"/>
      <c r="C1212" s="154"/>
      <c r="D1212" s="154"/>
      <c r="E1212" s="155"/>
      <c r="F1212" s="37"/>
      <c r="G1212" s="37"/>
      <c r="H1212" s="37"/>
      <c r="I1212" s="58"/>
    </row>
    <row r="1213" spans="1:10" ht="33.15" customHeight="1" x14ac:dyDescent="0.25">
      <c r="A1213" s="9" t="s">
        <v>0</v>
      </c>
      <c r="B1213" s="12" t="s">
        <v>0</v>
      </c>
      <c r="C1213" s="17" t="s">
        <v>4044</v>
      </c>
      <c r="D1213" s="144" t="s">
        <v>3449</v>
      </c>
      <c r="E1213" s="144"/>
      <c r="F1213" s="7" t="s">
        <v>41</v>
      </c>
      <c r="G1213" s="6">
        <v>3040</v>
      </c>
      <c r="H1213" s="13">
        <v>0</v>
      </c>
      <c r="I1213" s="10">
        <f t="shared" ref="I1213:I1215" si="80">ROUND(G1213 * H1213,2)</f>
        <v>0</v>
      </c>
      <c r="J1213" s="8" t="s">
        <v>2324</v>
      </c>
    </row>
    <row r="1214" spans="1:10" ht="33.15" customHeight="1" x14ac:dyDescent="0.25">
      <c r="A1214" s="9" t="s">
        <v>0</v>
      </c>
      <c r="B1214" s="12" t="s">
        <v>0</v>
      </c>
      <c r="C1214" s="17" t="s">
        <v>1107</v>
      </c>
      <c r="D1214" s="144" t="s">
        <v>1957</v>
      </c>
      <c r="E1214" s="144"/>
      <c r="F1214" s="7" t="s">
        <v>41</v>
      </c>
      <c r="G1214" s="6">
        <v>1510</v>
      </c>
      <c r="H1214" s="13">
        <v>0</v>
      </c>
      <c r="I1214" s="10">
        <f t="shared" si="80"/>
        <v>0</v>
      </c>
      <c r="J1214" s="8" t="s">
        <v>4149</v>
      </c>
    </row>
    <row r="1215" spans="1:10" ht="33.15" customHeight="1" x14ac:dyDescent="0.25">
      <c r="A1215" s="9" t="s">
        <v>0</v>
      </c>
      <c r="B1215" s="12" t="s">
        <v>0</v>
      </c>
      <c r="C1215" s="17" t="s">
        <v>5528</v>
      </c>
      <c r="D1215" s="144" t="s">
        <v>3084</v>
      </c>
      <c r="E1215" s="144"/>
      <c r="F1215" s="7" t="s">
        <v>41</v>
      </c>
      <c r="G1215" s="6">
        <v>1000</v>
      </c>
      <c r="H1215" s="13">
        <v>0</v>
      </c>
      <c r="I1215" s="10">
        <f t="shared" si="80"/>
        <v>0</v>
      </c>
      <c r="J1215" s="8" t="s">
        <v>4538</v>
      </c>
    </row>
    <row r="1216" spans="1:10" ht="22.05" customHeight="1" x14ac:dyDescent="0.25">
      <c r="A1216" s="28" t="s">
        <v>0</v>
      </c>
      <c r="B1216" s="29" t="s">
        <v>1205</v>
      </c>
      <c r="C1216" s="147" t="s">
        <v>5630</v>
      </c>
      <c r="D1216" s="147"/>
      <c r="E1216" s="147"/>
      <c r="F1216" s="26" t="s">
        <v>0</v>
      </c>
      <c r="G1216" s="27"/>
      <c r="H1216" s="11"/>
      <c r="I1216" s="11"/>
      <c r="J1216" s="25" t="s">
        <v>472</v>
      </c>
    </row>
    <row r="1217" spans="1:10" ht="33.15" customHeight="1" x14ac:dyDescent="0.25">
      <c r="A1217" s="9" t="s">
        <v>0</v>
      </c>
      <c r="B1217" s="12" t="s">
        <v>0</v>
      </c>
      <c r="C1217" s="17" t="s">
        <v>4044</v>
      </c>
      <c r="D1217" s="144" t="s">
        <v>3449</v>
      </c>
      <c r="E1217" s="144"/>
      <c r="F1217" s="7" t="s">
        <v>4435</v>
      </c>
      <c r="G1217" s="6">
        <v>20260</v>
      </c>
      <c r="H1217" s="13">
        <v>0</v>
      </c>
      <c r="I1217" s="10">
        <f t="shared" ref="I1217:I1219" si="81">ROUND(G1217 * H1217,2)</f>
        <v>0</v>
      </c>
      <c r="J1217" s="8" t="s">
        <v>5632</v>
      </c>
    </row>
    <row r="1218" spans="1:10" ht="33.15" customHeight="1" x14ac:dyDescent="0.25">
      <c r="A1218" s="9" t="s">
        <v>0</v>
      </c>
      <c r="B1218" s="12" t="s">
        <v>0</v>
      </c>
      <c r="C1218" s="17" t="s">
        <v>1107</v>
      </c>
      <c r="D1218" s="144" t="s">
        <v>1957</v>
      </c>
      <c r="E1218" s="144"/>
      <c r="F1218" s="7" t="s">
        <v>4435</v>
      </c>
      <c r="G1218" s="6">
        <v>10220</v>
      </c>
      <c r="H1218" s="13">
        <v>0</v>
      </c>
      <c r="I1218" s="10">
        <f t="shared" si="81"/>
        <v>0</v>
      </c>
      <c r="J1218" s="8" t="s">
        <v>3083</v>
      </c>
    </row>
    <row r="1219" spans="1:10" ht="33.15" customHeight="1" x14ac:dyDescent="0.25">
      <c r="A1219" s="9" t="s">
        <v>0</v>
      </c>
      <c r="B1219" s="12" t="s">
        <v>0</v>
      </c>
      <c r="C1219" s="17" t="s">
        <v>5528</v>
      </c>
      <c r="D1219" s="144" t="s">
        <v>3084</v>
      </c>
      <c r="E1219" s="144"/>
      <c r="F1219" s="7" t="s">
        <v>4435</v>
      </c>
      <c r="G1219" s="6">
        <v>1000</v>
      </c>
      <c r="H1219" s="13">
        <v>0</v>
      </c>
      <c r="I1219" s="10">
        <f t="shared" si="81"/>
        <v>0</v>
      </c>
      <c r="J1219" s="8" t="s">
        <v>4150</v>
      </c>
    </row>
    <row r="1220" spans="1:10" ht="22.05" customHeight="1" x14ac:dyDescent="0.25">
      <c r="A1220" s="28" t="s">
        <v>0</v>
      </c>
      <c r="B1220" s="29" t="s">
        <v>2705</v>
      </c>
      <c r="C1220" s="147" t="s">
        <v>4907</v>
      </c>
      <c r="D1220" s="147"/>
      <c r="E1220" s="147"/>
      <c r="F1220" s="26" t="s">
        <v>0</v>
      </c>
      <c r="G1220" s="27"/>
      <c r="H1220" s="11"/>
      <c r="I1220" s="11"/>
      <c r="J1220" s="25" t="s">
        <v>5633</v>
      </c>
    </row>
    <row r="1221" spans="1:10" ht="22.05" customHeight="1" x14ac:dyDescent="0.25">
      <c r="A1221" s="62" t="s">
        <v>0</v>
      </c>
      <c r="B1221" s="60" t="s">
        <v>0</v>
      </c>
      <c r="C1221" s="61" t="s">
        <v>4044</v>
      </c>
      <c r="D1221" s="148" t="s">
        <v>1200</v>
      </c>
      <c r="E1221" s="148"/>
      <c r="F1221" s="65" t="s">
        <v>0</v>
      </c>
      <c r="G1221" s="63"/>
      <c r="H1221" s="44"/>
      <c r="I1221" s="44"/>
      <c r="J1221" s="64" t="s">
        <v>1204</v>
      </c>
    </row>
    <row r="1222" spans="1:10" ht="22.05" customHeight="1" x14ac:dyDescent="0.25">
      <c r="A1222" s="9" t="s">
        <v>0</v>
      </c>
      <c r="B1222" s="12" t="s">
        <v>0</v>
      </c>
      <c r="C1222" s="17" t="s">
        <v>0</v>
      </c>
      <c r="D1222" s="17" t="s">
        <v>11</v>
      </c>
      <c r="E1222" s="39" t="s">
        <v>1958</v>
      </c>
      <c r="F1222" s="7" t="s">
        <v>4435</v>
      </c>
      <c r="G1222" s="6">
        <v>3530</v>
      </c>
      <c r="H1222" s="13">
        <v>0</v>
      </c>
      <c r="I1222" s="10">
        <f t="shared" ref="I1222:I1223" si="82">ROUND(G1222 * H1222,2)</f>
        <v>0</v>
      </c>
      <c r="J1222" s="8" t="s">
        <v>4539</v>
      </c>
    </row>
    <row r="1223" spans="1:10" ht="22.05" customHeight="1" x14ac:dyDescent="0.25">
      <c r="A1223" s="9" t="s">
        <v>0</v>
      </c>
      <c r="B1223" s="12" t="s">
        <v>0</v>
      </c>
      <c r="C1223" s="17" t="s">
        <v>0</v>
      </c>
      <c r="D1223" s="17" t="s">
        <v>4826</v>
      </c>
      <c r="E1223" s="39" t="s">
        <v>96</v>
      </c>
      <c r="F1223" s="7" t="s">
        <v>4435</v>
      </c>
      <c r="G1223" s="6">
        <v>2000</v>
      </c>
      <c r="H1223" s="13">
        <v>0</v>
      </c>
      <c r="I1223" s="10">
        <f t="shared" si="82"/>
        <v>0</v>
      </c>
      <c r="J1223" s="8" t="s">
        <v>5241</v>
      </c>
    </row>
    <row r="1224" spans="1:10" ht="33.15" customHeight="1" x14ac:dyDescent="0.25">
      <c r="A1224" s="19" t="s">
        <v>3451</v>
      </c>
      <c r="B1224" s="142" t="s">
        <v>2325</v>
      </c>
      <c r="C1224" s="143"/>
      <c r="D1224" s="143"/>
      <c r="E1224" s="143"/>
      <c r="F1224" s="21" t="s">
        <v>0</v>
      </c>
      <c r="G1224" s="20"/>
      <c r="H1224" s="4"/>
      <c r="I1224" s="4"/>
      <c r="J1224" s="18" t="s">
        <v>4908</v>
      </c>
    </row>
    <row r="1225" spans="1:10" ht="33.15" customHeight="1" x14ac:dyDescent="0.25">
      <c r="A1225" s="9" t="s">
        <v>0</v>
      </c>
      <c r="B1225" s="12" t="s">
        <v>4151</v>
      </c>
      <c r="C1225" s="144" t="s">
        <v>4909</v>
      </c>
      <c r="D1225" s="144"/>
      <c r="E1225" s="144"/>
      <c r="F1225" s="7" t="s">
        <v>4435</v>
      </c>
      <c r="G1225" s="6">
        <v>2000</v>
      </c>
      <c r="H1225" s="13">
        <v>0</v>
      </c>
      <c r="I1225" s="10">
        <f t="shared" ref="I1225:I1226" si="83">ROUND(G1225 * H1225,2)</f>
        <v>0</v>
      </c>
      <c r="J1225" s="8" t="s">
        <v>2703</v>
      </c>
    </row>
    <row r="1226" spans="1:10" ht="22.05" customHeight="1" x14ac:dyDescent="0.25">
      <c r="A1226" s="9" t="s">
        <v>0</v>
      </c>
      <c r="B1226" s="12" t="s">
        <v>5635</v>
      </c>
      <c r="C1226" s="144" t="s">
        <v>5242</v>
      </c>
      <c r="D1226" s="144"/>
      <c r="E1226" s="144"/>
      <c r="F1226" s="7" t="s">
        <v>4435</v>
      </c>
      <c r="G1226" s="6">
        <v>2300</v>
      </c>
      <c r="H1226" s="13">
        <v>0</v>
      </c>
      <c r="I1226" s="10">
        <f t="shared" si="83"/>
        <v>0</v>
      </c>
      <c r="J1226" s="8" t="s">
        <v>3450</v>
      </c>
    </row>
    <row r="1227" spans="1:10" ht="33.15" customHeight="1" x14ac:dyDescent="0.25">
      <c r="A1227" s="19" t="s">
        <v>1566</v>
      </c>
      <c r="B1227" s="142" t="s">
        <v>473</v>
      </c>
      <c r="C1227" s="143"/>
      <c r="D1227" s="143"/>
      <c r="E1227" s="143"/>
      <c r="F1227" s="21" t="s">
        <v>0</v>
      </c>
      <c r="G1227" s="20"/>
      <c r="H1227" s="4"/>
      <c r="I1227" s="4"/>
      <c r="J1227" s="18" t="s">
        <v>5634</v>
      </c>
    </row>
    <row r="1228" spans="1:10" ht="33.15" customHeight="1" x14ac:dyDescent="0.25">
      <c r="A1228" s="9" t="s">
        <v>0</v>
      </c>
      <c r="B1228" s="12" t="s">
        <v>5243</v>
      </c>
      <c r="C1228" s="144" t="s">
        <v>3086</v>
      </c>
      <c r="D1228" s="144"/>
      <c r="E1228" s="144"/>
      <c r="F1228" s="7" t="s">
        <v>413</v>
      </c>
      <c r="G1228" s="6">
        <v>2080</v>
      </c>
      <c r="H1228" s="13">
        <v>0</v>
      </c>
      <c r="I1228" s="10">
        <f t="shared" ref="I1228:I1230" si="84">ROUND(G1228 * H1228,2)</f>
        <v>0</v>
      </c>
      <c r="J1228" s="8" t="s">
        <v>2326</v>
      </c>
    </row>
    <row r="1229" spans="1:10" ht="33.15" customHeight="1" x14ac:dyDescent="0.25">
      <c r="A1229" s="9" t="s">
        <v>0</v>
      </c>
      <c r="B1229" s="12" t="s">
        <v>1208</v>
      </c>
      <c r="C1229" s="144" t="s">
        <v>4910</v>
      </c>
      <c r="D1229" s="144"/>
      <c r="E1229" s="144"/>
      <c r="F1229" s="7" t="s">
        <v>413</v>
      </c>
      <c r="G1229" s="6">
        <v>5600</v>
      </c>
      <c r="H1229" s="13">
        <v>0</v>
      </c>
      <c r="I1229" s="10">
        <f t="shared" si="84"/>
        <v>0</v>
      </c>
      <c r="J1229" s="8" t="s">
        <v>1564</v>
      </c>
    </row>
    <row r="1230" spans="1:10" ht="33.15" customHeight="1" x14ac:dyDescent="0.25">
      <c r="A1230" s="9" t="s">
        <v>3452</v>
      </c>
      <c r="B1230" s="145" t="s">
        <v>5636</v>
      </c>
      <c r="C1230" s="146"/>
      <c r="D1230" s="146"/>
      <c r="E1230" s="146"/>
      <c r="F1230" s="7" t="s">
        <v>41</v>
      </c>
      <c r="G1230" s="6">
        <v>1000</v>
      </c>
      <c r="H1230" s="13">
        <v>0</v>
      </c>
      <c r="I1230" s="10">
        <f t="shared" si="84"/>
        <v>0</v>
      </c>
      <c r="J1230" s="8" t="s">
        <v>4540</v>
      </c>
    </row>
    <row r="1231" spans="1:10" ht="22.05" customHeight="1" x14ac:dyDescent="0.25">
      <c r="A1231" s="19" t="s">
        <v>4911</v>
      </c>
      <c r="B1231" s="142" t="s">
        <v>3438</v>
      </c>
      <c r="C1231" s="143"/>
      <c r="D1231" s="143"/>
      <c r="E1231" s="143"/>
      <c r="F1231" s="21" t="s">
        <v>0</v>
      </c>
      <c r="G1231" s="20"/>
      <c r="H1231" s="4"/>
      <c r="I1231" s="4"/>
      <c r="J1231" s="18" t="s">
        <v>2704</v>
      </c>
    </row>
    <row r="1232" spans="1:10" ht="22.05" customHeight="1" x14ac:dyDescent="0.25">
      <c r="A1232" s="9" t="s">
        <v>0</v>
      </c>
      <c r="B1232" s="12" t="s">
        <v>2708</v>
      </c>
      <c r="C1232" s="144" t="s">
        <v>2706</v>
      </c>
      <c r="D1232" s="144"/>
      <c r="E1232" s="144"/>
      <c r="F1232" s="7" t="s">
        <v>5622</v>
      </c>
      <c r="G1232" s="6">
        <v>86600</v>
      </c>
      <c r="H1232" s="13">
        <v>0</v>
      </c>
      <c r="I1232" s="10">
        <f>ROUND(G1232 * H1232,2)</f>
        <v>0</v>
      </c>
      <c r="J1232" s="8" t="s">
        <v>3453</v>
      </c>
    </row>
    <row r="1233" spans="1:10" ht="18" customHeight="1" x14ac:dyDescent="0.25">
      <c r="A1233" s="54"/>
      <c r="B1233" s="43" t="s">
        <v>4045</v>
      </c>
      <c r="C1233" s="3"/>
      <c r="D1233" s="3"/>
      <c r="E1233" s="43"/>
      <c r="F1233" s="3"/>
      <c r="G1233" s="3"/>
      <c r="H1233" s="3"/>
      <c r="I1233" s="55">
        <f>SUM(I1211:I1232)</f>
        <v>0</v>
      </c>
      <c r="J1233" s="8"/>
    </row>
    <row r="1234" spans="1:10" ht="15.9" customHeight="1" x14ac:dyDescent="0.3">
      <c r="A1234" s="152" t="s">
        <v>4152</v>
      </c>
      <c r="B1234" s="152"/>
      <c r="C1234" s="152"/>
      <c r="D1234" s="152"/>
      <c r="E1234" s="152"/>
      <c r="F1234" s="152"/>
      <c r="G1234" s="152"/>
      <c r="H1234" s="152"/>
      <c r="I1234" s="152"/>
      <c r="J1234" s="8"/>
    </row>
    <row r="1235" spans="1:10" ht="13.05" customHeight="1" x14ac:dyDescent="0.25">
      <c r="A1235" s="2" t="str">
        <f>IF(D1235="","","CONTRACT: ")</f>
        <v xml:space="preserve">CONTRACT: </v>
      </c>
      <c r="B1235" s="2"/>
      <c r="C1235" s="31"/>
      <c r="D1235" s="2" t="s">
        <v>5904</v>
      </c>
      <c r="E1235" s="2"/>
      <c r="F1235" s="15"/>
      <c r="G1235" s="15"/>
      <c r="H1235" s="15"/>
      <c r="I1235" s="30"/>
    </row>
    <row r="1236" spans="1:10" ht="51" customHeight="1" x14ac:dyDescent="0.25">
      <c r="A1236" s="14" t="str">
        <f>IF(D1236="","","CONTRACT TITLE: ")</f>
        <v xml:space="preserve">CONTRACT TITLE: </v>
      </c>
      <c r="B1236" s="14"/>
      <c r="C1236" s="14"/>
      <c r="D1236" s="131" t="s">
        <v>1101</v>
      </c>
      <c r="E1236" s="131"/>
      <c r="F1236" s="131"/>
      <c r="G1236" s="131"/>
      <c r="H1236" s="131"/>
      <c r="I1236" s="131"/>
    </row>
    <row r="1237" spans="1:10" ht="13.05" customHeight="1" x14ac:dyDescent="0.25">
      <c r="A1237" s="2" t="str">
        <f>IF((C1237&amp;E1237)="","",UPPER("SCHEDULE:"))</f>
        <v>SCHEDULE:</v>
      </c>
      <c r="B1237" s="2"/>
      <c r="C1237" s="23" t="s">
        <v>729</v>
      </c>
      <c r="D1237" s="33"/>
      <c r="E1237" s="136" t="s">
        <v>3719</v>
      </c>
      <c r="F1237" s="136"/>
      <c r="G1237" s="136"/>
      <c r="H1237" s="136"/>
      <c r="I1237" s="136"/>
    </row>
    <row r="1238" spans="1:10" ht="13.05" customHeight="1" x14ac:dyDescent="0.25">
      <c r="A1238" s="2" t="str">
        <f>IF((C1238&amp;E1238)="","","SERIES:")</f>
        <v>SERIES:</v>
      </c>
      <c r="B1238" s="2"/>
      <c r="C1238" s="23" t="s">
        <v>1170</v>
      </c>
      <c r="D1238" s="23"/>
      <c r="E1238" s="136" t="s">
        <v>5608</v>
      </c>
      <c r="F1238" s="136"/>
      <c r="G1238" s="136"/>
      <c r="H1238" s="136"/>
      <c r="I1238" s="136"/>
    </row>
    <row r="1239" spans="1:10" ht="38.25" customHeight="1" x14ac:dyDescent="0.25">
      <c r="A1239" s="2" t="str">
        <f>IF((C1239&amp;E1239)="","","SECTION:")</f>
        <v>SECTION:</v>
      </c>
      <c r="B1239" s="2"/>
      <c r="C1239" s="23" t="s">
        <v>4145</v>
      </c>
      <c r="D1239" s="23"/>
      <c r="E1239" s="137" t="s">
        <v>4533</v>
      </c>
      <c r="F1239" s="137"/>
      <c r="G1239" s="137"/>
      <c r="H1239" s="137"/>
      <c r="I1239" s="137"/>
    </row>
    <row r="1240" spans="1:10" ht="28.5" customHeight="1" x14ac:dyDescent="0.25">
      <c r="A1240" s="1" t="s">
        <v>2</v>
      </c>
      <c r="B1240" s="138" t="s">
        <v>385</v>
      </c>
      <c r="C1240" s="138"/>
      <c r="D1240" s="138"/>
      <c r="E1240" s="138"/>
      <c r="F1240" s="1" t="s">
        <v>1</v>
      </c>
      <c r="G1240" s="1" t="s">
        <v>2989</v>
      </c>
      <c r="H1240" s="1" t="s">
        <v>1469</v>
      </c>
      <c r="I1240" s="1" t="s">
        <v>3358</v>
      </c>
      <c r="J1240" s="32" t="s">
        <v>2243</v>
      </c>
    </row>
    <row r="1241" spans="1:10" ht="4.5" customHeight="1" x14ac:dyDescent="0.25">
      <c r="A1241" s="5"/>
      <c r="B1241" s="139"/>
      <c r="C1241" s="140"/>
      <c r="D1241" s="140"/>
      <c r="E1241" s="141"/>
      <c r="F1241" s="5"/>
      <c r="G1241" s="5"/>
      <c r="H1241" s="5"/>
      <c r="I1241" s="5"/>
    </row>
    <row r="1242" spans="1:10" ht="18" customHeight="1" x14ac:dyDescent="0.25">
      <c r="A1242" s="38"/>
      <c r="B1242" s="51" t="s">
        <v>4825</v>
      </c>
      <c r="C1242" s="2"/>
      <c r="D1242" s="2"/>
      <c r="E1242" s="56"/>
      <c r="F1242" s="37"/>
      <c r="G1242" s="37"/>
      <c r="H1242" s="38"/>
      <c r="I1242" s="57">
        <f>I1233</f>
        <v>0</v>
      </c>
    </row>
    <row r="1243" spans="1:10" ht="4.5" customHeight="1" x14ac:dyDescent="0.25">
      <c r="A1243" s="38"/>
      <c r="B1243" s="153"/>
      <c r="C1243" s="154"/>
      <c r="D1243" s="154"/>
      <c r="E1243" s="155"/>
      <c r="F1243" s="37"/>
      <c r="G1243" s="37"/>
      <c r="H1243" s="37"/>
      <c r="I1243" s="58"/>
    </row>
    <row r="1244" spans="1:10" ht="33.15" customHeight="1" x14ac:dyDescent="0.25">
      <c r="A1244" s="9" t="s">
        <v>474</v>
      </c>
      <c r="B1244" s="145" t="s">
        <v>1207</v>
      </c>
      <c r="C1244" s="146"/>
      <c r="D1244" s="146"/>
      <c r="E1244" s="146"/>
      <c r="F1244" s="7" t="s">
        <v>4435</v>
      </c>
      <c r="G1244" s="6">
        <v>29500</v>
      </c>
      <c r="H1244" s="13">
        <v>0</v>
      </c>
      <c r="I1244" s="10">
        <f t="shared" ref="I1244:I1245" si="85">ROUND(G1244 * H1244,2)</f>
        <v>0</v>
      </c>
      <c r="J1244" s="8" t="s">
        <v>4912</v>
      </c>
    </row>
    <row r="1245" spans="1:10" ht="33.15" customHeight="1" x14ac:dyDescent="0.25">
      <c r="A1245" s="9" t="s">
        <v>1959</v>
      </c>
      <c r="B1245" s="145" t="s">
        <v>3455</v>
      </c>
      <c r="C1245" s="146"/>
      <c r="D1245" s="146"/>
      <c r="E1245" s="146"/>
      <c r="F1245" s="7" t="s">
        <v>413</v>
      </c>
      <c r="G1245" s="6">
        <v>9760</v>
      </c>
      <c r="H1245" s="13">
        <v>0</v>
      </c>
      <c r="I1245" s="10">
        <f t="shared" si="85"/>
        <v>0</v>
      </c>
      <c r="J1245" s="8" t="s">
        <v>3085</v>
      </c>
    </row>
    <row r="1246" spans="1:10" ht="22.05" customHeight="1" x14ac:dyDescent="0.25">
      <c r="A1246" s="19" t="s">
        <v>3454</v>
      </c>
      <c r="B1246" s="142" t="s">
        <v>1209</v>
      </c>
      <c r="C1246" s="143"/>
      <c r="D1246" s="143"/>
      <c r="E1246" s="143"/>
      <c r="F1246" s="21" t="s">
        <v>0</v>
      </c>
      <c r="G1246" s="20"/>
      <c r="H1246" s="4"/>
      <c r="I1246" s="4"/>
      <c r="J1246" s="18" t="s">
        <v>817</v>
      </c>
    </row>
    <row r="1247" spans="1:10" ht="22.05" customHeight="1" x14ac:dyDescent="0.25">
      <c r="A1247" s="9" t="s">
        <v>0</v>
      </c>
      <c r="B1247" s="12" t="s">
        <v>2710</v>
      </c>
      <c r="C1247" s="144" t="s">
        <v>3456</v>
      </c>
      <c r="D1247" s="144"/>
      <c r="E1247" s="144"/>
      <c r="F1247" s="7" t="s">
        <v>4039</v>
      </c>
      <c r="G1247" s="6">
        <v>480</v>
      </c>
      <c r="H1247" s="13">
        <v>0</v>
      </c>
      <c r="I1247" s="10">
        <f t="shared" ref="I1247:I1249" si="86">ROUND(G1247 * H1247,2)</f>
        <v>0</v>
      </c>
      <c r="J1247" s="8" t="s">
        <v>4153</v>
      </c>
    </row>
    <row r="1248" spans="1:10" ht="22.05" customHeight="1" x14ac:dyDescent="0.25">
      <c r="A1248" s="9" t="s">
        <v>0</v>
      </c>
      <c r="B1248" s="12" t="s">
        <v>4154</v>
      </c>
      <c r="C1248" s="144" t="s">
        <v>2327</v>
      </c>
      <c r="D1248" s="144"/>
      <c r="E1248" s="144"/>
      <c r="F1248" s="7" t="s">
        <v>4435</v>
      </c>
      <c r="G1248" s="6">
        <v>200</v>
      </c>
      <c r="H1248" s="13">
        <v>0</v>
      </c>
      <c r="I1248" s="10">
        <f t="shared" si="86"/>
        <v>0</v>
      </c>
      <c r="J1248" s="8" t="s">
        <v>5637</v>
      </c>
    </row>
    <row r="1249" spans="1:10" ht="33.15" customHeight="1" x14ac:dyDescent="0.25">
      <c r="A1249" s="9" t="s">
        <v>4913</v>
      </c>
      <c r="B1249" s="145" t="s">
        <v>5244</v>
      </c>
      <c r="C1249" s="146"/>
      <c r="D1249" s="146"/>
      <c r="E1249" s="146"/>
      <c r="F1249" s="7" t="s">
        <v>41</v>
      </c>
      <c r="G1249" s="6">
        <v>2000</v>
      </c>
      <c r="H1249" s="13">
        <v>0</v>
      </c>
      <c r="I1249" s="10">
        <f t="shared" si="86"/>
        <v>0</v>
      </c>
      <c r="J1249" s="8" t="s">
        <v>5638</v>
      </c>
    </row>
    <row r="1250" spans="1:10" ht="33.15" customHeight="1" x14ac:dyDescent="0.25">
      <c r="A1250" s="19" t="s">
        <v>2711</v>
      </c>
      <c r="B1250" s="142" t="s">
        <v>5175</v>
      </c>
      <c r="C1250" s="143"/>
      <c r="D1250" s="143"/>
      <c r="E1250" s="143"/>
      <c r="F1250" s="21" t="s">
        <v>0</v>
      </c>
      <c r="G1250" s="20"/>
      <c r="H1250" s="4"/>
      <c r="I1250" s="4"/>
      <c r="J1250" s="18" t="s">
        <v>1960</v>
      </c>
    </row>
    <row r="1251" spans="1:10" ht="33.15" customHeight="1" x14ac:dyDescent="0.25">
      <c r="A1251" s="28" t="s">
        <v>0</v>
      </c>
      <c r="B1251" s="29" t="s">
        <v>3745</v>
      </c>
      <c r="C1251" s="147" t="s">
        <v>1181</v>
      </c>
      <c r="D1251" s="147"/>
      <c r="E1251" s="147"/>
      <c r="F1251" s="26" t="s">
        <v>0</v>
      </c>
      <c r="G1251" s="27"/>
      <c r="H1251" s="11"/>
      <c r="I1251" s="11"/>
      <c r="J1251" s="25" t="s">
        <v>2707</v>
      </c>
    </row>
    <row r="1252" spans="1:10" ht="22.05" customHeight="1" x14ac:dyDescent="0.25">
      <c r="A1252" s="9" t="s">
        <v>0</v>
      </c>
      <c r="B1252" s="12" t="s">
        <v>0</v>
      </c>
      <c r="C1252" s="17" t="s">
        <v>1107</v>
      </c>
      <c r="D1252" s="144" t="s">
        <v>411</v>
      </c>
      <c r="E1252" s="144"/>
      <c r="F1252" s="7" t="s">
        <v>67</v>
      </c>
      <c r="G1252" s="6">
        <v>160000</v>
      </c>
      <c r="H1252" s="13">
        <v>0</v>
      </c>
      <c r="I1252" s="10">
        <f t="shared" ref="I1252:I1253" si="87">ROUND(G1252 * H1252,2)</f>
        <v>0</v>
      </c>
      <c r="J1252" s="8" t="s">
        <v>4914</v>
      </c>
    </row>
    <row r="1253" spans="1:10" ht="79.05" customHeight="1" x14ac:dyDescent="0.25">
      <c r="A1253" s="9" t="s">
        <v>0</v>
      </c>
      <c r="B1253" s="12" t="s">
        <v>0</v>
      </c>
      <c r="C1253" s="17" t="s">
        <v>5528</v>
      </c>
      <c r="D1253" s="144" t="s">
        <v>1961</v>
      </c>
      <c r="E1253" s="144"/>
      <c r="F1253" s="7" t="s">
        <v>67</v>
      </c>
      <c r="G1253" s="6">
        <v>200000</v>
      </c>
      <c r="H1253" s="13">
        <v>0</v>
      </c>
      <c r="I1253" s="10">
        <f t="shared" si="87"/>
        <v>0</v>
      </c>
      <c r="J1253" s="8" t="s">
        <v>97</v>
      </c>
    </row>
    <row r="1254" spans="1:10" ht="13.05" customHeight="1" x14ac:dyDescent="0.25">
      <c r="A1254" s="24"/>
      <c r="B1254" s="149"/>
      <c r="C1254" s="150"/>
      <c r="D1254" s="150"/>
      <c r="E1254" s="151"/>
      <c r="F1254" s="24"/>
      <c r="G1254" s="16"/>
      <c r="H1254" s="16"/>
      <c r="I1254" s="16"/>
    </row>
    <row r="1255" spans="1:10" ht="13.05" customHeight="1" x14ac:dyDescent="0.25">
      <c r="A1255" s="24"/>
      <c r="B1255" s="149"/>
      <c r="C1255" s="150"/>
      <c r="D1255" s="150"/>
      <c r="E1255" s="151"/>
      <c r="F1255" s="24"/>
      <c r="G1255" s="16"/>
      <c r="H1255" s="16"/>
      <c r="I1255" s="16"/>
    </row>
    <row r="1256" spans="1:10" ht="13.05" customHeight="1" x14ac:dyDescent="0.25">
      <c r="A1256" s="24"/>
      <c r="B1256" s="149"/>
      <c r="C1256" s="150"/>
      <c r="D1256" s="150"/>
      <c r="E1256" s="151"/>
      <c r="F1256" s="24"/>
      <c r="G1256" s="16"/>
      <c r="H1256" s="16"/>
      <c r="I1256" s="16"/>
    </row>
    <row r="1257" spans="1:10" ht="13.05" customHeight="1" x14ac:dyDescent="0.25">
      <c r="A1257" s="24"/>
      <c r="B1257" s="149"/>
      <c r="C1257" s="150"/>
      <c r="D1257" s="150"/>
      <c r="E1257" s="151"/>
      <c r="F1257" s="24"/>
      <c r="G1257" s="16"/>
      <c r="H1257" s="16"/>
      <c r="I1257" s="16"/>
    </row>
    <row r="1258" spans="1:10" ht="13.05" customHeight="1" x14ac:dyDescent="0.25">
      <c r="A1258" s="24"/>
      <c r="B1258" s="149"/>
      <c r="C1258" s="150"/>
      <c r="D1258" s="150"/>
      <c r="E1258" s="151"/>
      <c r="F1258" s="24"/>
      <c r="G1258" s="16"/>
      <c r="H1258" s="16"/>
      <c r="I1258" s="16"/>
    </row>
    <row r="1259" spans="1:10" ht="13.05" customHeight="1" x14ac:dyDescent="0.25">
      <c r="A1259" s="24"/>
      <c r="B1259" s="149"/>
      <c r="C1259" s="150"/>
      <c r="D1259" s="150"/>
      <c r="E1259" s="151"/>
      <c r="F1259" s="24"/>
      <c r="G1259" s="16"/>
      <c r="H1259" s="16"/>
      <c r="I1259" s="16"/>
    </row>
    <row r="1260" spans="1:10" ht="13.05" customHeight="1" x14ac:dyDescent="0.25">
      <c r="A1260" s="24"/>
      <c r="B1260" s="149"/>
      <c r="C1260" s="150"/>
      <c r="D1260" s="150"/>
      <c r="E1260" s="151"/>
      <c r="F1260" s="24"/>
      <c r="G1260" s="16"/>
      <c r="H1260" s="16"/>
      <c r="I1260" s="16"/>
    </row>
    <row r="1261" spans="1:10" ht="13.05" customHeight="1" x14ac:dyDescent="0.25">
      <c r="A1261" s="24"/>
      <c r="B1261" s="149"/>
      <c r="C1261" s="150"/>
      <c r="D1261" s="150"/>
      <c r="E1261" s="151"/>
      <c r="F1261" s="24"/>
      <c r="G1261" s="16"/>
      <c r="H1261" s="16"/>
      <c r="I1261" s="16"/>
    </row>
    <row r="1262" spans="1:10" ht="13.05" customHeight="1" x14ac:dyDescent="0.25">
      <c r="A1262" s="24"/>
      <c r="B1262" s="149"/>
      <c r="C1262" s="150"/>
      <c r="D1262" s="150"/>
      <c r="E1262" s="151"/>
      <c r="F1262" s="24"/>
      <c r="G1262" s="16"/>
      <c r="H1262" s="16"/>
      <c r="I1262" s="16"/>
    </row>
    <row r="1263" spans="1:10" ht="13.05" customHeight="1" x14ac:dyDescent="0.25">
      <c r="A1263" s="24"/>
      <c r="B1263" s="149"/>
      <c r="C1263" s="150"/>
      <c r="D1263" s="150"/>
      <c r="E1263" s="151"/>
      <c r="F1263" s="24"/>
      <c r="G1263" s="16"/>
      <c r="H1263" s="16"/>
      <c r="I1263" s="16"/>
    </row>
    <row r="1264" spans="1:10" ht="13.05" customHeight="1" x14ac:dyDescent="0.25">
      <c r="A1264" s="24"/>
      <c r="B1264" s="149"/>
      <c r="C1264" s="150"/>
      <c r="D1264" s="150"/>
      <c r="E1264" s="151"/>
      <c r="F1264" s="24"/>
      <c r="G1264" s="16"/>
      <c r="H1264" s="16"/>
      <c r="I1264" s="16"/>
    </row>
    <row r="1265" spans="1:10" ht="13.05" customHeight="1" x14ac:dyDescent="0.25">
      <c r="A1265" s="24"/>
      <c r="B1265" s="149"/>
      <c r="C1265" s="150"/>
      <c r="D1265" s="150"/>
      <c r="E1265" s="151"/>
      <c r="F1265" s="24"/>
      <c r="G1265" s="16"/>
      <c r="H1265" s="16"/>
      <c r="I1265" s="16"/>
    </row>
    <row r="1266" spans="1:10" ht="13.05" customHeight="1" x14ac:dyDescent="0.25">
      <c r="A1266" s="24"/>
      <c r="B1266" s="149"/>
      <c r="C1266" s="150"/>
      <c r="D1266" s="150"/>
      <c r="E1266" s="151"/>
      <c r="F1266" s="24"/>
      <c r="G1266" s="16"/>
      <c r="H1266" s="16"/>
      <c r="I1266" s="16"/>
    </row>
    <row r="1267" spans="1:10" ht="13.05" customHeight="1" x14ac:dyDescent="0.25">
      <c r="A1267" s="24"/>
      <c r="B1267" s="149"/>
      <c r="C1267" s="150"/>
      <c r="D1267" s="150"/>
      <c r="E1267" s="151"/>
      <c r="F1267" s="24"/>
      <c r="G1267" s="16"/>
      <c r="H1267" s="16"/>
      <c r="I1267" s="16"/>
    </row>
    <row r="1268" spans="1:10" ht="13.05" customHeight="1" x14ac:dyDescent="0.25">
      <c r="A1268" s="24"/>
      <c r="B1268" s="149"/>
      <c r="C1268" s="150"/>
      <c r="D1268" s="150"/>
      <c r="E1268" s="151"/>
      <c r="F1268" s="24"/>
      <c r="G1268" s="16"/>
      <c r="H1268" s="16"/>
      <c r="I1268" s="16"/>
    </row>
    <row r="1269" spans="1:10" ht="13.05" customHeight="1" x14ac:dyDescent="0.25">
      <c r="A1269" s="24"/>
      <c r="B1269" s="149"/>
      <c r="C1269" s="150"/>
      <c r="D1269" s="150"/>
      <c r="E1269" s="151"/>
      <c r="F1269" s="24"/>
      <c r="G1269" s="16"/>
      <c r="H1269" s="16"/>
      <c r="I1269" s="16"/>
    </row>
    <row r="1270" spans="1:10" ht="13.05" customHeight="1" x14ac:dyDescent="0.25">
      <c r="A1270" s="24"/>
      <c r="B1270" s="149"/>
      <c r="C1270" s="150"/>
      <c r="D1270" s="150"/>
      <c r="E1270" s="151"/>
      <c r="F1270" s="24"/>
      <c r="G1270" s="16"/>
      <c r="H1270" s="16"/>
      <c r="I1270" s="16"/>
    </row>
    <row r="1271" spans="1:10" ht="13.05" customHeight="1" x14ac:dyDescent="0.25">
      <c r="A1271" s="24"/>
      <c r="B1271" s="149"/>
      <c r="C1271" s="150"/>
      <c r="D1271" s="150"/>
      <c r="E1271" s="151"/>
      <c r="F1271" s="24"/>
      <c r="G1271" s="16"/>
      <c r="H1271" s="16"/>
      <c r="I1271" s="16"/>
    </row>
    <row r="1272" spans="1:10" ht="10.8" customHeight="1" x14ac:dyDescent="0.25">
      <c r="A1272" s="24"/>
      <c r="B1272" s="149"/>
      <c r="C1272" s="150"/>
      <c r="D1272" s="150"/>
      <c r="E1272" s="151"/>
      <c r="F1272" s="24"/>
      <c r="G1272" s="16"/>
      <c r="H1272" s="16"/>
      <c r="I1272" s="16"/>
    </row>
    <row r="1273" spans="1:10" ht="18" customHeight="1" x14ac:dyDescent="0.25">
      <c r="A1273" s="34" t="str">
        <f>"TOTAL FOR " &amp; UPPER("Section") &amp; "  C3.3 CARRIED FORWARD TO SUMMARY"</f>
        <v>TOTAL FOR SECTION  C3.3 CARRIED FORWARD TO SUMMARY</v>
      </c>
      <c r="B1273" s="3"/>
      <c r="C1273" s="3"/>
      <c r="D1273" s="3"/>
      <c r="E1273" s="3"/>
      <c r="F1273" s="3"/>
      <c r="G1273" s="3"/>
      <c r="H1273" s="36"/>
      <c r="I1273" s="35">
        <f>SUM(I1182:I1201)+SUM(I1213:I1232)+SUM(I1244:I1272)</f>
        <v>0</v>
      </c>
    </row>
    <row r="1274" spans="1:10" ht="15.9" customHeight="1" x14ac:dyDescent="0.3">
      <c r="A1274" s="152" t="s">
        <v>5639</v>
      </c>
      <c r="B1274" s="152"/>
      <c r="C1274" s="152"/>
      <c r="D1274" s="152"/>
      <c r="E1274" s="152"/>
      <c r="F1274" s="152"/>
      <c r="G1274" s="152"/>
      <c r="H1274" s="152"/>
      <c r="I1274" s="152"/>
    </row>
    <row r="1275" spans="1:10" ht="13.05" customHeight="1" x14ac:dyDescent="0.25">
      <c r="A1275" s="2" t="str">
        <f>IF(D1275="","","CONTRACT: ")</f>
        <v xml:space="preserve">CONTRACT: </v>
      </c>
      <c r="B1275" s="2"/>
      <c r="C1275" s="31"/>
      <c r="D1275" s="2" t="s">
        <v>5904</v>
      </c>
      <c r="E1275" s="2"/>
      <c r="F1275" s="15"/>
      <c r="G1275" s="15"/>
      <c r="H1275" s="15"/>
      <c r="I1275" s="30"/>
    </row>
    <row r="1276" spans="1:10" ht="51" customHeight="1" x14ac:dyDescent="0.25">
      <c r="A1276" s="14" t="str">
        <f>IF(D1276="","","CONTRACT TITLE: ")</f>
        <v xml:space="preserve">CONTRACT TITLE: </v>
      </c>
      <c r="B1276" s="14"/>
      <c r="C1276" s="14"/>
      <c r="D1276" s="131" t="s">
        <v>1101</v>
      </c>
      <c r="E1276" s="131"/>
      <c r="F1276" s="131"/>
      <c r="G1276" s="131"/>
      <c r="H1276" s="131"/>
      <c r="I1276" s="131"/>
    </row>
    <row r="1277" spans="1:10" ht="13.05" customHeight="1" x14ac:dyDescent="0.25">
      <c r="A1277" s="2" t="str">
        <f>IF((C1277&amp;E1277)="","",UPPER("SCHEDULE:"))</f>
        <v>SCHEDULE:</v>
      </c>
      <c r="B1277" s="2"/>
      <c r="C1277" s="23" t="s">
        <v>729</v>
      </c>
      <c r="D1277" s="33"/>
      <c r="E1277" s="136" t="s">
        <v>3719</v>
      </c>
      <c r="F1277" s="136"/>
      <c r="G1277" s="136"/>
      <c r="H1277" s="136"/>
      <c r="I1277" s="136"/>
    </row>
    <row r="1278" spans="1:10" ht="13.05" customHeight="1" x14ac:dyDescent="0.25">
      <c r="A1278" s="2" t="str">
        <f>IF((C1278&amp;E1278)="","","SERIES:")</f>
        <v>SERIES:</v>
      </c>
      <c r="B1278" s="2"/>
      <c r="C1278" s="23" t="s">
        <v>2712</v>
      </c>
      <c r="D1278" s="23"/>
      <c r="E1278" s="136" t="s">
        <v>5640</v>
      </c>
      <c r="F1278" s="136"/>
      <c r="G1278" s="136"/>
      <c r="H1278" s="136"/>
      <c r="I1278" s="136"/>
    </row>
    <row r="1279" spans="1:10" ht="13.05" customHeight="1" x14ac:dyDescent="0.25">
      <c r="A1279" s="2" t="str">
        <f>IF((C1279&amp;E1279)="","","SECTION:")</f>
        <v>SECTION:</v>
      </c>
      <c r="B1279" s="2"/>
      <c r="C1279" s="23" t="s">
        <v>5641</v>
      </c>
      <c r="D1279" s="23"/>
      <c r="E1279" s="137" t="s">
        <v>1210</v>
      </c>
      <c r="F1279" s="137"/>
      <c r="G1279" s="137"/>
      <c r="H1279" s="137"/>
      <c r="I1279" s="137"/>
    </row>
    <row r="1280" spans="1:10" ht="28.5" customHeight="1" x14ac:dyDescent="0.25">
      <c r="A1280" s="1" t="s">
        <v>2</v>
      </c>
      <c r="B1280" s="138" t="s">
        <v>385</v>
      </c>
      <c r="C1280" s="138"/>
      <c r="D1280" s="138"/>
      <c r="E1280" s="138"/>
      <c r="F1280" s="1" t="s">
        <v>1</v>
      </c>
      <c r="G1280" s="1" t="s">
        <v>2989</v>
      </c>
      <c r="H1280" s="1" t="s">
        <v>1469</v>
      </c>
      <c r="I1280" s="1" t="s">
        <v>3358</v>
      </c>
      <c r="J1280" s="32" t="s">
        <v>2243</v>
      </c>
    </row>
    <row r="1281" spans="1:10" ht="4.5" customHeight="1" x14ac:dyDescent="0.25">
      <c r="A1281" s="5"/>
      <c r="B1281" s="139"/>
      <c r="C1281" s="140"/>
      <c r="D1281" s="140"/>
      <c r="E1281" s="141"/>
      <c r="F1281" s="5"/>
      <c r="G1281" s="5"/>
      <c r="H1281" s="5"/>
      <c r="I1281" s="5"/>
    </row>
    <row r="1282" spans="1:10" ht="22.05" customHeight="1" x14ac:dyDescent="0.25">
      <c r="A1282" s="19" t="s">
        <v>5643</v>
      </c>
      <c r="B1282" s="142" t="s">
        <v>4155</v>
      </c>
      <c r="C1282" s="143"/>
      <c r="D1282" s="143"/>
      <c r="E1282" s="143"/>
      <c r="F1282" s="21" t="s">
        <v>0</v>
      </c>
      <c r="G1282" s="20"/>
      <c r="H1282" s="4"/>
      <c r="I1282" s="4"/>
      <c r="J1282" s="18" t="s">
        <v>2328</v>
      </c>
    </row>
    <row r="1283" spans="1:10" ht="22.05" customHeight="1" x14ac:dyDescent="0.25">
      <c r="A1283" s="9" t="s">
        <v>0</v>
      </c>
      <c r="B1283" s="12" t="s">
        <v>2329</v>
      </c>
      <c r="C1283" s="144" t="s">
        <v>1962</v>
      </c>
      <c r="D1283" s="144"/>
      <c r="E1283" s="144"/>
      <c r="F1283" s="7" t="s">
        <v>4039</v>
      </c>
      <c r="G1283" s="6">
        <v>1</v>
      </c>
      <c r="H1283" s="13">
        <v>0</v>
      </c>
      <c r="I1283" s="10">
        <f t="shared" ref="I1283:I1285" si="88">ROUND(G1283 * H1283,2)</f>
        <v>0</v>
      </c>
      <c r="J1283" s="8" t="s">
        <v>5245</v>
      </c>
    </row>
    <row r="1284" spans="1:10" ht="22.05" customHeight="1" x14ac:dyDescent="0.25">
      <c r="A1284" s="9" t="s">
        <v>0</v>
      </c>
      <c r="B1284" s="12" t="s">
        <v>5246</v>
      </c>
      <c r="C1284" s="144" t="s">
        <v>1963</v>
      </c>
      <c r="D1284" s="144"/>
      <c r="E1284" s="144"/>
      <c r="F1284" s="7" t="s">
        <v>4039</v>
      </c>
      <c r="G1284" s="6">
        <v>3</v>
      </c>
      <c r="H1284" s="13">
        <v>0</v>
      </c>
      <c r="I1284" s="10">
        <f t="shared" si="88"/>
        <v>0</v>
      </c>
      <c r="J1284" s="8" t="s">
        <v>3797</v>
      </c>
    </row>
    <row r="1285" spans="1:10" ht="22.05" customHeight="1" x14ac:dyDescent="0.25">
      <c r="A1285" s="9" t="s">
        <v>0</v>
      </c>
      <c r="B1285" s="12" t="s">
        <v>820</v>
      </c>
      <c r="C1285" s="144" t="s">
        <v>2330</v>
      </c>
      <c r="D1285" s="144"/>
      <c r="E1285" s="144"/>
      <c r="F1285" s="7" t="s">
        <v>4039</v>
      </c>
      <c r="G1285" s="6">
        <v>4</v>
      </c>
      <c r="H1285" s="13">
        <v>0</v>
      </c>
      <c r="I1285" s="10">
        <f t="shared" si="88"/>
        <v>0</v>
      </c>
      <c r="J1285" s="8" t="s">
        <v>2331</v>
      </c>
    </row>
    <row r="1286" spans="1:10" ht="22.05" customHeight="1" x14ac:dyDescent="0.25">
      <c r="A1286" s="19" t="s">
        <v>2714</v>
      </c>
      <c r="B1286" s="142" t="s">
        <v>3458</v>
      </c>
      <c r="C1286" s="143"/>
      <c r="D1286" s="143"/>
      <c r="E1286" s="143"/>
      <c r="F1286" s="21" t="s">
        <v>0</v>
      </c>
      <c r="G1286" s="20"/>
      <c r="H1286" s="4"/>
      <c r="I1286" s="4"/>
      <c r="J1286" s="18" t="s">
        <v>3796</v>
      </c>
    </row>
    <row r="1287" spans="1:10" ht="22.05" customHeight="1" x14ac:dyDescent="0.25">
      <c r="A1287" s="9" t="s">
        <v>0</v>
      </c>
      <c r="B1287" s="12" t="s">
        <v>5247</v>
      </c>
      <c r="C1287" s="144" t="s">
        <v>1211</v>
      </c>
      <c r="D1287" s="144"/>
      <c r="E1287" s="144"/>
      <c r="F1287" s="7" t="s">
        <v>41</v>
      </c>
      <c r="G1287" s="6">
        <v>175600</v>
      </c>
      <c r="H1287" s="13">
        <v>0</v>
      </c>
      <c r="I1287" s="10">
        <f t="shared" ref="I1287:I1288" si="89">ROUND(G1287 * H1287,2)</f>
        <v>0</v>
      </c>
      <c r="J1287" s="8" t="s">
        <v>4915</v>
      </c>
    </row>
    <row r="1288" spans="1:10" ht="22.05" customHeight="1" x14ac:dyDescent="0.25">
      <c r="A1288" s="9" t="s">
        <v>0</v>
      </c>
      <c r="B1288" s="12" t="s">
        <v>819</v>
      </c>
      <c r="C1288" s="144" t="s">
        <v>98</v>
      </c>
      <c r="D1288" s="144"/>
      <c r="E1288" s="144"/>
      <c r="F1288" s="7" t="s">
        <v>41</v>
      </c>
      <c r="G1288" s="6">
        <v>702300</v>
      </c>
      <c r="H1288" s="13">
        <v>0</v>
      </c>
      <c r="I1288" s="10">
        <f t="shared" si="89"/>
        <v>0</v>
      </c>
      <c r="J1288" s="8" t="s">
        <v>1212</v>
      </c>
    </row>
    <row r="1289" spans="1:10" ht="33.15" customHeight="1" x14ac:dyDescent="0.25">
      <c r="A1289" s="19" t="s">
        <v>4156</v>
      </c>
      <c r="B1289" s="142" t="s">
        <v>3798</v>
      </c>
      <c r="C1289" s="143"/>
      <c r="D1289" s="143"/>
      <c r="E1289" s="143"/>
      <c r="F1289" s="21" t="s">
        <v>0</v>
      </c>
      <c r="G1289" s="20"/>
      <c r="H1289" s="4"/>
      <c r="I1289" s="4"/>
      <c r="J1289" s="18" t="s">
        <v>3799</v>
      </c>
    </row>
    <row r="1290" spans="1:10" ht="22.05" customHeight="1" x14ac:dyDescent="0.25">
      <c r="A1290" s="9" t="s">
        <v>0</v>
      </c>
      <c r="B1290" s="12" t="s">
        <v>3800</v>
      </c>
      <c r="C1290" s="144" t="s">
        <v>3457</v>
      </c>
      <c r="D1290" s="144"/>
      <c r="E1290" s="144"/>
      <c r="F1290" s="7" t="s">
        <v>41</v>
      </c>
      <c r="G1290" s="6">
        <v>342000</v>
      </c>
      <c r="H1290" s="13">
        <v>0</v>
      </c>
      <c r="I1290" s="10">
        <f t="shared" ref="I1290:I1292" si="90">ROUND(G1290 * H1290,2)</f>
        <v>0</v>
      </c>
      <c r="J1290" s="8" t="s">
        <v>1206</v>
      </c>
    </row>
    <row r="1291" spans="1:10" ht="22.05" customHeight="1" x14ac:dyDescent="0.25">
      <c r="A1291" s="9" t="s">
        <v>0</v>
      </c>
      <c r="B1291" s="12" t="s">
        <v>5248</v>
      </c>
      <c r="C1291" s="144" t="s">
        <v>475</v>
      </c>
      <c r="D1291" s="144"/>
      <c r="E1291" s="144"/>
      <c r="F1291" s="7" t="s">
        <v>41</v>
      </c>
      <c r="G1291" s="6">
        <v>22050</v>
      </c>
      <c r="H1291" s="13">
        <v>0</v>
      </c>
      <c r="I1291" s="10">
        <f t="shared" si="90"/>
        <v>0</v>
      </c>
      <c r="J1291" s="8" t="s">
        <v>4916</v>
      </c>
    </row>
    <row r="1292" spans="1:10" ht="22.05" customHeight="1" x14ac:dyDescent="0.25">
      <c r="A1292" s="9" t="s">
        <v>0</v>
      </c>
      <c r="B1292" s="12" t="s">
        <v>818</v>
      </c>
      <c r="C1292" s="144" t="s">
        <v>4917</v>
      </c>
      <c r="D1292" s="144"/>
      <c r="E1292" s="144"/>
      <c r="F1292" s="7" t="s">
        <v>41</v>
      </c>
      <c r="G1292" s="6">
        <v>29400</v>
      </c>
      <c r="H1292" s="13">
        <v>0</v>
      </c>
      <c r="I1292" s="10">
        <f t="shared" si="90"/>
        <v>0</v>
      </c>
      <c r="J1292" s="8" t="s">
        <v>476</v>
      </c>
    </row>
    <row r="1293" spans="1:10" ht="22.05" customHeight="1" x14ac:dyDescent="0.25">
      <c r="A1293" s="19" t="s">
        <v>4157</v>
      </c>
      <c r="B1293" s="142" t="s">
        <v>2332</v>
      </c>
      <c r="C1293" s="143"/>
      <c r="D1293" s="143"/>
      <c r="E1293" s="143"/>
      <c r="F1293" s="21" t="s">
        <v>0</v>
      </c>
      <c r="G1293" s="20"/>
      <c r="H1293" s="4"/>
      <c r="I1293" s="4"/>
      <c r="J1293" s="18" t="s">
        <v>4918</v>
      </c>
    </row>
    <row r="1294" spans="1:10" ht="22.05" customHeight="1" x14ac:dyDescent="0.25">
      <c r="A1294" s="28" t="s">
        <v>0</v>
      </c>
      <c r="B1294" s="29" t="s">
        <v>5249</v>
      </c>
      <c r="C1294" s="147" t="s">
        <v>2333</v>
      </c>
      <c r="D1294" s="147"/>
      <c r="E1294" s="147"/>
      <c r="F1294" s="26" t="s">
        <v>0</v>
      </c>
      <c r="G1294" s="27"/>
      <c r="H1294" s="11"/>
      <c r="I1294" s="11"/>
      <c r="J1294" s="25" t="s">
        <v>477</v>
      </c>
    </row>
    <row r="1295" spans="1:10" ht="22.05" customHeight="1" x14ac:dyDescent="0.25">
      <c r="A1295" s="9" t="s">
        <v>0</v>
      </c>
      <c r="B1295" s="12" t="s">
        <v>0</v>
      </c>
      <c r="C1295" s="17" t="s">
        <v>4044</v>
      </c>
      <c r="D1295" s="144" t="s">
        <v>478</v>
      </c>
      <c r="E1295" s="144"/>
      <c r="F1295" s="7" t="s">
        <v>4435</v>
      </c>
      <c r="G1295" s="6">
        <v>90000</v>
      </c>
      <c r="H1295" s="13">
        <v>0</v>
      </c>
      <c r="I1295" s="10">
        <f t="shared" ref="I1295:I1296" si="91">ROUND(G1295 * H1295,2)</f>
        <v>0</v>
      </c>
      <c r="J1295" s="8" t="s">
        <v>821</v>
      </c>
    </row>
    <row r="1296" spans="1:10" ht="22.05" customHeight="1" x14ac:dyDescent="0.25">
      <c r="A1296" s="9" t="s">
        <v>0</v>
      </c>
      <c r="B1296" s="12" t="s">
        <v>0</v>
      </c>
      <c r="C1296" s="17" t="s">
        <v>1107</v>
      </c>
      <c r="D1296" s="144" t="s">
        <v>479</v>
      </c>
      <c r="E1296" s="144"/>
      <c r="F1296" s="7" t="s">
        <v>4435</v>
      </c>
      <c r="G1296" s="6">
        <v>53000</v>
      </c>
      <c r="H1296" s="13">
        <v>0</v>
      </c>
      <c r="I1296" s="10">
        <f t="shared" si="91"/>
        <v>0</v>
      </c>
      <c r="J1296" s="8" t="s">
        <v>4541</v>
      </c>
    </row>
    <row r="1297" spans="1:10" ht="33.15" customHeight="1" x14ac:dyDescent="0.25">
      <c r="A1297" s="19" t="s">
        <v>1964</v>
      </c>
      <c r="B1297" s="142" t="s">
        <v>5175</v>
      </c>
      <c r="C1297" s="143"/>
      <c r="D1297" s="143"/>
      <c r="E1297" s="143"/>
      <c r="F1297" s="21" t="s">
        <v>0</v>
      </c>
      <c r="G1297" s="20"/>
      <c r="H1297" s="4"/>
      <c r="I1297" s="4"/>
      <c r="J1297" s="18" t="s">
        <v>4158</v>
      </c>
    </row>
    <row r="1298" spans="1:10" ht="33.15" customHeight="1" x14ac:dyDescent="0.25">
      <c r="A1298" s="28" t="s">
        <v>0</v>
      </c>
      <c r="B1298" s="29" t="s">
        <v>2269</v>
      </c>
      <c r="C1298" s="147" t="s">
        <v>1562</v>
      </c>
      <c r="D1298" s="147"/>
      <c r="E1298" s="147"/>
      <c r="F1298" s="26" t="s">
        <v>0</v>
      </c>
      <c r="G1298" s="27"/>
      <c r="H1298" s="11"/>
      <c r="I1298" s="11"/>
      <c r="J1298" s="25" t="s">
        <v>2713</v>
      </c>
    </row>
    <row r="1299" spans="1:10" ht="33.15" customHeight="1" x14ac:dyDescent="0.25">
      <c r="A1299" s="9" t="s">
        <v>0</v>
      </c>
      <c r="B1299" s="12" t="s">
        <v>0</v>
      </c>
      <c r="C1299" s="17" t="s">
        <v>4044</v>
      </c>
      <c r="D1299" s="144" t="s">
        <v>410</v>
      </c>
      <c r="E1299" s="144"/>
      <c r="F1299" s="7" t="s">
        <v>67</v>
      </c>
      <c r="G1299" s="6">
        <v>4390000</v>
      </c>
      <c r="H1299" s="13">
        <v>0</v>
      </c>
      <c r="I1299" s="10">
        <f>ROUND(G1299 * H1299,2)</f>
        <v>0</v>
      </c>
      <c r="J1299" s="8" t="s">
        <v>4919</v>
      </c>
    </row>
    <row r="1300" spans="1:10" ht="33.15" customHeight="1" x14ac:dyDescent="0.25">
      <c r="A1300" s="28" t="s">
        <v>0</v>
      </c>
      <c r="B1300" s="29" t="s">
        <v>3745</v>
      </c>
      <c r="C1300" s="147" t="s">
        <v>1181</v>
      </c>
      <c r="D1300" s="147"/>
      <c r="E1300" s="147"/>
      <c r="F1300" s="26" t="s">
        <v>0</v>
      </c>
      <c r="G1300" s="27"/>
      <c r="H1300" s="11"/>
      <c r="I1300" s="11"/>
      <c r="J1300" s="25" t="s">
        <v>1965</v>
      </c>
    </row>
    <row r="1301" spans="1:10" ht="22.05" customHeight="1" x14ac:dyDescent="0.25">
      <c r="A1301" s="9" t="s">
        <v>0</v>
      </c>
      <c r="B1301" s="12" t="s">
        <v>0</v>
      </c>
      <c r="C1301" s="17" t="s">
        <v>2601</v>
      </c>
      <c r="D1301" s="144" t="s">
        <v>3447</v>
      </c>
      <c r="E1301" s="144"/>
      <c r="F1301" s="7" t="s">
        <v>67</v>
      </c>
      <c r="G1301" s="6">
        <v>2755000</v>
      </c>
      <c r="H1301" s="13">
        <v>0</v>
      </c>
      <c r="I1301" s="10">
        <f>ROUND(G1301 * H1301,2)</f>
        <v>0</v>
      </c>
      <c r="J1301" s="8" t="s">
        <v>1966</v>
      </c>
    </row>
    <row r="1302" spans="1:10" ht="13.05" customHeight="1" x14ac:dyDescent="0.25">
      <c r="A1302" s="24"/>
      <c r="B1302" s="149"/>
      <c r="C1302" s="150"/>
      <c r="D1302" s="150"/>
      <c r="E1302" s="151"/>
      <c r="F1302" s="24"/>
      <c r="G1302" s="16"/>
      <c r="H1302" s="16"/>
      <c r="I1302" s="16"/>
    </row>
    <row r="1303" spans="1:10" ht="13.05" customHeight="1" x14ac:dyDescent="0.25">
      <c r="A1303" s="24"/>
      <c r="B1303" s="149"/>
      <c r="C1303" s="150"/>
      <c r="D1303" s="150"/>
      <c r="E1303" s="151"/>
      <c r="F1303" s="24"/>
      <c r="G1303" s="16"/>
      <c r="H1303" s="16"/>
      <c r="I1303" s="16"/>
    </row>
    <row r="1304" spans="1:10" ht="13.05" customHeight="1" x14ac:dyDescent="0.25">
      <c r="A1304" s="24"/>
      <c r="B1304" s="149"/>
      <c r="C1304" s="150"/>
      <c r="D1304" s="150"/>
      <c r="E1304" s="151"/>
      <c r="F1304" s="24"/>
      <c r="G1304" s="16"/>
      <c r="H1304" s="16"/>
      <c r="I1304" s="16"/>
    </row>
    <row r="1305" spans="1:10" ht="13.05" customHeight="1" x14ac:dyDescent="0.25">
      <c r="A1305" s="24"/>
      <c r="B1305" s="149"/>
      <c r="C1305" s="150"/>
      <c r="D1305" s="150"/>
      <c r="E1305" s="151"/>
      <c r="F1305" s="24"/>
      <c r="G1305" s="16"/>
      <c r="H1305" s="16"/>
      <c r="I1305" s="16"/>
    </row>
    <row r="1306" spans="1:10" ht="13.05" customHeight="1" x14ac:dyDescent="0.25">
      <c r="A1306" s="24"/>
      <c r="B1306" s="149"/>
      <c r="C1306" s="150"/>
      <c r="D1306" s="150"/>
      <c r="E1306" s="151"/>
      <c r="F1306" s="24"/>
      <c r="G1306" s="16"/>
      <c r="H1306" s="16"/>
      <c r="I1306" s="16"/>
    </row>
    <row r="1307" spans="1:10" ht="13.05" customHeight="1" x14ac:dyDescent="0.25">
      <c r="A1307" s="24"/>
      <c r="B1307" s="149"/>
      <c r="C1307" s="150"/>
      <c r="D1307" s="150"/>
      <c r="E1307" s="151"/>
      <c r="F1307" s="24"/>
      <c r="G1307" s="16"/>
      <c r="H1307" s="16"/>
      <c r="I1307" s="16"/>
    </row>
    <row r="1308" spans="1:10" ht="13.05" customHeight="1" x14ac:dyDescent="0.25">
      <c r="A1308" s="24"/>
      <c r="B1308" s="149"/>
      <c r="C1308" s="150"/>
      <c r="D1308" s="150"/>
      <c r="E1308" s="151"/>
      <c r="F1308" s="24"/>
      <c r="G1308" s="16"/>
      <c r="H1308" s="16"/>
      <c r="I1308" s="16"/>
    </row>
    <row r="1309" spans="1:10" ht="13.05" customHeight="1" x14ac:dyDescent="0.25">
      <c r="A1309" s="24"/>
      <c r="B1309" s="149"/>
      <c r="C1309" s="150"/>
      <c r="D1309" s="150"/>
      <c r="E1309" s="151"/>
      <c r="F1309" s="24"/>
      <c r="G1309" s="16"/>
      <c r="H1309" s="16"/>
      <c r="I1309" s="16"/>
    </row>
    <row r="1310" spans="1:10" ht="13.05" customHeight="1" x14ac:dyDescent="0.25">
      <c r="A1310" s="24"/>
      <c r="B1310" s="149"/>
      <c r="C1310" s="150"/>
      <c r="D1310" s="150"/>
      <c r="E1310" s="151"/>
      <c r="F1310" s="24"/>
      <c r="G1310" s="16"/>
      <c r="H1310" s="16"/>
      <c r="I1310" s="16"/>
    </row>
    <row r="1311" spans="1:10" ht="12.6" customHeight="1" x14ac:dyDescent="0.25">
      <c r="A1311" s="24"/>
      <c r="B1311" s="149"/>
      <c r="C1311" s="150"/>
      <c r="D1311" s="150"/>
      <c r="E1311" s="151"/>
      <c r="F1311" s="24"/>
      <c r="G1311" s="16"/>
      <c r="H1311" s="16"/>
      <c r="I1311" s="16"/>
    </row>
    <row r="1312" spans="1:10" ht="18" customHeight="1" x14ac:dyDescent="0.25">
      <c r="A1312" s="34" t="str">
        <f>"TOTAL FOR " &amp; UPPER("Section") &amp; "  C4.2 CARRIED FORWARD TO SUMMARY"</f>
        <v>TOTAL FOR SECTION  C4.2 CARRIED FORWARD TO SUMMARY</v>
      </c>
      <c r="B1312" s="3"/>
      <c r="C1312" s="3"/>
      <c r="D1312" s="3"/>
      <c r="E1312" s="3"/>
      <c r="F1312" s="3"/>
      <c r="G1312" s="3"/>
      <c r="H1312" s="36"/>
      <c r="I1312" s="35">
        <f>SUM(I1282:I1311)</f>
        <v>0</v>
      </c>
    </row>
    <row r="1313" spans="1:10" ht="15.9" customHeight="1" x14ac:dyDescent="0.3">
      <c r="A1313" s="152" t="s">
        <v>1214</v>
      </c>
      <c r="B1313" s="152"/>
      <c r="C1313" s="152"/>
      <c r="D1313" s="152"/>
      <c r="E1313" s="152"/>
      <c r="F1313" s="152"/>
      <c r="G1313" s="152"/>
      <c r="H1313" s="152"/>
      <c r="I1313" s="152"/>
    </row>
    <row r="1314" spans="1:10" ht="13.05" customHeight="1" x14ac:dyDescent="0.25">
      <c r="A1314" s="2" t="str">
        <f>IF(D1314="","","CONTRACT: ")</f>
        <v xml:space="preserve">CONTRACT: </v>
      </c>
      <c r="B1314" s="2"/>
      <c r="C1314" s="31"/>
      <c r="D1314" s="2" t="s">
        <v>5904</v>
      </c>
      <c r="E1314" s="2"/>
      <c r="F1314" s="15"/>
      <c r="G1314" s="15"/>
      <c r="H1314" s="15"/>
      <c r="I1314" s="30"/>
    </row>
    <row r="1315" spans="1:10" ht="51" customHeight="1" x14ac:dyDescent="0.25">
      <c r="A1315" s="14" t="str">
        <f>IF(D1315="","","CONTRACT TITLE: ")</f>
        <v xml:space="preserve">CONTRACT TITLE: </v>
      </c>
      <c r="B1315" s="14"/>
      <c r="C1315" s="14"/>
      <c r="D1315" s="131" t="s">
        <v>1101</v>
      </c>
      <c r="E1315" s="131"/>
      <c r="F1315" s="131"/>
      <c r="G1315" s="131"/>
      <c r="H1315" s="131"/>
      <c r="I1315" s="131"/>
    </row>
    <row r="1316" spans="1:10" ht="13.05" customHeight="1" x14ac:dyDescent="0.25">
      <c r="A1316" s="2" t="str">
        <f>IF((C1316&amp;E1316)="","",UPPER("SCHEDULE:"))</f>
        <v>SCHEDULE:</v>
      </c>
      <c r="B1316" s="2"/>
      <c r="C1316" s="23" t="s">
        <v>729</v>
      </c>
      <c r="D1316" s="33"/>
      <c r="E1316" s="136" t="s">
        <v>3719</v>
      </c>
      <c r="F1316" s="136"/>
      <c r="G1316" s="136"/>
      <c r="H1316" s="136"/>
      <c r="I1316" s="136"/>
    </row>
    <row r="1317" spans="1:10" ht="13.05" customHeight="1" x14ac:dyDescent="0.25">
      <c r="A1317" s="2" t="str">
        <f>IF((C1317&amp;E1317)="","","SERIES:")</f>
        <v>SERIES:</v>
      </c>
      <c r="B1317" s="2"/>
      <c r="C1317" s="23" t="s">
        <v>2712</v>
      </c>
      <c r="D1317" s="23"/>
      <c r="E1317" s="136" t="s">
        <v>5640</v>
      </c>
      <c r="F1317" s="136"/>
      <c r="G1317" s="136"/>
      <c r="H1317" s="136"/>
      <c r="I1317" s="136"/>
    </row>
    <row r="1318" spans="1:10" ht="13.05" customHeight="1" x14ac:dyDescent="0.25">
      <c r="A1318" s="2" t="str">
        <f>IF((C1318&amp;E1318)="","","SECTION:")</f>
        <v>SECTION:</v>
      </c>
      <c r="B1318" s="2"/>
      <c r="C1318" s="23" t="s">
        <v>1213</v>
      </c>
      <c r="D1318" s="23"/>
      <c r="E1318" s="137" t="s">
        <v>3087</v>
      </c>
      <c r="F1318" s="137"/>
      <c r="G1318" s="137"/>
      <c r="H1318" s="137"/>
      <c r="I1318" s="137"/>
    </row>
    <row r="1319" spans="1:10" ht="28.5" customHeight="1" x14ac:dyDescent="0.25">
      <c r="A1319" s="1" t="s">
        <v>2</v>
      </c>
      <c r="B1319" s="138" t="s">
        <v>385</v>
      </c>
      <c r="C1319" s="138"/>
      <c r="D1319" s="138"/>
      <c r="E1319" s="138"/>
      <c r="F1319" s="1" t="s">
        <v>1</v>
      </c>
      <c r="G1319" s="1" t="s">
        <v>2989</v>
      </c>
      <c r="H1319" s="1" t="s">
        <v>1469</v>
      </c>
      <c r="I1319" s="1" t="s">
        <v>3358</v>
      </c>
      <c r="J1319" s="32" t="s">
        <v>2243</v>
      </c>
    </row>
    <row r="1320" spans="1:10" ht="4.5" customHeight="1" x14ac:dyDescent="0.25">
      <c r="A1320" s="5"/>
      <c r="B1320" s="139"/>
      <c r="C1320" s="140"/>
      <c r="D1320" s="140"/>
      <c r="E1320" s="141"/>
      <c r="F1320" s="5"/>
      <c r="G1320" s="5"/>
      <c r="H1320" s="5"/>
      <c r="I1320" s="5"/>
    </row>
    <row r="1321" spans="1:10" ht="22.05" customHeight="1" x14ac:dyDescent="0.25">
      <c r="A1321" s="19" t="s">
        <v>2716</v>
      </c>
      <c r="B1321" s="142" t="s">
        <v>2715</v>
      </c>
      <c r="C1321" s="143"/>
      <c r="D1321" s="143"/>
      <c r="E1321" s="143"/>
      <c r="F1321" s="21" t="s">
        <v>0</v>
      </c>
      <c r="G1321" s="20"/>
      <c r="H1321" s="4"/>
      <c r="I1321" s="4"/>
      <c r="J1321" s="18" t="s">
        <v>3088</v>
      </c>
    </row>
    <row r="1322" spans="1:10" ht="33.15" customHeight="1" x14ac:dyDescent="0.25">
      <c r="A1322" s="9" t="s">
        <v>0</v>
      </c>
      <c r="B1322" s="12" t="s">
        <v>1967</v>
      </c>
      <c r="C1322" s="144" t="s">
        <v>3801</v>
      </c>
      <c r="D1322" s="144"/>
      <c r="E1322" s="144"/>
      <c r="F1322" s="7" t="s">
        <v>4039</v>
      </c>
      <c r="G1322" s="6">
        <v>1</v>
      </c>
      <c r="H1322" s="13">
        <v>0</v>
      </c>
      <c r="I1322" s="10">
        <f>ROUND(G1322 * H1322,2)</f>
        <v>0</v>
      </c>
      <c r="J1322" s="8" t="s">
        <v>4542</v>
      </c>
    </row>
    <row r="1323" spans="1:10" ht="33.15" customHeight="1" x14ac:dyDescent="0.25">
      <c r="A1323" s="28" t="s">
        <v>4159</v>
      </c>
      <c r="B1323" s="159" t="s">
        <v>3802</v>
      </c>
      <c r="C1323" s="160"/>
      <c r="D1323" s="160"/>
      <c r="E1323" s="160"/>
      <c r="F1323" s="26" t="s">
        <v>0</v>
      </c>
      <c r="G1323" s="27"/>
      <c r="H1323" s="11"/>
      <c r="I1323" s="11"/>
      <c r="J1323" s="25" t="s">
        <v>824</v>
      </c>
    </row>
    <row r="1324" spans="1:10" ht="22.05" customHeight="1" x14ac:dyDescent="0.25">
      <c r="A1324" s="9" t="s">
        <v>0</v>
      </c>
      <c r="B1324" s="12" t="s">
        <v>4920</v>
      </c>
      <c r="C1324" s="144" t="s">
        <v>4468</v>
      </c>
      <c r="D1324" s="144"/>
      <c r="E1324" s="144"/>
      <c r="F1324" s="7" t="s">
        <v>41</v>
      </c>
      <c r="G1324" s="6">
        <v>9120</v>
      </c>
      <c r="H1324" s="13">
        <v>0</v>
      </c>
      <c r="I1324" s="10">
        <f t="shared" ref="I1324:I1325" si="92">ROUND(G1324 * H1324,2)</f>
        <v>0</v>
      </c>
      <c r="J1324" s="8" t="s">
        <v>4543</v>
      </c>
    </row>
    <row r="1325" spans="1:10" ht="22.05" customHeight="1" x14ac:dyDescent="0.25">
      <c r="A1325" s="9" t="s">
        <v>0</v>
      </c>
      <c r="B1325" s="12" t="s">
        <v>480</v>
      </c>
      <c r="C1325" s="144" t="s">
        <v>481</v>
      </c>
      <c r="D1325" s="144"/>
      <c r="E1325" s="144"/>
      <c r="F1325" s="7" t="s">
        <v>41</v>
      </c>
      <c r="G1325" s="6">
        <v>9120</v>
      </c>
      <c r="H1325" s="13">
        <v>0</v>
      </c>
      <c r="I1325" s="10">
        <f t="shared" si="92"/>
        <v>0</v>
      </c>
      <c r="J1325" s="8" t="s">
        <v>3089</v>
      </c>
    </row>
    <row r="1326" spans="1:10" ht="22.05" customHeight="1" x14ac:dyDescent="0.25">
      <c r="A1326" s="19" t="s">
        <v>1568</v>
      </c>
      <c r="B1326" s="142" t="s">
        <v>5250</v>
      </c>
      <c r="C1326" s="143"/>
      <c r="D1326" s="143"/>
      <c r="E1326" s="143"/>
      <c r="F1326" s="21" t="s">
        <v>0</v>
      </c>
      <c r="G1326" s="20"/>
      <c r="H1326" s="4"/>
      <c r="I1326" s="4"/>
      <c r="J1326" s="18" t="s">
        <v>4160</v>
      </c>
    </row>
    <row r="1327" spans="1:10" ht="22.05" customHeight="1" x14ac:dyDescent="0.25">
      <c r="A1327" s="9" t="s">
        <v>0</v>
      </c>
      <c r="B1327" s="12" t="s">
        <v>3091</v>
      </c>
      <c r="C1327" s="144" t="s">
        <v>3092</v>
      </c>
      <c r="D1327" s="144"/>
      <c r="E1327" s="144"/>
      <c r="F1327" s="7" t="s">
        <v>41</v>
      </c>
      <c r="G1327" s="6">
        <v>48000</v>
      </c>
      <c r="H1327" s="13">
        <v>0</v>
      </c>
      <c r="I1327" s="10">
        <f t="shared" ref="I1327:I1328" si="93">ROUND(G1327 * H1327,2)</f>
        <v>0</v>
      </c>
      <c r="J1327" s="8" t="s">
        <v>99</v>
      </c>
    </row>
    <row r="1328" spans="1:10" ht="22.05" customHeight="1" x14ac:dyDescent="0.25">
      <c r="A1328" s="9" t="s">
        <v>0</v>
      </c>
      <c r="B1328" s="12" t="s">
        <v>482</v>
      </c>
      <c r="C1328" s="144" t="s">
        <v>5642</v>
      </c>
      <c r="D1328" s="144"/>
      <c r="E1328" s="144"/>
      <c r="F1328" s="7" t="s">
        <v>41</v>
      </c>
      <c r="G1328" s="6">
        <v>32000</v>
      </c>
      <c r="H1328" s="13">
        <v>0</v>
      </c>
      <c r="I1328" s="10">
        <f t="shared" si="93"/>
        <v>0</v>
      </c>
      <c r="J1328" s="8" t="s">
        <v>1968</v>
      </c>
    </row>
    <row r="1329" spans="1:10" ht="22.05" customHeight="1" x14ac:dyDescent="0.25">
      <c r="A1329" s="19" t="s">
        <v>2334</v>
      </c>
      <c r="B1329" s="142" t="s">
        <v>3460</v>
      </c>
      <c r="C1329" s="143"/>
      <c r="D1329" s="143"/>
      <c r="E1329" s="143"/>
      <c r="F1329" s="21" t="s">
        <v>0</v>
      </c>
      <c r="G1329" s="20"/>
      <c r="H1329" s="4"/>
      <c r="I1329" s="4"/>
      <c r="J1329" s="18" t="s">
        <v>4161</v>
      </c>
    </row>
    <row r="1330" spans="1:10" ht="22.05" customHeight="1" x14ac:dyDescent="0.25">
      <c r="A1330" s="9" t="s">
        <v>0</v>
      </c>
      <c r="B1330" s="12" t="s">
        <v>1569</v>
      </c>
      <c r="C1330" s="144" t="s">
        <v>3459</v>
      </c>
      <c r="D1330" s="144"/>
      <c r="E1330" s="144"/>
      <c r="F1330" s="7" t="s">
        <v>41</v>
      </c>
      <c r="G1330" s="6">
        <v>18240</v>
      </c>
      <c r="H1330" s="13">
        <v>0</v>
      </c>
      <c r="I1330" s="10">
        <f t="shared" ref="I1330:I1332" si="94">ROUND(G1330 * H1330,2)</f>
        <v>0</v>
      </c>
      <c r="J1330" s="8" t="s">
        <v>483</v>
      </c>
    </row>
    <row r="1331" spans="1:10" ht="22.05" customHeight="1" x14ac:dyDescent="0.25">
      <c r="A1331" s="9" t="s">
        <v>0</v>
      </c>
      <c r="B1331" s="12" t="s">
        <v>3093</v>
      </c>
      <c r="C1331" s="144" t="s">
        <v>3092</v>
      </c>
      <c r="D1331" s="144"/>
      <c r="E1331" s="144"/>
      <c r="F1331" s="7" t="s">
        <v>41</v>
      </c>
      <c r="G1331" s="6">
        <v>48000</v>
      </c>
      <c r="H1331" s="13">
        <v>0</v>
      </c>
      <c r="I1331" s="10">
        <f t="shared" si="94"/>
        <v>0</v>
      </c>
      <c r="J1331" s="8" t="s">
        <v>484</v>
      </c>
    </row>
    <row r="1332" spans="1:10" ht="22.05" customHeight="1" x14ac:dyDescent="0.25">
      <c r="A1332" s="9" t="s">
        <v>0</v>
      </c>
      <c r="B1332" s="12" t="s">
        <v>100</v>
      </c>
      <c r="C1332" s="144" t="s">
        <v>5642</v>
      </c>
      <c r="D1332" s="144"/>
      <c r="E1332" s="144"/>
      <c r="F1332" s="7" t="s">
        <v>41</v>
      </c>
      <c r="G1332" s="6">
        <v>32000</v>
      </c>
      <c r="H1332" s="13">
        <v>0</v>
      </c>
      <c r="I1332" s="10">
        <f t="shared" si="94"/>
        <v>0</v>
      </c>
      <c r="J1332" s="8" t="s">
        <v>4162</v>
      </c>
    </row>
    <row r="1333" spans="1:10" ht="13.05" customHeight="1" x14ac:dyDescent="0.25">
      <c r="A1333" s="24"/>
      <c r="B1333" s="149"/>
      <c r="C1333" s="150"/>
      <c r="D1333" s="150"/>
      <c r="E1333" s="151"/>
      <c r="F1333" s="24"/>
      <c r="G1333" s="16"/>
      <c r="H1333" s="16"/>
      <c r="I1333" s="16"/>
    </row>
    <row r="1334" spans="1:10" ht="13.05" customHeight="1" x14ac:dyDescent="0.25">
      <c r="A1334" s="24"/>
      <c r="B1334" s="149"/>
      <c r="C1334" s="150"/>
      <c r="D1334" s="150"/>
      <c r="E1334" s="151"/>
      <c r="F1334" s="24"/>
      <c r="G1334" s="16"/>
      <c r="H1334" s="16"/>
      <c r="I1334" s="16"/>
    </row>
    <row r="1335" spans="1:10" ht="13.05" customHeight="1" x14ac:dyDescent="0.25">
      <c r="A1335" s="24"/>
      <c r="B1335" s="149"/>
      <c r="C1335" s="150"/>
      <c r="D1335" s="150"/>
      <c r="E1335" s="151"/>
      <c r="F1335" s="24"/>
      <c r="G1335" s="16"/>
      <c r="H1335" s="16"/>
      <c r="I1335" s="16"/>
    </row>
    <row r="1336" spans="1:10" ht="13.05" customHeight="1" x14ac:dyDescent="0.25">
      <c r="A1336" s="24"/>
      <c r="B1336" s="149"/>
      <c r="C1336" s="150"/>
      <c r="D1336" s="150"/>
      <c r="E1336" s="151"/>
      <c r="F1336" s="24"/>
      <c r="G1336" s="16"/>
      <c r="H1336" s="16"/>
      <c r="I1336" s="16"/>
    </row>
    <row r="1337" spans="1:10" ht="13.05" customHeight="1" x14ac:dyDescent="0.25">
      <c r="A1337" s="24"/>
      <c r="B1337" s="149"/>
      <c r="C1337" s="150"/>
      <c r="D1337" s="150"/>
      <c r="E1337" s="151"/>
      <c r="F1337" s="24"/>
      <c r="G1337" s="16"/>
      <c r="H1337" s="16"/>
      <c r="I1337" s="16"/>
    </row>
    <row r="1338" spans="1:10" ht="13.05" customHeight="1" x14ac:dyDescent="0.25">
      <c r="A1338" s="24"/>
      <c r="B1338" s="149"/>
      <c r="C1338" s="150"/>
      <c r="D1338" s="150"/>
      <c r="E1338" s="151"/>
      <c r="F1338" s="24"/>
      <c r="G1338" s="16"/>
      <c r="H1338" s="16"/>
      <c r="I1338" s="16"/>
    </row>
    <row r="1339" spans="1:10" ht="13.05" customHeight="1" x14ac:dyDescent="0.25">
      <c r="A1339" s="24"/>
      <c r="B1339" s="149"/>
      <c r="C1339" s="150"/>
      <c r="D1339" s="150"/>
      <c r="E1339" s="151"/>
      <c r="F1339" s="24"/>
      <c r="G1339" s="16"/>
      <c r="H1339" s="16"/>
      <c r="I1339" s="16"/>
    </row>
    <row r="1340" spans="1:10" ht="13.05" customHeight="1" x14ac:dyDescent="0.25">
      <c r="A1340" s="24"/>
      <c r="B1340" s="149"/>
      <c r="C1340" s="150"/>
      <c r="D1340" s="150"/>
      <c r="E1340" s="151"/>
      <c r="F1340" s="24"/>
      <c r="G1340" s="16"/>
      <c r="H1340" s="16"/>
      <c r="I1340" s="16"/>
    </row>
    <row r="1341" spans="1:10" ht="13.05" customHeight="1" x14ac:dyDescent="0.25">
      <c r="A1341" s="24"/>
      <c r="B1341" s="149"/>
      <c r="C1341" s="150"/>
      <c r="D1341" s="150"/>
      <c r="E1341" s="151"/>
      <c r="F1341" s="24"/>
      <c r="G1341" s="16"/>
      <c r="H1341" s="16"/>
      <c r="I1341" s="16"/>
    </row>
    <row r="1342" spans="1:10" ht="13.05" customHeight="1" x14ac:dyDescent="0.25">
      <c r="A1342" s="24"/>
      <c r="B1342" s="149"/>
      <c r="C1342" s="150"/>
      <c r="D1342" s="150"/>
      <c r="E1342" s="151"/>
      <c r="F1342" s="24"/>
      <c r="G1342" s="16"/>
      <c r="H1342" s="16"/>
      <c r="I1342" s="16"/>
    </row>
    <row r="1343" spans="1:10" ht="13.05" customHeight="1" x14ac:dyDescent="0.25">
      <c r="A1343" s="24"/>
      <c r="B1343" s="149"/>
      <c r="C1343" s="150"/>
      <c r="D1343" s="150"/>
      <c r="E1343" s="151"/>
      <c r="F1343" s="24"/>
      <c r="G1343" s="16"/>
      <c r="H1343" s="16"/>
      <c r="I1343" s="16"/>
    </row>
    <row r="1344" spans="1:10" ht="13.05" customHeight="1" x14ac:dyDescent="0.25">
      <c r="A1344" s="24"/>
      <c r="B1344" s="149"/>
      <c r="C1344" s="150"/>
      <c r="D1344" s="150"/>
      <c r="E1344" s="151"/>
      <c r="F1344" s="24"/>
      <c r="G1344" s="16"/>
      <c r="H1344" s="16"/>
      <c r="I1344" s="16"/>
    </row>
    <row r="1345" spans="1:9" ht="13.05" customHeight="1" x14ac:dyDescent="0.25">
      <c r="A1345" s="24"/>
      <c r="B1345" s="149"/>
      <c r="C1345" s="150"/>
      <c r="D1345" s="150"/>
      <c r="E1345" s="151"/>
      <c r="F1345" s="24"/>
      <c r="G1345" s="16"/>
      <c r="H1345" s="16"/>
      <c r="I1345" s="16"/>
    </row>
    <row r="1346" spans="1:9" ht="13.05" customHeight="1" x14ac:dyDescent="0.25">
      <c r="A1346" s="24"/>
      <c r="B1346" s="149"/>
      <c r="C1346" s="150"/>
      <c r="D1346" s="150"/>
      <c r="E1346" s="151"/>
      <c r="F1346" s="24"/>
      <c r="G1346" s="16"/>
      <c r="H1346" s="16"/>
      <c r="I1346" s="16"/>
    </row>
    <row r="1347" spans="1:9" ht="13.05" customHeight="1" x14ac:dyDescent="0.25">
      <c r="A1347" s="24"/>
      <c r="B1347" s="149"/>
      <c r="C1347" s="150"/>
      <c r="D1347" s="150"/>
      <c r="E1347" s="151"/>
      <c r="F1347" s="24"/>
      <c r="G1347" s="16"/>
      <c r="H1347" s="16"/>
      <c r="I1347" s="16"/>
    </row>
    <row r="1348" spans="1:9" ht="13.05" customHeight="1" x14ac:dyDescent="0.25">
      <c r="A1348" s="24"/>
      <c r="B1348" s="149"/>
      <c r="C1348" s="150"/>
      <c r="D1348" s="150"/>
      <c r="E1348" s="151"/>
      <c r="F1348" s="24"/>
      <c r="G1348" s="16"/>
      <c r="H1348" s="16"/>
      <c r="I1348" s="16"/>
    </row>
    <row r="1349" spans="1:9" ht="13.05" customHeight="1" x14ac:dyDescent="0.25">
      <c r="A1349" s="24"/>
      <c r="B1349" s="149"/>
      <c r="C1349" s="150"/>
      <c r="D1349" s="150"/>
      <c r="E1349" s="151"/>
      <c r="F1349" s="24"/>
      <c r="G1349" s="16"/>
      <c r="H1349" s="16"/>
      <c r="I1349" s="16"/>
    </row>
    <row r="1350" spans="1:9" ht="13.05" customHeight="1" x14ac:dyDescent="0.25">
      <c r="A1350" s="24"/>
      <c r="B1350" s="149"/>
      <c r="C1350" s="150"/>
      <c r="D1350" s="150"/>
      <c r="E1350" s="151"/>
      <c r="F1350" s="24"/>
      <c r="G1350" s="16"/>
      <c r="H1350" s="16"/>
      <c r="I1350" s="16"/>
    </row>
    <row r="1351" spans="1:9" ht="13.05" customHeight="1" x14ac:dyDescent="0.25">
      <c r="A1351" s="24"/>
      <c r="B1351" s="149"/>
      <c r="C1351" s="150"/>
      <c r="D1351" s="150"/>
      <c r="E1351" s="151"/>
      <c r="F1351" s="24"/>
      <c r="G1351" s="16"/>
      <c r="H1351" s="16"/>
      <c r="I1351" s="16"/>
    </row>
    <row r="1352" spans="1:9" ht="13.05" customHeight="1" x14ac:dyDescent="0.25">
      <c r="A1352" s="24"/>
      <c r="B1352" s="149"/>
      <c r="C1352" s="150"/>
      <c r="D1352" s="150"/>
      <c r="E1352" s="151"/>
      <c r="F1352" s="24"/>
      <c r="G1352" s="16"/>
      <c r="H1352" s="16"/>
      <c r="I1352" s="16"/>
    </row>
    <row r="1353" spans="1:9" ht="13.05" customHeight="1" x14ac:dyDescent="0.25">
      <c r="A1353" s="24"/>
      <c r="B1353" s="149"/>
      <c r="C1353" s="150"/>
      <c r="D1353" s="150"/>
      <c r="E1353" s="151"/>
      <c r="F1353" s="24"/>
      <c r="G1353" s="16"/>
      <c r="H1353" s="16"/>
      <c r="I1353" s="16"/>
    </row>
    <row r="1354" spans="1:9" ht="13.05" customHeight="1" x14ac:dyDescent="0.25">
      <c r="A1354" s="24"/>
      <c r="B1354" s="149"/>
      <c r="C1354" s="150"/>
      <c r="D1354" s="150"/>
      <c r="E1354" s="151"/>
      <c r="F1354" s="24"/>
      <c r="G1354" s="16"/>
      <c r="H1354" s="16"/>
      <c r="I1354" s="16"/>
    </row>
    <row r="1355" spans="1:9" ht="13.05" customHeight="1" x14ac:dyDescent="0.25">
      <c r="A1355" s="24"/>
      <c r="B1355" s="149"/>
      <c r="C1355" s="150"/>
      <c r="D1355" s="150"/>
      <c r="E1355" s="151"/>
      <c r="F1355" s="24"/>
      <c r="G1355" s="16"/>
      <c r="H1355" s="16"/>
      <c r="I1355" s="16"/>
    </row>
    <row r="1356" spans="1:9" ht="13.05" customHeight="1" x14ac:dyDescent="0.25">
      <c r="A1356" s="24"/>
      <c r="B1356" s="149"/>
      <c r="C1356" s="150"/>
      <c r="D1356" s="150"/>
      <c r="E1356" s="151"/>
      <c r="F1356" s="24"/>
      <c r="G1356" s="16"/>
      <c r="H1356" s="16"/>
      <c r="I1356" s="16"/>
    </row>
    <row r="1357" spans="1:9" ht="13.05" customHeight="1" x14ac:dyDescent="0.25">
      <c r="A1357" s="24"/>
      <c r="B1357" s="149"/>
      <c r="C1357" s="150"/>
      <c r="D1357" s="150"/>
      <c r="E1357" s="151"/>
      <c r="F1357" s="24"/>
      <c r="G1357" s="16"/>
      <c r="H1357" s="16"/>
      <c r="I1357" s="16"/>
    </row>
    <row r="1358" spans="1:9" ht="13.05" customHeight="1" x14ac:dyDescent="0.25">
      <c r="A1358" s="24"/>
      <c r="B1358" s="149"/>
      <c r="C1358" s="150"/>
      <c r="D1358" s="150"/>
      <c r="E1358" s="151"/>
      <c r="F1358" s="24"/>
      <c r="G1358" s="16"/>
      <c r="H1358" s="16"/>
      <c r="I1358" s="16"/>
    </row>
    <row r="1359" spans="1:9" ht="18" customHeight="1" x14ac:dyDescent="0.25">
      <c r="A1359" s="34" t="str">
        <f>"TOTAL FOR " &amp; UPPER("Section") &amp; "  C4.3 CARRIED FORWARD TO SUMMARY"</f>
        <v>TOTAL FOR SECTION  C4.3 CARRIED FORWARD TO SUMMARY</v>
      </c>
      <c r="B1359" s="3"/>
      <c r="C1359" s="3"/>
      <c r="D1359" s="3"/>
      <c r="E1359" s="3"/>
      <c r="F1359" s="3"/>
      <c r="G1359" s="3"/>
      <c r="H1359" s="36"/>
      <c r="I1359" s="35">
        <f>SUM(I1321:I1358)</f>
        <v>0</v>
      </c>
    </row>
    <row r="1360" spans="1:9" ht="0.15" customHeight="1" x14ac:dyDescent="0.25"/>
    <row r="1361" spans="1:10" ht="15.9" customHeight="1" x14ac:dyDescent="0.3">
      <c r="A1361" s="152" t="s">
        <v>2709</v>
      </c>
      <c r="B1361" s="152"/>
      <c r="C1361" s="152"/>
      <c r="D1361" s="152"/>
      <c r="E1361" s="152"/>
      <c r="F1361" s="152"/>
      <c r="G1361" s="152"/>
      <c r="H1361" s="152"/>
      <c r="I1361" s="152"/>
    </row>
    <row r="1362" spans="1:10" ht="13.05" customHeight="1" x14ac:dyDescent="0.25">
      <c r="A1362" s="2" t="str">
        <f>IF(D1362="","","CONTRACT: ")</f>
        <v xml:space="preserve">CONTRACT: </v>
      </c>
      <c r="B1362" s="2"/>
      <c r="C1362" s="31"/>
      <c r="D1362" s="2" t="s">
        <v>5904</v>
      </c>
      <c r="E1362" s="2"/>
      <c r="F1362" s="15"/>
      <c r="G1362" s="15"/>
      <c r="H1362" s="15"/>
      <c r="I1362" s="30"/>
    </row>
    <row r="1363" spans="1:10" ht="51" customHeight="1" x14ac:dyDescent="0.25">
      <c r="A1363" s="14" t="str">
        <f>IF(D1363="","","CONTRACT TITLE: ")</f>
        <v xml:space="preserve">CONTRACT TITLE: </v>
      </c>
      <c r="B1363" s="14"/>
      <c r="C1363" s="14"/>
      <c r="D1363" s="131" t="s">
        <v>1101</v>
      </c>
      <c r="E1363" s="131"/>
      <c r="F1363" s="131"/>
      <c r="G1363" s="131"/>
      <c r="H1363" s="131"/>
      <c r="I1363" s="131"/>
    </row>
    <row r="1364" spans="1:10" ht="13.05" customHeight="1" x14ac:dyDescent="0.25">
      <c r="A1364" s="2" t="str">
        <f>IF((C1364&amp;E1364)="","",UPPER("SCHEDULE:"))</f>
        <v>SCHEDULE:</v>
      </c>
      <c r="B1364" s="2"/>
      <c r="C1364" s="23" t="s">
        <v>729</v>
      </c>
      <c r="D1364" s="33"/>
      <c r="E1364" s="136" t="s">
        <v>3719</v>
      </c>
      <c r="F1364" s="136"/>
      <c r="G1364" s="136"/>
      <c r="H1364" s="136"/>
      <c r="I1364" s="136"/>
    </row>
    <row r="1365" spans="1:10" ht="13.05" customHeight="1" x14ac:dyDescent="0.25">
      <c r="A1365" s="2" t="str">
        <f>IF((C1365&amp;E1365)="","","SERIES:")</f>
        <v>SERIES:</v>
      </c>
      <c r="B1365" s="2"/>
      <c r="C1365" s="23" t="s">
        <v>2712</v>
      </c>
      <c r="D1365" s="23"/>
      <c r="E1365" s="136" t="s">
        <v>5640</v>
      </c>
      <c r="F1365" s="136"/>
      <c r="G1365" s="136"/>
      <c r="H1365" s="136"/>
      <c r="I1365" s="136"/>
    </row>
    <row r="1366" spans="1:10" ht="13.05" customHeight="1" x14ac:dyDescent="0.25">
      <c r="A1366" s="2" t="str">
        <f>IF((C1366&amp;E1366)="","","SECTION:")</f>
        <v>SECTION:</v>
      </c>
      <c r="B1366" s="2"/>
      <c r="C1366" s="23" t="s">
        <v>3090</v>
      </c>
      <c r="D1366" s="23"/>
      <c r="E1366" s="137" t="s">
        <v>101</v>
      </c>
      <c r="F1366" s="137"/>
      <c r="G1366" s="137"/>
      <c r="H1366" s="137"/>
      <c r="I1366" s="137"/>
    </row>
    <row r="1367" spans="1:10" ht="28.5" customHeight="1" x14ac:dyDescent="0.25">
      <c r="A1367" s="1" t="s">
        <v>2</v>
      </c>
      <c r="B1367" s="138" t="s">
        <v>385</v>
      </c>
      <c r="C1367" s="138"/>
      <c r="D1367" s="138"/>
      <c r="E1367" s="138"/>
      <c r="F1367" s="1" t="s">
        <v>1</v>
      </c>
      <c r="G1367" s="1" t="s">
        <v>2989</v>
      </c>
      <c r="H1367" s="1" t="s">
        <v>1469</v>
      </c>
      <c r="I1367" s="1" t="s">
        <v>3358</v>
      </c>
      <c r="J1367" s="32" t="s">
        <v>2243</v>
      </c>
    </row>
    <row r="1368" spans="1:10" ht="4.5" customHeight="1" x14ac:dyDescent="0.25">
      <c r="A1368" s="5"/>
      <c r="B1368" s="139"/>
      <c r="C1368" s="140"/>
      <c r="D1368" s="140"/>
      <c r="E1368" s="141"/>
      <c r="F1368" s="5"/>
      <c r="G1368" s="5"/>
      <c r="H1368" s="5"/>
      <c r="I1368" s="5"/>
    </row>
    <row r="1369" spans="1:10" ht="33.15" customHeight="1" x14ac:dyDescent="0.25">
      <c r="A1369" s="19" t="s">
        <v>1217</v>
      </c>
      <c r="B1369" s="142" t="s">
        <v>825</v>
      </c>
      <c r="C1369" s="143"/>
      <c r="D1369" s="143"/>
      <c r="E1369" s="143"/>
      <c r="F1369" s="21" t="s">
        <v>0</v>
      </c>
      <c r="G1369" s="20"/>
      <c r="H1369" s="4"/>
      <c r="I1369" s="4"/>
      <c r="J1369" s="18" t="s">
        <v>1969</v>
      </c>
    </row>
    <row r="1370" spans="1:10" ht="22.05" customHeight="1" x14ac:dyDescent="0.25">
      <c r="A1370" s="28" t="s">
        <v>0</v>
      </c>
      <c r="B1370" s="29" t="s">
        <v>2719</v>
      </c>
      <c r="C1370" s="147" t="s">
        <v>3803</v>
      </c>
      <c r="D1370" s="147"/>
      <c r="E1370" s="147"/>
      <c r="F1370" s="26" t="s">
        <v>0</v>
      </c>
      <c r="G1370" s="27"/>
      <c r="H1370" s="11"/>
      <c r="I1370" s="11"/>
      <c r="J1370" s="25" t="s">
        <v>102</v>
      </c>
    </row>
    <row r="1371" spans="1:10" ht="22.05" customHeight="1" x14ac:dyDescent="0.25">
      <c r="A1371" s="9" t="s">
        <v>0</v>
      </c>
      <c r="B1371" s="12" t="s">
        <v>0</v>
      </c>
      <c r="C1371" s="17" t="s">
        <v>4044</v>
      </c>
      <c r="D1371" s="144" t="s">
        <v>3095</v>
      </c>
      <c r="E1371" s="144"/>
      <c r="F1371" s="7" t="s">
        <v>41</v>
      </c>
      <c r="G1371" s="6">
        <v>73000</v>
      </c>
      <c r="H1371" s="13">
        <v>0</v>
      </c>
      <c r="I1371" s="10">
        <f t="shared" ref="I1371:I1374" si="95">ROUND(G1371 * H1371,2)</f>
        <v>0</v>
      </c>
      <c r="J1371" s="8" t="s">
        <v>4921</v>
      </c>
    </row>
    <row r="1372" spans="1:10" ht="22.05" customHeight="1" x14ac:dyDescent="0.25">
      <c r="A1372" s="9" t="s">
        <v>0</v>
      </c>
      <c r="B1372" s="12" t="s">
        <v>0</v>
      </c>
      <c r="C1372" s="17" t="s">
        <v>5528</v>
      </c>
      <c r="D1372" s="144" t="s">
        <v>5644</v>
      </c>
      <c r="E1372" s="144"/>
      <c r="F1372" s="7" t="s">
        <v>41</v>
      </c>
      <c r="G1372" s="6">
        <v>184500</v>
      </c>
      <c r="H1372" s="13">
        <v>0</v>
      </c>
      <c r="I1372" s="10">
        <f t="shared" si="95"/>
        <v>0</v>
      </c>
      <c r="J1372" s="8" t="s">
        <v>3804</v>
      </c>
    </row>
    <row r="1373" spans="1:10" ht="22.05" customHeight="1" x14ac:dyDescent="0.25">
      <c r="A1373" s="9" t="s">
        <v>0</v>
      </c>
      <c r="B1373" s="12" t="s">
        <v>0</v>
      </c>
      <c r="C1373" s="17" t="s">
        <v>2997</v>
      </c>
      <c r="D1373" s="144" t="s">
        <v>103</v>
      </c>
      <c r="E1373" s="144"/>
      <c r="F1373" s="7" t="s">
        <v>41</v>
      </c>
      <c r="G1373" s="6">
        <v>249000</v>
      </c>
      <c r="H1373" s="13">
        <v>0</v>
      </c>
      <c r="I1373" s="10">
        <f t="shared" si="95"/>
        <v>0</v>
      </c>
      <c r="J1373" s="8" t="s">
        <v>2718</v>
      </c>
    </row>
    <row r="1374" spans="1:10" ht="22.05" customHeight="1" x14ac:dyDescent="0.25">
      <c r="A1374" s="9" t="s">
        <v>0</v>
      </c>
      <c r="B1374" s="12" t="s">
        <v>0</v>
      </c>
      <c r="C1374" s="17" t="s">
        <v>1477</v>
      </c>
      <c r="D1374" s="144" t="s">
        <v>1970</v>
      </c>
      <c r="E1374" s="144"/>
      <c r="F1374" s="7" t="s">
        <v>41</v>
      </c>
      <c r="G1374" s="6">
        <v>97000</v>
      </c>
      <c r="H1374" s="13">
        <v>0</v>
      </c>
      <c r="I1374" s="10">
        <f t="shared" si="95"/>
        <v>0</v>
      </c>
      <c r="J1374" s="8" t="s">
        <v>3805</v>
      </c>
    </row>
    <row r="1375" spans="1:10" ht="22.05" customHeight="1" x14ac:dyDescent="0.25">
      <c r="A1375" s="28" t="s">
        <v>0</v>
      </c>
      <c r="B1375" s="29" t="s">
        <v>2721</v>
      </c>
      <c r="C1375" s="147" t="s">
        <v>4163</v>
      </c>
      <c r="D1375" s="147"/>
      <c r="E1375" s="147"/>
      <c r="F1375" s="26" t="s">
        <v>0</v>
      </c>
      <c r="G1375" s="27"/>
      <c r="H1375" s="11"/>
      <c r="I1375" s="11"/>
      <c r="J1375" s="25" t="s">
        <v>3094</v>
      </c>
    </row>
    <row r="1376" spans="1:10" ht="22.05" customHeight="1" x14ac:dyDescent="0.25">
      <c r="A1376" s="9" t="s">
        <v>0</v>
      </c>
      <c r="B1376" s="12" t="s">
        <v>0</v>
      </c>
      <c r="C1376" s="17" t="s">
        <v>4044</v>
      </c>
      <c r="D1376" s="144" t="s">
        <v>3097</v>
      </c>
      <c r="E1376" s="144"/>
      <c r="F1376" s="7" t="s">
        <v>41</v>
      </c>
      <c r="G1376" s="6">
        <v>110000</v>
      </c>
      <c r="H1376" s="13">
        <v>0</v>
      </c>
      <c r="I1376" s="10">
        <f t="shared" ref="I1376:I1378" si="96">ROUND(G1376 * H1376,2)</f>
        <v>0</v>
      </c>
      <c r="J1376" s="8" t="s">
        <v>3462</v>
      </c>
    </row>
    <row r="1377" spans="1:10" ht="22.05" customHeight="1" x14ac:dyDescent="0.25">
      <c r="A1377" s="9" t="s">
        <v>0</v>
      </c>
      <c r="B1377" s="12" t="s">
        <v>0</v>
      </c>
      <c r="C1377" s="17" t="s">
        <v>2601</v>
      </c>
      <c r="D1377" s="144" t="s">
        <v>1971</v>
      </c>
      <c r="E1377" s="144"/>
      <c r="F1377" s="7" t="s">
        <v>41</v>
      </c>
      <c r="G1377" s="6">
        <v>110000</v>
      </c>
      <c r="H1377" s="13">
        <v>0</v>
      </c>
      <c r="I1377" s="10">
        <f t="shared" si="96"/>
        <v>0</v>
      </c>
      <c r="J1377" s="8" t="s">
        <v>4922</v>
      </c>
    </row>
    <row r="1378" spans="1:10" ht="22.05" customHeight="1" x14ac:dyDescent="0.25">
      <c r="A1378" s="9" t="s">
        <v>0</v>
      </c>
      <c r="B1378" s="12" t="s">
        <v>4544</v>
      </c>
      <c r="C1378" s="144" t="s">
        <v>104</v>
      </c>
      <c r="D1378" s="144"/>
      <c r="E1378" s="144"/>
      <c r="F1378" s="7" t="s">
        <v>41</v>
      </c>
      <c r="G1378" s="6">
        <v>120000</v>
      </c>
      <c r="H1378" s="13">
        <v>0</v>
      </c>
      <c r="I1378" s="10">
        <f t="shared" si="96"/>
        <v>0</v>
      </c>
      <c r="J1378" s="8" t="s">
        <v>3461</v>
      </c>
    </row>
    <row r="1379" spans="1:10" ht="33.15" customHeight="1" x14ac:dyDescent="0.25">
      <c r="A1379" s="19" t="s">
        <v>2722</v>
      </c>
      <c r="B1379" s="142" t="s">
        <v>4164</v>
      </c>
      <c r="C1379" s="143"/>
      <c r="D1379" s="143"/>
      <c r="E1379" s="143"/>
      <c r="F1379" s="21" t="s">
        <v>0</v>
      </c>
      <c r="G1379" s="20"/>
      <c r="H1379" s="4"/>
      <c r="I1379" s="4"/>
      <c r="J1379" s="18" t="s">
        <v>5251</v>
      </c>
    </row>
    <row r="1380" spans="1:10" ht="22.05" customHeight="1" x14ac:dyDescent="0.25">
      <c r="A1380" s="9" t="s">
        <v>0</v>
      </c>
      <c r="B1380" s="12" t="s">
        <v>5646</v>
      </c>
      <c r="C1380" s="144" t="s">
        <v>2335</v>
      </c>
      <c r="D1380" s="144"/>
      <c r="E1380" s="144"/>
      <c r="F1380" s="7" t="s">
        <v>389</v>
      </c>
      <c r="G1380" s="6">
        <v>1</v>
      </c>
      <c r="H1380" s="40">
        <v>10000000</v>
      </c>
      <c r="I1380" s="10">
        <v>10000000</v>
      </c>
      <c r="J1380" s="8" t="s">
        <v>822</v>
      </c>
    </row>
    <row r="1381" spans="1:10" ht="22.05" customHeight="1" x14ac:dyDescent="0.25">
      <c r="A1381" s="9" t="s">
        <v>0</v>
      </c>
      <c r="B1381" s="12" t="s">
        <v>1218</v>
      </c>
      <c r="C1381" s="144" t="s">
        <v>4165</v>
      </c>
      <c r="D1381" s="144"/>
      <c r="E1381" s="144"/>
      <c r="F1381" s="7" t="s">
        <v>3362</v>
      </c>
      <c r="G1381" s="41">
        <f>ROUND(I1380,2)</f>
        <v>10000000</v>
      </c>
      <c r="H1381" s="42">
        <v>0</v>
      </c>
      <c r="I1381" s="10">
        <f>ROUND(G1381 * H1381,2)</f>
        <v>0</v>
      </c>
      <c r="J1381" s="8" t="s">
        <v>3096</v>
      </c>
    </row>
    <row r="1382" spans="1:10" ht="22.05" customHeight="1" x14ac:dyDescent="0.25">
      <c r="A1382" s="19" t="s">
        <v>4166</v>
      </c>
      <c r="B1382" s="142" t="s">
        <v>485</v>
      </c>
      <c r="C1382" s="143"/>
      <c r="D1382" s="143"/>
      <c r="E1382" s="143"/>
      <c r="F1382" s="21" t="s">
        <v>0</v>
      </c>
      <c r="G1382" s="20"/>
      <c r="H1382" s="4"/>
      <c r="I1382" s="4"/>
      <c r="J1382" s="18" t="s">
        <v>823</v>
      </c>
    </row>
    <row r="1383" spans="1:10" ht="22.05" customHeight="1" x14ac:dyDescent="0.25">
      <c r="A1383" s="9" t="s">
        <v>0</v>
      </c>
      <c r="B1383" s="12" t="s">
        <v>2723</v>
      </c>
      <c r="C1383" s="144" t="s">
        <v>486</v>
      </c>
      <c r="D1383" s="144"/>
      <c r="E1383" s="144"/>
      <c r="F1383" s="7" t="s">
        <v>1194</v>
      </c>
      <c r="G1383" s="6">
        <v>11500</v>
      </c>
      <c r="H1383" s="13">
        <v>0</v>
      </c>
      <c r="I1383" s="10">
        <f>ROUND(G1383 * H1383,2)</f>
        <v>0</v>
      </c>
      <c r="J1383" s="8" t="s">
        <v>5252</v>
      </c>
    </row>
    <row r="1384" spans="1:10" ht="33.15" customHeight="1" x14ac:dyDescent="0.25">
      <c r="A1384" s="19" t="s">
        <v>2724</v>
      </c>
      <c r="B1384" s="142" t="s">
        <v>3099</v>
      </c>
      <c r="C1384" s="143"/>
      <c r="D1384" s="143"/>
      <c r="E1384" s="143"/>
      <c r="F1384" s="21" t="s">
        <v>0</v>
      </c>
      <c r="G1384" s="20"/>
      <c r="H1384" s="4"/>
      <c r="I1384" s="4"/>
      <c r="J1384" s="18" t="s">
        <v>487</v>
      </c>
    </row>
    <row r="1385" spans="1:10" ht="22.05" customHeight="1" x14ac:dyDescent="0.25">
      <c r="A1385" s="9" t="s">
        <v>0</v>
      </c>
      <c r="B1385" s="12" t="s">
        <v>5647</v>
      </c>
      <c r="C1385" s="144" t="s">
        <v>4545</v>
      </c>
      <c r="D1385" s="144"/>
      <c r="E1385" s="144"/>
      <c r="F1385" s="7" t="s">
        <v>389</v>
      </c>
      <c r="G1385" s="6">
        <v>1</v>
      </c>
      <c r="H1385" s="40">
        <v>300000</v>
      </c>
      <c r="I1385" s="10">
        <v>300000</v>
      </c>
      <c r="J1385" s="8" t="s">
        <v>1972</v>
      </c>
    </row>
    <row r="1386" spans="1:10" ht="22.05" customHeight="1" x14ac:dyDescent="0.25">
      <c r="A1386" s="9" t="s">
        <v>0</v>
      </c>
      <c r="B1386" s="12" t="s">
        <v>1219</v>
      </c>
      <c r="C1386" s="144" t="s">
        <v>4167</v>
      </c>
      <c r="D1386" s="144"/>
      <c r="E1386" s="144"/>
      <c r="F1386" s="7" t="s">
        <v>3362</v>
      </c>
      <c r="G1386" s="41">
        <f>ROUND(I1385,2)</f>
        <v>300000</v>
      </c>
      <c r="H1386" s="42">
        <v>0</v>
      </c>
      <c r="I1386" s="10">
        <f>ROUND(G1386 * H1386,2)</f>
        <v>0</v>
      </c>
      <c r="J1386" s="8" t="s">
        <v>2720</v>
      </c>
    </row>
    <row r="1387" spans="1:10" ht="13.05" customHeight="1" x14ac:dyDescent="0.25">
      <c r="A1387" s="24"/>
      <c r="B1387" s="149"/>
      <c r="C1387" s="150"/>
      <c r="D1387" s="150"/>
      <c r="E1387" s="151"/>
      <c r="F1387" s="24"/>
      <c r="G1387" s="16"/>
      <c r="H1387" s="16"/>
      <c r="I1387" s="16"/>
    </row>
    <row r="1388" spans="1:10" ht="13.05" customHeight="1" x14ac:dyDescent="0.25">
      <c r="A1388" s="24"/>
      <c r="B1388" s="149"/>
      <c r="C1388" s="150"/>
      <c r="D1388" s="150"/>
      <c r="E1388" s="151"/>
      <c r="F1388" s="24"/>
      <c r="G1388" s="16"/>
      <c r="H1388" s="16"/>
      <c r="I1388" s="16"/>
    </row>
    <row r="1389" spans="1:10" ht="13.05" customHeight="1" x14ac:dyDescent="0.25">
      <c r="A1389" s="24"/>
      <c r="B1389" s="149"/>
      <c r="C1389" s="150"/>
      <c r="D1389" s="150"/>
      <c r="E1389" s="151"/>
      <c r="F1389" s="24"/>
      <c r="G1389" s="16"/>
      <c r="H1389" s="16"/>
      <c r="I1389" s="16"/>
    </row>
    <row r="1390" spans="1:10" ht="13.05" customHeight="1" x14ac:dyDescent="0.25">
      <c r="A1390" s="24"/>
      <c r="B1390" s="149"/>
      <c r="C1390" s="150"/>
      <c r="D1390" s="150"/>
      <c r="E1390" s="151"/>
      <c r="F1390" s="24"/>
      <c r="G1390" s="16"/>
      <c r="H1390" s="16"/>
      <c r="I1390" s="16"/>
    </row>
    <row r="1391" spans="1:10" ht="13.05" customHeight="1" x14ac:dyDescent="0.25">
      <c r="A1391" s="24"/>
      <c r="B1391" s="149"/>
      <c r="C1391" s="150"/>
      <c r="D1391" s="150"/>
      <c r="E1391" s="151"/>
      <c r="F1391" s="24"/>
      <c r="G1391" s="16"/>
      <c r="H1391" s="16"/>
      <c r="I1391" s="16"/>
    </row>
    <row r="1392" spans="1:10" ht="13.05" customHeight="1" x14ac:dyDescent="0.25">
      <c r="A1392" s="24"/>
      <c r="B1392" s="149"/>
      <c r="C1392" s="150"/>
      <c r="D1392" s="150"/>
      <c r="E1392" s="151"/>
      <c r="F1392" s="24"/>
      <c r="G1392" s="16"/>
      <c r="H1392" s="16"/>
      <c r="I1392" s="16"/>
    </row>
    <row r="1393" spans="1:9" ht="13.05" customHeight="1" x14ac:dyDescent="0.25">
      <c r="A1393" s="24"/>
      <c r="B1393" s="149"/>
      <c r="C1393" s="150"/>
      <c r="D1393" s="150"/>
      <c r="E1393" s="151"/>
      <c r="F1393" s="24"/>
      <c r="G1393" s="16"/>
      <c r="H1393" s="16"/>
      <c r="I1393" s="16"/>
    </row>
    <row r="1394" spans="1:9" ht="13.05" customHeight="1" x14ac:dyDescent="0.25">
      <c r="A1394" s="24"/>
      <c r="B1394" s="149"/>
      <c r="C1394" s="150"/>
      <c r="D1394" s="150"/>
      <c r="E1394" s="151"/>
      <c r="F1394" s="24"/>
      <c r="G1394" s="16"/>
      <c r="H1394" s="16"/>
      <c r="I1394" s="16"/>
    </row>
    <row r="1395" spans="1:9" ht="13.05" customHeight="1" x14ac:dyDescent="0.25">
      <c r="A1395" s="24"/>
      <c r="B1395" s="149"/>
      <c r="C1395" s="150"/>
      <c r="D1395" s="150"/>
      <c r="E1395" s="151"/>
      <c r="F1395" s="24"/>
      <c r="G1395" s="16"/>
      <c r="H1395" s="16"/>
      <c r="I1395" s="16"/>
    </row>
    <row r="1396" spans="1:9" ht="13.05" customHeight="1" x14ac:dyDescent="0.25">
      <c r="A1396" s="24"/>
      <c r="B1396" s="149"/>
      <c r="C1396" s="150"/>
      <c r="D1396" s="150"/>
      <c r="E1396" s="151"/>
      <c r="F1396" s="24"/>
      <c r="G1396" s="16"/>
      <c r="H1396" s="16"/>
      <c r="I1396" s="16"/>
    </row>
    <row r="1397" spans="1:9" ht="13.05" customHeight="1" x14ac:dyDescent="0.25">
      <c r="A1397" s="24"/>
      <c r="B1397" s="149"/>
      <c r="C1397" s="150"/>
      <c r="D1397" s="150"/>
      <c r="E1397" s="151"/>
      <c r="F1397" s="24"/>
      <c r="G1397" s="16"/>
      <c r="H1397" s="16"/>
      <c r="I1397" s="16"/>
    </row>
    <row r="1398" spans="1:9" ht="13.05" customHeight="1" x14ac:dyDescent="0.25">
      <c r="A1398" s="24"/>
      <c r="B1398" s="149"/>
      <c r="C1398" s="150"/>
      <c r="D1398" s="150"/>
      <c r="E1398" s="151"/>
      <c r="F1398" s="24"/>
      <c r="G1398" s="16"/>
      <c r="H1398" s="16"/>
      <c r="I1398" s="16"/>
    </row>
    <row r="1399" spans="1:9" ht="13.05" customHeight="1" x14ac:dyDescent="0.25">
      <c r="A1399" s="24"/>
      <c r="B1399" s="149"/>
      <c r="C1399" s="150"/>
      <c r="D1399" s="150"/>
      <c r="E1399" s="151"/>
      <c r="F1399" s="24"/>
      <c r="G1399" s="16"/>
      <c r="H1399" s="16"/>
      <c r="I1399" s="16"/>
    </row>
    <row r="1400" spans="1:9" ht="13.05" customHeight="1" x14ac:dyDescent="0.25">
      <c r="A1400" s="24"/>
      <c r="B1400" s="149"/>
      <c r="C1400" s="150"/>
      <c r="D1400" s="150"/>
      <c r="E1400" s="151"/>
      <c r="F1400" s="24"/>
      <c r="G1400" s="16"/>
      <c r="H1400" s="16"/>
      <c r="I1400" s="16"/>
    </row>
    <row r="1401" spans="1:9" ht="13.05" customHeight="1" x14ac:dyDescent="0.25">
      <c r="A1401" s="24"/>
      <c r="B1401" s="149"/>
      <c r="C1401" s="150"/>
      <c r="D1401" s="150"/>
      <c r="E1401" s="151"/>
      <c r="F1401" s="24"/>
      <c r="G1401" s="16"/>
      <c r="H1401" s="16"/>
      <c r="I1401" s="16"/>
    </row>
    <row r="1402" spans="1:9" ht="18" customHeight="1" x14ac:dyDescent="0.25">
      <c r="A1402" s="34" t="str">
        <f>"TOTAL FOR " &amp; UPPER("Section") &amp; "  C4.4 CARRIED FORWARD TO SUMMARY"</f>
        <v>TOTAL FOR SECTION  C4.4 CARRIED FORWARD TO SUMMARY</v>
      </c>
      <c r="B1402" s="3"/>
      <c r="C1402" s="3"/>
      <c r="D1402" s="3"/>
      <c r="E1402" s="3"/>
      <c r="F1402" s="3"/>
      <c r="G1402" s="3"/>
      <c r="H1402" s="36"/>
      <c r="I1402" s="35">
        <f>SUM(I1369:I1401)</f>
        <v>10300000</v>
      </c>
    </row>
    <row r="1403" spans="1:9" ht="15.9" customHeight="1" x14ac:dyDescent="0.3">
      <c r="A1403" s="152" t="s">
        <v>4546</v>
      </c>
      <c r="B1403" s="152"/>
      <c r="C1403" s="152"/>
      <c r="D1403" s="152"/>
      <c r="E1403" s="152"/>
      <c r="F1403" s="152"/>
      <c r="G1403" s="152"/>
      <c r="H1403" s="152"/>
      <c r="I1403" s="152"/>
    </row>
    <row r="1404" spans="1:9" ht="13.05" customHeight="1" x14ac:dyDescent="0.25">
      <c r="A1404" s="2" t="str">
        <f>IF(D1404="","","CONTRACT: ")</f>
        <v xml:space="preserve">CONTRACT: </v>
      </c>
      <c r="B1404" s="2"/>
      <c r="C1404" s="31"/>
      <c r="D1404" s="2" t="s">
        <v>5904</v>
      </c>
      <c r="E1404" s="2"/>
      <c r="F1404" s="15"/>
      <c r="G1404" s="15"/>
      <c r="H1404" s="15"/>
      <c r="I1404" s="30"/>
    </row>
    <row r="1405" spans="1:9" ht="51" customHeight="1" x14ac:dyDescent="0.25">
      <c r="A1405" s="14" t="str">
        <f>IF(D1405="","","CONTRACT TITLE: ")</f>
        <v xml:space="preserve">CONTRACT TITLE: </v>
      </c>
      <c r="B1405" s="14"/>
      <c r="C1405" s="14"/>
      <c r="D1405" s="131" t="s">
        <v>1101</v>
      </c>
      <c r="E1405" s="131"/>
      <c r="F1405" s="131"/>
      <c r="G1405" s="131"/>
      <c r="H1405" s="131"/>
      <c r="I1405" s="131"/>
    </row>
    <row r="1406" spans="1:9" ht="13.05" customHeight="1" x14ac:dyDescent="0.25">
      <c r="A1406" s="2" t="str">
        <f>IF((C1406&amp;E1406)="","",UPPER("SCHEDULE:"))</f>
        <v>SCHEDULE:</v>
      </c>
      <c r="B1406" s="2"/>
      <c r="C1406" s="23" t="s">
        <v>729</v>
      </c>
      <c r="D1406" s="33"/>
      <c r="E1406" s="136" t="s">
        <v>3719</v>
      </c>
      <c r="F1406" s="136"/>
      <c r="G1406" s="136"/>
      <c r="H1406" s="136"/>
      <c r="I1406" s="136"/>
    </row>
    <row r="1407" spans="1:9" ht="13.05" customHeight="1" x14ac:dyDescent="0.25">
      <c r="A1407" s="2" t="str">
        <f>IF((C1407&amp;E1407)="","","SERIES:")</f>
        <v>SERIES:</v>
      </c>
      <c r="B1407" s="2"/>
      <c r="C1407" s="23" t="s">
        <v>4168</v>
      </c>
      <c r="D1407" s="23"/>
      <c r="E1407" s="136" t="s">
        <v>5208</v>
      </c>
      <c r="F1407" s="136"/>
      <c r="G1407" s="136"/>
      <c r="H1407" s="136"/>
      <c r="I1407" s="136"/>
    </row>
    <row r="1408" spans="1:9" ht="13.05" customHeight="1" x14ac:dyDescent="0.25">
      <c r="A1408" s="2" t="str">
        <f>IF((C1408&amp;E1408)="","","SECTION:")</f>
        <v>SECTION:</v>
      </c>
      <c r="B1408" s="2"/>
      <c r="C1408" s="23" t="s">
        <v>1215</v>
      </c>
      <c r="D1408" s="23"/>
      <c r="E1408" s="137" t="s">
        <v>1567</v>
      </c>
      <c r="F1408" s="137"/>
      <c r="G1408" s="137"/>
      <c r="H1408" s="137"/>
      <c r="I1408" s="137"/>
    </row>
    <row r="1409" spans="1:10" ht="28.5" customHeight="1" x14ac:dyDescent="0.25">
      <c r="A1409" s="1" t="s">
        <v>2</v>
      </c>
      <c r="B1409" s="138" t="s">
        <v>385</v>
      </c>
      <c r="C1409" s="138"/>
      <c r="D1409" s="138"/>
      <c r="E1409" s="138"/>
      <c r="F1409" s="1" t="s">
        <v>1</v>
      </c>
      <c r="G1409" s="1" t="s">
        <v>2989</v>
      </c>
      <c r="H1409" s="1" t="s">
        <v>1469</v>
      </c>
      <c r="I1409" s="1" t="s">
        <v>3358</v>
      </c>
      <c r="J1409" s="32" t="s">
        <v>2243</v>
      </c>
    </row>
    <row r="1410" spans="1:10" ht="4.5" customHeight="1" x14ac:dyDescent="0.25">
      <c r="A1410" s="5"/>
      <c r="B1410" s="139"/>
      <c r="C1410" s="140"/>
      <c r="D1410" s="140"/>
      <c r="E1410" s="141"/>
      <c r="F1410" s="5"/>
      <c r="G1410" s="5"/>
      <c r="H1410" s="5"/>
      <c r="I1410" s="5"/>
    </row>
    <row r="1411" spans="1:10" ht="22.05" customHeight="1" x14ac:dyDescent="0.25">
      <c r="A1411" s="19" t="s">
        <v>1973</v>
      </c>
      <c r="B1411" s="142" t="s">
        <v>4081</v>
      </c>
      <c r="C1411" s="143"/>
      <c r="D1411" s="143"/>
      <c r="E1411" s="143"/>
      <c r="F1411" s="21" t="s">
        <v>0</v>
      </c>
      <c r="G1411" s="20"/>
      <c r="H1411" s="4"/>
      <c r="I1411" s="4"/>
      <c r="J1411" s="18" t="s">
        <v>3807</v>
      </c>
    </row>
    <row r="1412" spans="1:10" ht="22.05" customHeight="1" x14ac:dyDescent="0.25">
      <c r="A1412" s="9" t="s">
        <v>0</v>
      </c>
      <c r="B1412" s="12" t="s">
        <v>4854</v>
      </c>
      <c r="C1412" s="144" t="s">
        <v>3464</v>
      </c>
      <c r="D1412" s="144"/>
      <c r="E1412" s="144"/>
      <c r="F1412" s="7" t="s">
        <v>41</v>
      </c>
      <c r="G1412" s="6">
        <v>31400</v>
      </c>
      <c r="H1412" s="13">
        <v>0</v>
      </c>
      <c r="I1412" s="10">
        <f t="shared" ref="I1412:I1413" si="97">ROUND(G1412 * H1412,2)</f>
        <v>0</v>
      </c>
      <c r="J1412" s="8" t="s">
        <v>4923</v>
      </c>
    </row>
    <row r="1413" spans="1:10" ht="22.05" customHeight="1" x14ac:dyDescent="0.25">
      <c r="A1413" s="9" t="s">
        <v>0</v>
      </c>
      <c r="B1413" s="12" t="s">
        <v>488</v>
      </c>
      <c r="C1413" s="144" t="s">
        <v>4547</v>
      </c>
      <c r="D1413" s="144"/>
      <c r="E1413" s="144"/>
      <c r="F1413" s="7" t="s">
        <v>41</v>
      </c>
      <c r="G1413" s="6">
        <v>31400</v>
      </c>
      <c r="H1413" s="13">
        <v>0</v>
      </c>
      <c r="I1413" s="10">
        <f t="shared" si="97"/>
        <v>0</v>
      </c>
      <c r="J1413" s="8" t="s">
        <v>5645</v>
      </c>
    </row>
    <row r="1414" spans="1:10" ht="22.05" customHeight="1" x14ac:dyDescent="0.25">
      <c r="A1414" s="19" t="s">
        <v>5254</v>
      </c>
      <c r="B1414" s="142" t="s">
        <v>5566</v>
      </c>
      <c r="C1414" s="143"/>
      <c r="D1414" s="143"/>
      <c r="E1414" s="143"/>
      <c r="F1414" s="21" t="s">
        <v>0</v>
      </c>
      <c r="G1414" s="20"/>
      <c r="H1414" s="4"/>
      <c r="I1414" s="4"/>
      <c r="J1414" s="18" t="s">
        <v>1570</v>
      </c>
    </row>
    <row r="1415" spans="1:10" ht="33.15" customHeight="1" x14ac:dyDescent="0.25">
      <c r="A1415" s="28" t="s">
        <v>0</v>
      </c>
      <c r="B1415" s="29" t="s">
        <v>4853</v>
      </c>
      <c r="C1415" s="147" t="s">
        <v>5255</v>
      </c>
      <c r="D1415" s="147"/>
      <c r="E1415" s="147"/>
      <c r="F1415" s="26" t="s">
        <v>0</v>
      </c>
      <c r="G1415" s="27"/>
      <c r="H1415" s="11"/>
      <c r="I1415" s="11"/>
      <c r="J1415" s="25" t="s">
        <v>1220</v>
      </c>
    </row>
    <row r="1416" spans="1:10" ht="22.05" customHeight="1" x14ac:dyDescent="0.25">
      <c r="A1416" s="9" t="s">
        <v>0</v>
      </c>
      <c r="B1416" s="12" t="s">
        <v>0</v>
      </c>
      <c r="C1416" s="17" t="s">
        <v>4044</v>
      </c>
      <c r="D1416" s="144" t="s">
        <v>47</v>
      </c>
      <c r="E1416" s="144"/>
      <c r="F1416" s="7" t="s">
        <v>41</v>
      </c>
      <c r="G1416" s="6">
        <v>397500</v>
      </c>
      <c r="H1416" s="13">
        <v>0</v>
      </c>
      <c r="I1416" s="10">
        <f>ROUND(G1416 * H1416,2)</f>
        <v>0</v>
      </c>
      <c r="J1416" s="8" t="s">
        <v>3098</v>
      </c>
    </row>
    <row r="1417" spans="1:10" ht="22.05" customHeight="1" x14ac:dyDescent="0.25">
      <c r="A1417" s="19" t="s">
        <v>828</v>
      </c>
      <c r="B1417" s="142" t="s">
        <v>1221</v>
      </c>
      <c r="C1417" s="143"/>
      <c r="D1417" s="143"/>
      <c r="E1417" s="143"/>
      <c r="F1417" s="21" t="s">
        <v>0</v>
      </c>
      <c r="G1417" s="20"/>
      <c r="H1417" s="4"/>
      <c r="I1417" s="4"/>
      <c r="J1417" s="18" t="s">
        <v>5648</v>
      </c>
    </row>
    <row r="1418" spans="1:10" ht="22.05" customHeight="1" x14ac:dyDescent="0.25">
      <c r="A1418" s="28" t="s">
        <v>0</v>
      </c>
      <c r="B1418" s="29" t="s">
        <v>3463</v>
      </c>
      <c r="C1418" s="147" t="s">
        <v>4169</v>
      </c>
      <c r="D1418" s="147"/>
      <c r="E1418" s="147"/>
      <c r="F1418" s="26" t="s">
        <v>0</v>
      </c>
      <c r="G1418" s="27"/>
      <c r="H1418" s="11"/>
      <c r="I1418" s="11"/>
      <c r="J1418" s="25" t="s">
        <v>105</v>
      </c>
    </row>
    <row r="1419" spans="1:10" ht="22.05" customHeight="1" x14ac:dyDescent="0.25">
      <c r="A1419" s="9" t="s">
        <v>0</v>
      </c>
      <c r="B1419" s="12" t="s">
        <v>0</v>
      </c>
      <c r="C1419" s="17" t="s">
        <v>4044</v>
      </c>
      <c r="D1419" s="144" t="s">
        <v>2336</v>
      </c>
      <c r="E1419" s="144"/>
      <c r="F1419" s="7" t="s">
        <v>41</v>
      </c>
      <c r="G1419" s="6">
        <v>298100</v>
      </c>
      <c r="H1419" s="13">
        <v>0</v>
      </c>
      <c r="I1419" s="10">
        <f t="shared" ref="I1419:I1420" si="98">ROUND(G1419 * H1419,2)</f>
        <v>0</v>
      </c>
      <c r="J1419" s="8" t="s">
        <v>4170</v>
      </c>
    </row>
    <row r="1420" spans="1:10" ht="22.05" customHeight="1" x14ac:dyDescent="0.25">
      <c r="A1420" s="9" t="s">
        <v>0</v>
      </c>
      <c r="B1420" s="12" t="s">
        <v>0</v>
      </c>
      <c r="C1420" s="17" t="s">
        <v>2601</v>
      </c>
      <c r="D1420" s="144" t="s">
        <v>3101</v>
      </c>
      <c r="E1420" s="144"/>
      <c r="F1420" s="7" t="s">
        <v>41</v>
      </c>
      <c r="G1420" s="6">
        <v>99400</v>
      </c>
      <c r="H1420" s="13">
        <v>0</v>
      </c>
      <c r="I1420" s="10">
        <f t="shared" si="98"/>
        <v>0</v>
      </c>
      <c r="J1420" s="8" t="s">
        <v>5649</v>
      </c>
    </row>
    <row r="1421" spans="1:10" ht="22.05" customHeight="1" x14ac:dyDescent="0.25">
      <c r="A1421" s="19" t="s">
        <v>2337</v>
      </c>
      <c r="B1421" s="142" t="s">
        <v>1974</v>
      </c>
      <c r="C1421" s="143"/>
      <c r="D1421" s="143"/>
      <c r="E1421" s="143"/>
      <c r="F1421" s="21" t="s">
        <v>0</v>
      </c>
      <c r="G1421" s="20"/>
      <c r="H1421" s="4"/>
      <c r="I1421" s="4"/>
      <c r="J1421" s="18" t="s">
        <v>1975</v>
      </c>
    </row>
    <row r="1422" spans="1:10" ht="22.05" customHeight="1" x14ac:dyDescent="0.25">
      <c r="A1422" s="9" t="s">
        <v>0</v>
      </c>
      <c r="B1422" s="12" t="s">
        <v>4924</v>
      </c>
      <c r="C1422" s="144" t="s">
        <v>106</v>
      </c>
      <c r="D1422" s="144"/>
      <c r="E1422" s="144"/>
      <c r="F1422" s="7" t="s">
        <v>41</v>
      </c>
      <c r="G1422" s="6">
        <v>73300</v>
      </c>
      <c r="H1422" s="13">
        <v>0</v>
      </c>
      <c r="I1422" s="10">
        <f t="shared" ref="I1422:I1423" si="99">ROUND(G1422 * H1422,2)</f>
        <v>0</v>
      </c>
      <c r="J1422" s="8" t="s">
        <v>5650</v>
      </c>
    </row>
    <row r="1423" spans="1:10" ht="22.05" customHeight="1" x14ac:dyDescent="0.25">
      <c r="A1423" s="9" t="s">
        <v>0</v>
      </c>
      <c r="B1423" s="12" t="s">
        <v>489</v>
      </c>
      <c r="C1423" s="144" t="s">
        <v>3102</v>
      </c>
      <c r="D1423" s="144"/>
      <c r="E1423" s="144"/>
      <c r="F1423" s="7" t="s">
        <v>41</v>
      </c>
      <c r="G1423" s="6">
        <v>73300</v>
      </c>
      <c r="H1423" s="13">
        <v>0</v>
      </c>
      <c r="I1423" s="10">
        <f t="shared" si="99"/>
        <v>0</v>
      </c>
      <c r="J1423" s="8" t="s">
        <v>3100</v>
      </c>
    </row>
    <row r="1424" spans="1:10" ht="22.05" customHeight="1" x14ac:dyDescent="0.25">
      <c r="A1424" s="19" t="s">
        <v>3809</v>
      </c>
      <c r="B1424" s="142" t="s">
        <v>490</v>
      </c>
      <c r="C1424" s="143"/>
      <c r="D1424" s="143"/>
      <c r="E1424" s="143"/>
      <c r="F1424" s="21" t="s">
        <v>0</v>
      </c>
      <c r="G1424" s="20"/>
      <c r="H1424" s="4"/>
      <c r="I1424" s="4"/>
      <c r="J1424" s="18" t="s">
        <v>107</v>
      </c>
    </row>
    <row r="1425" spans="1:10" ht="22.05" customHeight="1" x14ac:dyDescent="0.25">
      <c r="A1425" s="9" t="s">
        <v>0</v>
      </c>
      <c r="B1425" s="12" t="s">
        <v>3465</v>
      </c>
      <c r="C1425" s="144" t="s">
        <v>5256</v>
      </c>
      <c r="D1425" s="144"/>
      <c r="E1425" s="144"/>
      <c r="F1425" s="7" t="s">
        <v>4435</v>
      </c>
      <c r="G1425" s="6">
        <v>11800</v>
      </c>
      <c r="H1425" s="13">
        <v>0</v>
      </c>
      <c r="I1425" s="10">
        <f t="shared" ref="I1425:I1427" si="100">ROUND(G1425 * H1425,2)</f>
        <v>0</v>
      </c>
      <c r="J1425" s="8" t="s">
        <v>1976</v>
      </c>
    </row>
    <row r="1426" spans="1:10" ht="22.05" customHeight="1" x14ac:dyDescent="0.25">
      <c r="A1426" s="9" t="s">
        <v>0</v>
      </c>
      <c r="B1426" s="12" t="s">
        <v>4925</v>
      </c>
      <c r="C1426" s="144" t="s">
        <v>2725</v>
      </c>
      <c r="D1426" s="144"/>
      <c r="E1426" s="144"/>
      <c r="F1426" s="7" t="s">
        <v>4435</v>
      </c>
      <c r="G1426" s="6">
        <v>11800</v>
      </c>
      <c r="H1426" s="13">
        <v>0</v>
      </c>
      <c r="I1426" s="10">
        <f t="shared" si="100"/>
        <v>0</v>
      </c>
      <c r="J1426" s="8" t="s">
        <v>4171</v>
      </c>
    </row>
    <row r="1427" spans="1:10" ht="22.05" customHeight="1" x14ac:dyDescent="0.25">
      <c r="A1427" s="9" t="s">
        <v>1977</v>
      </c>
      <c r="B1427" s="145" t="s">
        <v>5178</v>
      </c>
      <c r="C1427" s="146"/>
      <c r="D1427" s="146"/>
      <c r="E1427" s="146"/>
      <c r="F1427" s="7" t="s">
        <v>41</v>
      </c>
      <c r="G1427" s="6">
        <v>397400</v>
      </c>
      <c r="H1427" s="13">
        <v>0</v>
      </c>
      <c r="I1427" s="10">
        <f t="shared" si="100"/>
        <v>0</v>
      </c>
      <c r="J1427" s="8" t="s">
        <v>1216</v>
      </c>
    </row>
    <row r="1428" spans="1:10" ht="22.05" customHeight="1" x14ac:dyDescent="0.25">
      <c r="A1428" s="19" t="s">
        <v>4926</v>
      </c>
      <c r="B1428" s="142" t="s">
        <v>1978</v>
      </c>
      <c r="C1428" s="143"/>
      <c r="D1428" s="143"/>
      <c r="E1428" s="143"/>
      <c r="F1428" s="21" t="s">
        <v>0</v>
      </c>
      <c r="G1428" s="20"/>
      <c r="H1428" s="4"/>
      <c r="I1428" s="4"/>
      <c r="J1428" s="18" t="s">
        <v>3808</v>
      </c>
    </row>
    <row r="1429" spans="1:10" ht="33.15" customHeight="1" x14ac:dyDescent="0.25">
      <c r="A1429" s="9" t="s">
        <v>0</v>
      </c>
      <c r="B1429" s="12" t="s">
        <v>2338</v>
      </c>
      <c r="C1429" s="144" t="s">
        <v>3466</v>
      </c>
      <c r="D1429" s="144"/>
      <c r="E1429" s="144"/>
      <c r="F1429" s="7" t="s">
        <v>41</v>
      </c>
      <c r="G1429" s="6">
        <v>111000</v>
      </c>
      <c r="H1429" s="13">
        <v>0</v>
      </c>
      <c r="I1429" s="10">
        <f t="shared" ref="I1429:I1430" si="101">ROUND(G1429 * H1429,2)</f>
        <v>0</v>
      </c>
      <c r="J1429" s="8" t="s">
        <v>2726</v>
      </c>
    </row>
    <row r="1430" spans="1:10" ht="33.15" customHeight="1" x14ac:dyDescent="0.25">
      <c r="A1430" s="9" t="s">
        <v>0</v>
      </c>
      <c r="B1430" s="12" t="s">
        <v>3810</v>
      </c>
      <c r="C1430" s="144" t="s">
        <v>108</v>
      </c>
      <c r="D1430" s="144"/>
      <c r="E1430" s="144"/>
      <c r="F1430" s="7" t="s">
        <v>41</v>
      </c>
      <c r="G1430" s="6">
        <v>94400</v>
      </c>
      <c r="H1430" s="13">
        <v>0</v>
      </c>
      <c r="I1430" s="10">
        <f t="shared" si="101"/>
        <v>0</v>
      </c>
      <c r="J1430" s="8" t="s">
        <v>1571</v>
      </c>
    </row>
    <row r="1431" spans="1:10" ht="33.15" customHeight="1" x14ac:dyDescent="0.25">
      <c r="A1431" s="19" t="s">
        <v>5257</v>
      </c>
      <c r="B1431" s="142" t="s">
        <v>91</v>
      </c>
      <c r="C1431" s="143"/>
      <c r="D1431" s="143"/>
      <c r="E1431" s="143"/>
      <c r="F1431" s="21" t="s">
        <v>0</v>
      </c>
      <c r="G1431" s="20"/>
      <c r="H1431" s="4"/>
      <c r="I1431" s="4"/>
      <c r="J1431" s="18" t="s">
        <v>4172</v>
      </c>
    </row>
    <row r="1432" spans="1:10" ht="33.15" customHeight="1" x14ac:dyDescent="0.25">
      <c r="A1432" s="9" t="s">
        <v>0</v>
      </c>
      <c r="B1432" s="12" t="s">
        <v>5233</v>
      </c>
      <c r="C1432" s="144" t="s">
        <v>4529</v>
      </c>
      <c r="D1432" s="144"/>
      <c r="E1432" s="144"/>
      <c r="F1432" s="7" t="s">
        <v>41</v>
      </c>
      <c r="G1432" s="6">
        <v>607800</v>
      </c>
      <c r="H1432" s="13">
        <v>0</v>
      </c>
      <c r="I1432" s="10">
        <f>ROUND(G1432 * H1432,2)</f>
        <v>0</v>
      </c>
      <c r="J1432" s="8" t="s">
        <v>2727</v>
      </c>
    </row>
    <row r="1433" spans="1:10" ht="33.15" customHeight="1" x14ac:dyDescent="0.25">
      <c r="A1433" s="19" t="s">
        <v>827</v>
      </c>
      <c r="B1433" s="142" t="s">
        <v>5175</v>
      </c>
      <c r="C1433" s="143"/>
      <c r="D1433" s="143"/>
      <c r="E1433" s="143"/>
      <c r="F1433" s="21" t="s">
        <v>0</v>
      </c>
      <c r="G1433" s="20"/>
      <c r="H1433" s="4"/>
      <c r="I1433" s="4"/>
      <c r="J1433" s="18" t="s">
        <v>109</v>
      </c>
    </row>
    <row r="1434" spans="1:10" ht="33.15" customHeight="1" x14ac:dyDescent="0.25">
      <c r="A1434" s="28" t="s">
        <v>0</v>
      </c>
      <c r="B1434" s="29" t="s">
        <v>2269</v>
      </c>
      <c r="C1434" s="147" t="s">
        <v>1562</v>
      </c>
      <c r="D1434" s="147"/>
      <c r="E1434" s="147"/>
      <c r="F1434" s="26" t="s">
        <v>0</v>
      </c>
      <c r="G1434" s="27"/>
      <c r="H1434" s="11"/>
      <c r="I1434" s="11"/>
      <c r="J1434" s="25" t="s">
        <v>3467</v>
      </c>
    </row>
    <row r="1435" spans="1:10" ht="13.05" customHeight="1" x14ac:dyDescent="0.25">
      <c r="A1435" s="24"/>
      <c r="B1435" s="149"/>
      <c r="C1435" s="150"/>
      <c r="D1435" s="150"/>
      <c r="E1435" s="151"/>
      <c r="F1435" s="24"/>
      <c r="G1435" s="16"/>
      <c r="H1435" s="16"/>
      <c r="I1435" s="16"/>
      <c r="J1435" s="25"/>
    </row>
    <row r="1436" spans="1:10" ht="4.2" customHeight="1" x14ac:dyDescent="0.25">
      <c r="A1436" s="24"/>
      <c r="B1436" s="149"/>
      <c r="C1436" s="150"/>
      <c r="D1436" s="150"/>
      <c r="E1436" s="151"/>
      <c r="F1436" s="24"/>
      <c r="G1436" s="16"/>
      <c r="H1436" s="16"/>
      <c r="I1436" s="16"/>
      <c r="J1436" s="25"/>
    </row>
    <row r="1437" spans="1:10" ht="18" customHeight="1" x14ac:dyDescent="0.25">
      <c r="A1437" s="54"/>
      <c r="B1437" s="43" t="s">
        <v>4045</v>
      </c>
      <c r="C1437" s="3"/>
      <c r="D1437" s="3"/>
      <c r="E1437" s="43"/>
      <c r="F1437" s="3"/>
      <c r="G1437" s="3"/>
      <c r="H1437" s="3"/>
      <c r="I1437" s="55">
        <f>SUM(I1411:I1436)</f>
        <v>0</v>
      </c>
      <c r="J1437" s="25"/>
    </row>
    <row r="1438" spans="1:10" ht="15.9" customHeight="1" x14ac:dyDescent="0.3">
      <c r="A1438" s="152" t="s">
        <v>110</v>
      </c>
      <c r="B1438" s="152"/>
      <c r="C1438" s="152"/>
      <c r="D1438" s="152"/>
      <c r="E1438" s="152"/>
      <c r="F1438" s="152"/>
      <c r="G1438" s="152"/>
      <c r="H1438" s="152"/>
      <c r="I1438" s="152"/>
      <c r="J1438" s="25"/>
    </row>
    <row r="1439" spans="1:10" ht="13.05" customHeight="1" x14ac:dyDescent="0.25">
      <c r="A1439" s="2" t="str">
        <f>IF(D1439="","","CONTRACT: ")</f>
        <v xml:space="preserve">CONTRACT: </v>
      </c>
      <c r="B1439" s="2"/>
      <c r="C1439" s="31"/>
      <c r="D1439" s="2" t="s">
        <v>5904</v>
      </c>
      <c r="E1439" s="2"/>
      <c r="F1439" s="15"/>
      <c r="G1439" s="15"/>
      <c r="H1439" s="15"/>
      <c r="I1439" s="30"/>
    </row>
    <row r="1440" spans="1:10" ht="51" customHeight="1" x14ac:dyDescent="0.25">
      <c r="A1440" s="14" t="str">
        <f>IF(D1440="","","CONTRACT TITLE: ")</f>
        <v xml:space="preserve">CONTRACT TITLE: </v>
      </c>
      <c r="B1440" s="14"/>
      <c r="C1440" s="14"/>
      <c r="D1440" s="131" t="s">
        <v>1101</v>
      </c>
      <c r="E1440" s="131"/>
      <c r="F1440" s="131"/>
      <c r="G1440" s="131"/>
      <c r="H1440" s="131"/>
      <c r="I1440" s="131"/>
    </row>
    <row r="1441" spans="1:10" ht="13.05" customHeight="1" x14ac:dyDescent="0.25">
      <c r="A1441" s="2" t="str">
        <f>IF((C1441&amp;E1441)="","",UPPER("SCHEDULE:"))</f>
        <v>SCHEDULE:</v>
      </c>
      <c r="B1441" s="2"/>
      <c r="C1441" s="23" t="s">
        <v>729</v>
      </c>
      <c r="D1441" s="33"/>
      <c r="E1441" s="136" t="s">
        <v>3719</v>
      </c>
      <c r="F1441" s="136"/>
      <c r="G1441" s="136"/>
      <c r="H1441" s="136"/>
      <c r="I1441" s="136"/>
    </row>
    <row r="1442" spans="1:10" ht="13.05" customHeight="1" x14ac:dyDescent="0.25">
      <c r="A1442" s="2" t="str">
        <f>IF((C1442&amp;E1442)="","","SERIES:")</f>
        <v>SERIES:</v>
      </c>
      <c r="B1442" s="2"/>
      <c r="C1442" s="23" t="s">
        <v>4168</v>
      </c>
      <c r="D1442" s="23"/>
      <c r="E1442" s="136" t="s">
        <v>5208</v>
      </c>
      <c r="F1442" s="136"/>
      <c r="G1442" s="136"/>
      <c r="H1442" s="136"/>
      <c r="I1442" s="136"/>
    </row>
    <row r="1443" spans="1:10" ht="13.05" customHeight="1" x14ac:dyDescent="0.25">
      <c r="A1443" s="2" t="str">
        <f>IF((C1443&amp;E1443)="","","SECTION:")</f>
        <v>SECTION:</v>
      </c>
      <c r="B1443" s="2"/>
      <c r="C1443" s="23" t="s">
        <v>1215</v>
      </c>
      <c r="D1443" s="23"/>
      <c r="E1443" s="137" t="s">
        <v>1567</v>
      </c>
      <c r="F1443" s="137"/>
      <c r="G1443" s="137"/>
      <c r="H1443" s="137"/>
      <c r="I1443" s="137"/>
    </row>
    <row r="1444" spans="1:10" ht="28.5" customHeight="1" x14ac:dyDescent="0.25">
      <c r="A1444" s="1" t="s">
        <v>2</v>
      </c>
      <c r="B1444" s="138" t="s">
        <v>385</v>
      </c>
      <c r="C1444" s="138"/>
      <c r="D1444" s="138"/>
      <c r="E1444" s="138"/>
      <c r="F1444" s="1" t="s">
        <v>1</v>
      </c>
      <c r="G1444" s="1" t="s">
        <v>2989</v>
      </c>
      <c r="H1444" s="1" t="s">
        <v>1469</v>
      </c>
      <c r="I1444" s="1" t="s">
        <v>3358</v>
      </c>
      <c r="J1444" s="32" t="s">
        <v>2243</v>
      </c>
    </row>
    <row r="1445" spans="1:10" ht="4.5" customHeight="1" x14ac:dyDescent="0.25">
      <c r="A1445" s="5"/>
      <c r="B1445" s="139"/>
      <c r="C1445" s="140"/>
      <c r="D1445" s="140"/>
      <c r="E1445" s="141"/>
      <c r="F1445" s="5"/>
      <c r="G1445" s="5"/>
      <c r="H1445" s="5"/>
      <c r="I1445" s="5"/>
    </row>
    <row r="1446" spans="1:10" ht="18" customHeight="1" x14ac:dyDescent="0.25">
      <c r="A1446" s="38"/>
      <c r="B1446" s="51" t="s">
        <v>4825</v>
      </c>
      <c r="C1446" s="2"/>
      <c r="D1446" s="2"/>
      <c r="E1446" s="56"/>
      <c r="F1446" s="37"/>
      <c r="G1446" s="37"/>
      <c r="H1446" s="38"/>
      <c r="I1446" s="57">
        <f>I1437</f>
        <v>0</v>
      </c>
    </row>
    <row r="1447" spans="1:10" ht="4.5" customHeight="1" x14ac:dyDescent="0.25">
      <c r="A1447" s="38"/>
      <c r="B1447" s="153"/>
      <c r="C1447" s="154"/>
      <c r="D1447" s="154"/>
      <c r="E1447" s="155"/>
      <c r="F1447" s="37"/>
      <c r="G1447" s="37"/>
      <c r="H1447" s="37"/>
      <c r="I1447" s="58"/>
    </row>
    <row r="1448" spans="1:10" ht="33.15" customHeight="1" x14ac:dyDescent="0.25">
      <c r="A1448" s="9" t="s">
        <v>0</v>
      </c>
      <c r="B1448" s="12" t="s">
        <v>0</v>
      </c>
      <c r="C1448" s="17" t="s">
        <v>4044</v>
      </c>
      <c r="D1448" s="144" t="s">
        <v>410</v>
      </c>
      <c r="E1448" s="144"/>
      <c r="F1448" s="7" t="s">
        <v>67</v>
      </c>
      <c r="G1448" s="6">
        <v>3039000</v>
      </c>
      <c r="H1448" s="13">
        <v>0</v>
      </c>
      <c r="I1448" s="10">
        <f>ROUND(G1448 * H1448,2)</f>
        <v>0</v>
      </c>
      <c r="J1448" s="8" t="s">
        <v>3811</v>
      </c>
    </row>
    <row r="1449" spans="1:10" ht="33.15" customHeight="1" x14ac:dyDescent="0.25">
      <c r="A1449" s="28" t="s">
        <v>0</v>
      </c>
      <c r="B1449" s="29" t="s">
        <v>3745</v>
      </c>
      <c r="C1449" s="147" t="s">
        <v>1181</v>
      </c>
      <c r="D1449" s="147"/>
      <c r="E1449" s="147"/>
      <c r="F1449" s="26" t="s">
        <v>0</v>
      </c>
      <c r="G1449" s="27"/>
      <c r="H1449" s="11"/>
      <c r="I1449" s="11"/>
      <c r="J1449" s="25" t="s">
        <v>2717</v>
      </c>
    </row>
    <row r="1450" spans="1:10" ht="22.05" customHeight="1" x14ac:dyDescent="0.25">
      <c r="A1450" s="9" t="s">
        <v>0</v>
      </c>
      <c r="B1450" s="12" t="s">
        <v>0</v>
      </c>
      <c r="C1450" s="17" t="s">
        <v>2601</v>
      </c>
      <c r="D1450" s="144" t="s">
        <v>3447</v>
      </c>
      <c r="E1450" s="144"/>
      <c r="F1450" s="7" t="s">
        <v>67</v>
      </c>
      <c r="G1450" s="6">
        <v>3975000</v>
      </c>
      <c r="H1450" s="13">
        <v>0</v>
      </c>
      <c r="I1450" s="10">
        <f>ROUND(G1450 * H1450,2)</f>
        <v>0</v>
      </c>
      <c r="J1450" s="8" t="s">
        <v>1979</v>
      </c>
    </row>
    <row r="1451" spans="1:10" ht="13.05" customHeight="1" x14ac:dyDescent="0.25">
      <c r="A1451" s="24"/>
      <c r="B1451" s="149"/>
      <c r="C1451" s="150"/>
      <c r="D1451" s="150"/>
      <c r="E1451" s="151"/>
      <c r="F1451" s="24"/>
      <c r="G1451" s="16"/>
      <c r="H1451" s="16"/>
      <c r="I1451" s="16"/>
    </row>
    <row r="1452" spans="1:10" ht="13.05" customHeight="1" x14ac:dyDescent="0.25">
      <c r="A1452" s="24"/>
      <c r="B1452" s="149"/>
      <c r="C1452" s="150"/>
      <c r="D1452" s="150"/>
      <c r="E1452" s="151"/>
      <c r="F1452" s="24"/>
      <c r="G1452" s="16"/>
      <c r="H1452" s="16"/>
      <c r="I1452" s="16"/>
    </row>
    <row r="1453" spans="1:10" ht="13.05" customHeight="1" x14ac:dyDescent="0.25">
      <c r="A1453" s="24"/>
      <c r="B1453" s="149"/>
      <c r="C1453" s="150"/>
      <c r="D1453" s="150"/>
      <c r="E1453" s="151"/>
      <c r="F1453" s="24"/>
      <c r="G1453" s="16"/>
      <c r="H1453" s="16"/>
      <c r="I1453" s="16"/>
    </row>
    <row r="1454" spans="1:10" ht="13.05" customHeight="1" x14ac:dyDescent="0.25">
      <c r="A1454" s="24"/>
      <c r="B1454" s="149"/>
      <c r="C1454" s="150"/>
      <c r="D1454" s="150"/>
      <c r="E1454" s="151"/>
      <c r="F1454" s="24"/>
      <c r="G1454" s="16"/>
      <c r="H1454" s="16"/>
      <c r="I1454" s="16"/>
    </row>
    <row r="1455" spans="1:10" ht="13.05" customHeight="1" x14ac:dyDescent="0.25">
      <c r="A1455" s="24"/>
      <c r="B1455" s="149"/>
      <c r="C1455" s="150"/>
      <c r="D1455" s="150"/>
      <c r="E1455" s="151"/>
      <c r="F1455" s="24"/>
      <c r="G1455" s="16"/>
      <c r="H1455" s="16"/>
      <c r="I1455" s="16"/>
    </row>
    <row r="1456" spans="1:10" ht="13.05" customHeight="1" x14ac:dyDescent="0.25">
      <c r="A1456" s="24"/>
      <c r="B1456" s="149"/>
      <c r="C1456" s="150"/>
      <c r="D1456" s="150"/>
      <c r="E1456" s="151"/>
      <c r="F1456" s="24"/>
      <c r="G1456" s="16"/>
      <c r="H1456" s="16"/>
      <c r="I1456" s="16"/>
    </row>
    <row r="1457" spans="1:9" ht="13.05" customHeight="1" x14ac:dyDescent="0.25">
      <c r="A1457" s="24"/>
      <c r="B1457" s="149"/>
      <c r="C1457" s="150"/>
      <c r="D1457" s="150"/>
      <c r="E1457" s="151"/>
      <c r="F1457" s="24"/>
      <c r="G1457" s="16"/>
      <c r="H1457" s="16"/>
      <c r="I1457" s="16"/>
    </row>
    <row r="1458" spans="1:9" ht="13.05" customHeight="1" x14ac:dyDescent="0.25">
      <c r="A1458" s="24"/>
      <c r="B1458" s="149"/>
      <c r="C1458" s="150"/>
      <c r="D1458" s="150"/>
      <c r="E1458" s="151"/>
      <c r="F1458" s="24"/>
      <c r="G1458" s="16"/>
      <c r="H1458" s="16"/>
      <c r="I1458" s="16"/>
    </row>
    <row r="1459" spans="1:9" ht="13.05" customHeight="1" x14ac:dyDescent="0.25">
      <c r="A1459" s="24"/>
      <c r="B1459" s="149"/>
      <c r="C1459" s="150"/>
      <c r="D1459" s="150"/>
      <c r="E1459" s="151"/>
      <c r="F1459" s="24"/>
      <c r="G1459" s="16"/>
      <c r="H1459" s="16"/>
      <c r="I1459" s="16"/>
    </row>
    <row r="1460" spans="1:9" ht="13.05" customHeight="1" x14ac:dyDescent="0.25">
      <c r="A1460" s="24"/>
      <c r="B1460" s="149"/>
      <c r="C1460" s="150"/>
      <c r="D1460" s="150"/>
      <c r="E1460" s="151"/>
      <c r="F1460" s="24"/>
      <c r="G1460" s="16"/>
      <c r="H1460" s="16"/>
      <c r="I1460" s="16"/>
    </row>
    <row r="1461" spans="1:9" ht="13.05" customHeight="1" x14ac:dyDescent="0.25">
      <c r="A1461" s="24"/>
      <c r="B1461" s="149"/>
      <c r="C1461" s="150"/>
      <c r="D1461" s="150"/>
      <c r="E1461" s="151"/>
      <c r="F1461" s="24"/>
      <c r="G1461" s="16"/>
      <c r="H1461" s="16"/>
      <c r="I1461" s="16"/>
    </row>
    <row r="1462" spans="1:9" ht="13.05" customHeight="1" x14ac:dyDescent="0.25">
      <c r="A1462" s="24"/>
      <c r="B1462" s="149"/>
      <c r="C1462" s="150"/>
      <c r="D1462" s="150"/>
      <c r="E1462" s="151"/>
      <c r="F1462" s="24"/>
      <c r="G1462" s="16"/>
      <c r="H1462" s="16"/>
      <c r="I1462" s="16"/>
    </row>
    <row r="1463" spans="1:9" ht="13.05" customHeight="1" x14ac:dyDescent="0.25">
      <c r="A1463" s="24"/>
      <c r="B1463" s="149"/>
      <c r="C1463" s="150"/>
      <c r="D1463" s="150"/>
      <c r="E1463" s="151"/>
      <c r="F1463" s="24"/>
      <c r="G1463" s="16"/>
      <c r="H1463" s="16"/>
      <c r="I1463" s="16"/>
    </row>
    <row r="1464" spans="1:9" ht="13.05" customHeight="1" x14ac:dyDescent="0.25">
      <c r="A1464" s="24"/>
      <c r="B1464" s="149"/>
      <c r="C1464" s="150"/>
      <c r="D1464" s="150"/>
      <c r="E1464" s="151"/>
      <c r="F1464" s="24"/>
      <c r="G1464" s="16"/>
      <c r="H1464" s="16"/>
      <c r="I1464" s="16"/>
    </row>
    <row r="1465" spans="1:9" ht="13.05" customHeight="1" x14ac:dyDescent="0.25">
      <c r="A1465" s="24"/>
      <c r="B1465" s="149"/>
      <c r="C1465" s="150"/>
      <c r="D1465" s="150"/>
      <c r="E1465" s="151"/>
      <c r="F1465" s="24"/>
      <c r="G1465" s="16"/>
      <c r="H1465" s="16"/>
      <c r="I1465" s="16"/>
    </row>
    <row r="1466" spans="1:9" ht="13.05" customHeight="1" x14ac:dyDescent="0.25">
      <c r="A1466" s="24"/>
      <c r="B1466" s="149"/>
      <c r="C1466" s="150"/>
      <c r="D1466" s="150"/>
      <c r="E1466" s="151"/>
      <c r="F1466" s="24"/>
      <c r="G1466" s="16"/>
      <c r="H1466" s="16"/>
      <c r="I1466" s="16"/>
    </row>
    <row r="1467" spans="1:9" ht="13.05" customHeight="1" x14ac:dyDescent="0.25">
      <c r="A1467" s="24"/>
      <c r="B1467" s="149"/>
      <c r="C1467" s="150"/>
      <c r="D1467" s="150"/>
      <c r="E1467" s="151"/>
      <c r="F1467" s="24"/>
      <c r="G1467" s="16"/>
      <c r="H1467" s="16"/>
      <c r="I1467" s="16"/>
    </row>
    <row r="1468" spans="1:9" ht="13.05" customHeight="1" x14ac:dyDescent="0.25">
      <c r="A1468" s="24"/>
      <c r="B1468" s="149"/>
      <c r="C1468" s="150"/>
      <c r="D1468" s="150"/>
      <c r="E1468" s="151"/>
      <c r="F1468" s="24"/>
      <c r="G1468" s="16"/>
      <c r="H1468" s="16"/>
      <c r="I1468" s="16"/>
    </row>
    <row r="1469" spans="1:9" ht="13.05" customHeight="1" x14ac:dyDescent="0.25">
      <c r="A1469" s="24"/>
      <c r="B1469" s="149"/>
      <c r="C1469" s="150"/>
      <c r="D1469" s="150"/>
      <c r="E1469" s="151"/>
      <c r="F1469" s="24"/>
      <c r="G1469" s="16"/>
      <c r="H1469" s="16"/>
      <c r="I1469" s="16"/>
    </row>
    <row r="1470" spans="1:9" ht="13.05" customHeight="1" x14ac:dyDescent="0.25">
      <c r="A1470" s="24"/>
      <c r="B1470" s="149"/>
      <c r="C1470" s="150"/>
      <c r="D1470" s="150"/>
      <c r="E1470" s="151"/>
      <c r="F1470" s="24"/>
      <c r="G1470" s="16"/>
      <c r="H1470" s="16"/>
      <c r="I1470" s="16"/>
    </row>
    <row r="1471" spans="1:9" ht="13.05" customHeight="1" x14ac:dyDescent="0.25">
      <c r="A1471" s="24"/>
      <c r="B1471" s="149"/>
      <c r="C1471" s="150"/>
      <c r="D1471" s="150"/>
      <c r="E1471" s="151"/>
      <c r="F1471" s="24"/>
      <c r="G1471" s="16"/>
      <c r="H1471" s="16"/>
      <c r="I1471" s="16"/>
    </row>
    <row r="1472" spans="1:9" ht="13.05" customHeight="1" x14ac:dyDescent="0.25">
      <c r="A1472" s="24"/>
      <c r="B1472" s="149"/>
      <c r="C1472" s="150"/>
      <c r="D1472" s="150"/>
      <c r="E1472" s="151"/>
      <c r="F1472" s="24"/>
      <c r="G1472" s="16"/>
      <c r="H1472" s="16"/>
      <c r="I1472" s="16"/>
    </row>
    <row r="1473" spans="1:9" ht="13.05" customHeight="1" x14ac:dyDescent="0.25">
      <c r="A1473" s="24"/>
      <c r="B1473" s="149"/>
      <c r="C1473" s="150"/>
      <c r="D1473" s="150"/>
      <c r="E1473" s="151"/>
      <c r="F1473" s="24"/>
      <c r="G1473" s="16"/>
      <c r="H1473" s="16"/>
      <c r="I1473" s="16"/>
    </row>
    <row r="1474" spans="1:9" ht="13.05" customHeight="1" x14ac:dyDescent="0.25">
      <c r="A1474" s="24"/>
      <c r="B1474" s="149"/>
      <c r="C1474" s="150"/>
      <c r="D1474" s="150"/>
      <c r="E1474" s="151"/>
      <c r="F1474" s="24"/>
      <c r="G1474" s="16"/>
      <c r="H1474" s="16"/>
      <c r="I1474" s="16"/>
    </row>
    <row r="1475" spans="1:9" ht="13.05" customHeight="1" x14ac:dyDescent="0.25">
      <c r="A1475" s="24"/>
      <c r="B1475" s="149"/>
      <c r="C1475" s="150"/>
      <c r="D1475" s="150"/>
      <c r="E1475" s="151"/>
      <c r="F1475" s="24"/>
      <c r="G1475" s="16"/>
      <c r="H1475" s="16"/>
      <c r="I1475" s="16"/>
    </row>
    <row r="1476" spans="1:9" ht="13.05" customHeight="1" x14ac:dyDescent="0.25">
      <c r="A1476" s="24"/>
      <c r="B1476" s="149"/>
      <c r="C1476" s="150"/>
      <c r="D1476" s="150"/>
      <c r="E1476" s="151"/>
      <c r="F1476" s="24"/>
      <c r="G1476" s="16"/>
      <c r="H1476" s="16"/>
      <c r="I1476" s="16"/>
    </row>
    <row r="1477" spans="1:9" ht="13.05" customHeight="1" x14ac:dyDescent="0.25">
      <c r="A1477" s="24"/>
      <c r="B1477" s="149"/>
      <c r="C1477" s="150"/>
      <c r="D1477" s="150"/>
      <c r="E1477" s="151"/>
      <c r="F1477" s="24"/>
      <c r="G1477" s="16"/>
      <c r="H1477" s="16"/>
      <c r="I1477" s="16"/>
    </row>
    <row r="1478" spans="1:9" ht="13.05" customHeight="1" x14ac:dyDescent="0.25">
      <c r="A1478" s="24"/>
      <c r="B1478" s="149"/>
      <c r="C1478" s="150"/>
      <c r="D1478" s="150"/>
      <c r="E1478" s="151"/>
      <c r="F1478" s="24"/>
      <c r="G1478" s="16"/>
      <c r="H1478" s="16"/>
      <c r="I1478" s="16"/>
    </row>
    <row r="1479" spans="1:9" ht="13.05" customHeight="1" x14ac:dyDescent="0.25">
      <c r="A1479" s="24"/>
      <c r="B1479" s="149"/>
      <c r="C1479" s="150"/>
      <c r="D1479" s="150"/>
      <c r="E1479" s="151"/>
      <c r="F1479" s="24"/>
      <c r="G1479" s="16"/>
      <c r="H1479" s="16"/>
      <c r="I1479" s="16"/>
    </row>
    <row r="1480" spans="1:9" ht="13.05" customHeight="1" x14ac:dyDescent="0.25">
      <c r="A1480" s="24"/>
      <c r="B1480" s="149"/>
      <c r="C1480" s="150"/>
      <c r="D1480" s="150"/>
      <c r="E1480" s="151"/>
      <c r="F1480" s="24"/>
      <c r="G1480" s="16"/>
      <c r="H1480" s="16"/>
      <c r="I1480" s="16"/>
    </row>
    <row r="1481" spans="1:9" ht="13.05" customHeight="1" x14ac:dyDescent="0.25">
      <c r="A1481" s="24"/>
      <c r="B1481" s="149"/>
      <c r="C1481" s="150"/>
      <c r="D1481" s="150"/>
      <c r="E1481" s="151"/>
      <c r="F1481" s="24"/>
      <c r="G1481" s="16"/>
      <c r="H1481" s="16"/>
      <c r="I1481" s="16"/>
    </row>
    <row r="1482" spans="1:9" ht="13.05" customHeight="1" x14ac:dyDescent="0.25">
      <c r="A1482" s="24"/>
      <c r="B1482" s="149"/>
      <c r="C1482" s="150"/>
      <c r="D1482" s="150"/>
      <c r="E1482" s="151"/>
      <c r="F1482" s="24"/>
      <c r="G1482" s="16"/>
      <c r="H1482" s="16"/>
      <c r="I1482" s="16"/>
    </row>
    <row r="1483" spans="1:9" ht="13.05" customHeight="1" x14ac:dyDescent="0.25">
      <c r="A1483" s="24"/>
      <c r="B1483" s="149"/>
      <c r="C1483" s="150"/>
      <c r="D1483" s="150"/>
      <c r="E1483" s="151"/>
      <c r="F1483" s="24"/>
      <c r="G1483" s="16"/>
      <c r="H1483" s="16"/>
      <c r="I1483" s="16"/>
    </row>
    <row r="1484" spans="1:9" ht="13.05" customHeight="1" x14ac:dyDescent="0.25">
      <c r="A1484" s="24"/>
      <c r="B1484" s="149"/>
      <c r="C1484" s="150"/>
      <c r="D1484" s="150"/>
      <c r="E1484" s="151"/>
      <c r="F1484" s="24"/>
      <c r="G1484" s="16"/>
      <c r="H1484" s="16"/>
      <c r="I1484" s="16"/>
    </row>
    <row r="1485" spans="1:9" ht="13.05" customHeight="1" x14ac:dyDescent="0.25">
      <c r="A1485" s="24"/>
      <c r="B1485" s="149"/>
      <c r="C1485" s="150"/>
      <c r="D1485" s="150"/>
      <c r="E1485" s="151"/>
      <c r="F1485" s="24"/>
      <c r="G1485" s="16"/>
      <c r="H1485" s="16"/>
      <c r="I1485" s="16"/>
    </row>
    <row r="1486" spans="1:9" ht="13.05" customHeight="1" x14ac:dyDescent="0.25">
      <c r="A1486" s="24"/>
      <c r="B1486" s="149"/>
      <c r="C1486" s="150"/>
      <c r="D1486" s="150"/>
      <c r="E1486" s="151"/>
      <c r="F1486" s="24"/>
      <c r="G1486" s="16"/>
      <c r="H1486" s="16"/>
      <c r="I1486" s="16"/>
    </row>
    <row r="1487" spans="1:9" ht="13.05" customHeight="1" x14ac:dyDescent="0.25">
      <c r="A1487" s="24"/>
      <c r="B1487" s="149"/>
      <c r="C1487" s="150"/>
      <c r="D1487" s="150"/>
      <c r="E1487" s="151"/>
      <c r="F1487" s="24"/>
      <c r="G1487" s="16"/>
      <c r="H1487" s="16"/>
      <c r="I1487" s="16"/>
    </row>
    <row r="1488" spans="1:9" ht="13.05" customHeight="1" x14ac:dyDescent="0.25">
      <c r="A1488" s="24"/>
      <c r="B1488" s="149"/>
      <c r="C1488" s="150"/>
      <c r="D1488" s="150"/>
      <c r="E1488" s="151"/>
      <c r="F1488" s="24"/>
      <c r="G1488" s="16"/>
      <c r="H1488" s="16"/>
      <c r="I1488" s="16"/>
    </row>
    <row r="1489" spans="1:10" ht="13.05" customHeight="1" x14ac:dyDescent="0.25">
      <c r="A1489" s="24"/>
      <c r="B1489" s="149"/>
      <c r="C1489" s="150"/>
      <c r="D1489" s="150"/>
      <c r="E1489" s="151"/>
      <c r="F1489" s="24"/>
      <c r="G1489" s="16"/>
      <c r="H1489" s="16"/>
      <c r="I1489" s="16"/>
    </row>
    <row r="1490" spans="1:10" ht="7.65" customHeight="1" x14ac:dyDescent="0.25">
      <c r="A1490" s="24"/>
      <c r="B1490" s="149"/>
      <c r="C1490" s="150"/>
      <c r="D1490" s="150"/>
      <c r="E1490" s="151"/>
      <c r="F1490" s="24"/>
      <c r="G1490" s="16"/>
      <c r="H1490" s="16"/>
      <c r="I1490" s="16"/>
    </row>
    <row r="1491" spans="1:10" ht="18" customHeight="1" x14ac:dyDescent="0.25">
      <c r="A1491" s="34" t="str">
        <f>"TOTAL FOR " &amp; UPPER("Section") &amp; "  C5.1 CARRIED FORWARD TO SUMMARY"</f>
        <v>TOTAL FOR SECTION  C5.1 CARRIED FORWARD TO SUMMARY</v>
      </c>
      <c r="B1491" s="3"/>
      <c r="C1491" s="3"/>
      <c r="D1491" s="3"/>
      <c r="E1491" s="3"/>
      <c r="F1491" s="3"/>
      <c r="G1491" s="3"/>
      <c r="H1491" s="36"/>
      <c r="I1491" s="35">
        <f>SUM(I1411:I1436)+SUM(I1448:I1490)</f>
        <v>0</v>
      </c>
    </row>
    <row r="1492" spans="1:10" ht="15.9" customHeight="1" x14ac:dyDescent="0.3">
      <c r="A1492" s="152" t="s">
        <v>1572</v>
      </c>
      <c r="B1492" s="152"/>
      <c r="C1492" s="152"/>
      <c r="D1492" s="152"/>
      <c r="E1492" s="152"/>
      <c r="F1492" s="152"/>
      <c r="G1492" s="152"/>
      <c r="H1492" s="152"/>
      <c r="I1492" s="152"/>
    </row>
    <row r="1493" spans="1:10" ht="13.05" customHeight="1" x14ac:dyDescent="0.25">
      <c r="A1493" s="2" t="str">
        <f>IF(D1493="","","CONTRACT: ")</f>
        <v xml:space="preserve">CONTRACT: </v>
      </c>
      <c r="B1493" s="2"/>
      <c r="C1493" s="31"/>
      <c r="D1493" s="2" t="s">
        <v>5904</v>
      </c>
      <c r="E1493" s="2"/>
      <c r="F1493" s="15"/>
      <c r="G1493" s="15"/>
      <c r="H1493" s="15"/>
      <c r="I1493" s="30"/>
    </row>
    <row r="1494" spans="1:10" ht="51" customHeight="1" x14ac:dyDescent="0.25">
      <c r="A1494" s="14" t="str">
        <f>IF(D1494="","","CONTRACT TITLE: ")</f>
        <v xml:space="preserve">CONTRACT TITLE: </v>
      </c>
      <c r="B1494" s="14"/>
      <c r="C1494" s="14"/>
      <c r="D1494" s="131" t="s">
        <v>1101</v>
      </c>
      <c r="E1494" s="131"/>
      <c r="F1494" s="131"/>
      <c r="G1494" s="131"/>
      <c r="H1494" s="131"/>
      <c r="I1494" s="131"/>
    </row>
    <row r="1495" spans="1:10" ht="13.05" customHeight="1" x14ac:dyDescent="0.25">
      <c r="A1495" s="2" t="str">
        <f>IF((C1495&amp;E1495)="","",UPPER("SCHEDULE:"))</f>
        <v>SCHEDULE:</v>
      </c>
      <c r="B1495" s="2"/>
      <c r="C1495" s="23" t="s">
        <v>729</v>
      </c>
      <c r="D1495" s="33"/>
      <c r="E1495" s="136" t="s">
        <v>3719</v>
      </c>
      <c r="F1495" s="136"/>
      <c r="G1495" s="136"/>
      <c r="H1495" s="136"/>
      <c r="I1495" s="136"/>
    </row>
    <row r="1496" spans="1:10" ht="13.05" customHeight="1" x14ac:dyDescent="0.25">
      <c r="A1496" s="2" t="str">
        <f>IF((C1496&amp;E1496)="","","SERIES:")</f>
        <v>SERIES:</v>
      </c>
      <c r="B1496" s="2"/>
      <c r="C1496" s="23" t="s">
        <v>4168</v>
      </c>
      <c r="D1496" s="23"/>
      <c r="E1496" s="136" t="s">
        <v>5208</v>
      </c>
      <c r="F1496" s="136"/>
      <c r="G1496" s="136"/>
      <c r="H1496" s="136"/>
      <c r="I1496" s="136"/>
    </row>
    <row r="1497" spans="1:10" ht="13.05" customHeight="1" x14ac:dyDescent="0.25">
      <c r="A1497" s="2" t="str">
        <f>IF((C1497&amp;E1497)="","","SECTION:")</f>
        <v>SECTION:</v>
      </c>
      <c r="B1497" s="2"/>
      <c r="C1497" s="23" t="s">
        <v>2728</v>
      </c>
      <c r="D1497" s="23"/>
      <c r="E1497" s="137" t="s">
        <v>4548</v>
      </c>
      <c r="F1497" s="137"/>
      <c r="G1497" s="137"/>
      <c r="H1497" s="137"/>
      <c r="I1497" s="137"/>
    </row>
    <row r="1498" spans="1:10" ht="28.5" customHeight="1" x14ac:dyDescent="0.25">
      <c r="A1498" s="1" t="s">
        <v>2</v>
      </c>
      <c r="B1498" s="138" t="s">
        <v>385</v>
      </c>
      <c r="C1498" s="138"/>
      <c r="D1498" s="138"/>
      <c r="E1498" s="138"/>
      <c r="F1498" s="1" t="s">
        <v>1</v>
      </c>
      <c r="G1498" s="1" t="s">
        <v>2989</v>
      </c>
      <c r="H1498" s="1" t="s">
        <v>1469</v>
      </c>
      <c r="I1498" s="1" t="s">
        <v>3358</v>
      </c>
      <c r="J1498" s="32" t="s">
        <v>2243</v>
      </c>
    </row>
    <row r="1499" spans="1:10" ht="4.5" customHeight="1" x14ac:dyDescent="0.25">
      <c r="A1499" s="5"/>
      <c r="B1499" s="139"/>
      <c r="C1499" s="140"/>
      <c r="D1499" s="140"/>
      <c r="E1499" s="141"/>
      <c r="F1499" s="5"/>
      <c r="G1499" s="5"/>
      <c r="H1499" s="5"/>
      <c r="I1499" s="5"/>
    </row>
    <row r="1500" spans="1:10" ht="22.05" customHeight="1" x14ac:dyDescent="0.25">
      <c r="A1500" s="19" t="s">
        <v>826</v>
      </c>
      <c r="B1500" s="142" t="s">
        <v>5258</v>
      </c>
      <c r="C1500" s="143"/>
      <c r="D1500" s="143"/>
      <c r="E1500" s="143"/>
      <c r="F1500" s="21" t="s">
        <v>0</v>
      </c>
      <c r="G1500" s="20"/>
      <c r="H1500" s="4"/>
      <c r="I1500" s="4"/>
      <c r="J1500" s="18" t="s">
        <v>4549</v>
      </c>
    </row>
    <row r="1501" spans="1:10" ht="33.15" customHeight="1" x14ac:dyDescent="0.25">
      <c r="A1501" s="28" t="s">
        <v>0</v>
      </c>
      <c r="B1501" s="29" t="s">
        <v>1137</v>
      </c>
      <c r="C1501" s="147" t="s">
        <v>4927</v>
      </c>
      <c r="D1501" s="147"/>
      <c r="E1501" s="147"/>
      <c r="F1501" s="26" t="s">
        <v>0</v>
      </c>
      <c r="G1501" s="27"/>
      <c r="H1501" s="11"/>
      <c r="I1501" s="11"/>
      <c r="J1501" s="25" t="s">
        <v>1573</v>
      </c>
    </row>
    <row r="1502" spans="1:10" ht="22.05" customHeight="1" x14ac:dyDescent="0.25">
      <c r="A1502" s="9" t="s">
        <v>0</v>
      </c>
      <c r="B1502" s="12" t="s">
        <v>0</v>
      </c>
      <c r="C1502" s="17" t="s">
        <v>4044</v>
      </c>
      <c r="D1502" s="144" t="s">
        <v>4928</v>
      </c>
      <c r="E1502" s="144"/>
      <c r="F1502" s="7" t="s">
        <v>41</v>
      </c>
      <c r="G1502" s="6">
        <v>284700</v>
      </c>
      <c r="H1502" s="13">
        <v>0</v>
      </c>
      <c r="I1502" s="10">
        <f t="shared" ref="I1502:I1503" si="102">ROUND(G1502 * H1502,2)</f>
        <v>0</v>
      </c>
      <c r="J1502" s="8" t="s">
        <v>5651</v>
      </c>
    </row>
    <row r="1503" spans="1:10" ht="22.05" customHeight="1" x14ac:dyDescent="0.25">
      <c r="A1503" s="9" t="s">
        <v>0</v>
      </c>
      <c r="B1503" s="12" t="s">
        <v>0</v>
      </c>
      <c r="C1503" s="17" t="s">
        <v>2601</v>
      </c>
      <c r="D1503" s="144" t="s">
        <v>111</v>
      </c>
      <c r="E1503" s="144"/>
      <c r="F1503" s="7" t="s">
        <v>41</v>
      </c>
      <c r="G1503" s="6">
        <v>213500</v>
      </c>
      <c r="H1503" s="13">
        <v>0</v>
      </c>
      <c r="I1503" s="10">
        <f t="shared" si="102"/>
        <v>0</v>
      </c>
      <c r="J1503" s="8" t="s">
        <v>5259</v>
      </c>
    </row>
    <row r="1504" spans="1:10" ht="33.15" customHeight="1" x14ac:dyDescent="0.25">
      <c r="A1504" s="28" t="s">
        <v>0</v>
      </c>
      <c r="B1504" s="29" t="s">
        <v>2731</v>
      </c>
      <c r="C1504" s="147" t="s">
        <v>4173</v>
      </c>
      <c r="D1504" s="147"/>
      <c r="E1504" s="147"/>
      <c r="F1504" s="26" t="s">
        <v>0</v>
      </c>
      <c r="G1504" s="27"/>
      <c r="H1504" s="11"/>
      <c r="I1504" s="11"/>
      <c r="J1504" s="25" t="s">
        <v>4929</v>
      </c>
    </row>
    <row r="1505" spans="1:10" ht="22.05" customHeight="1" x14ac:dyDescent="0.25">
      <c r="A1505" s="9" t="s">
        <v>0</v>
      </c>
      <c r="B1505" s="12" t="s">
        <v>0</v>
      </c>
      <c r="C1505" s="17" t="s">
        <v>1107</v>
      </c>
      <c r="D1505" s="144" t="s">
        <v>112</v>
      </c>
      <c r="E1505" s="144"/>
      <c r="F1505" s="7" t="s">
        <v>4435</v>
      </c>
      <c r="G1505" s="6">
        <v>2500000</v>
      </c>
      <c r="H1505" s="13">
        <v>0</v>
      </c>
      <c r="I1505" s="10">
        <f>ROUND(G1505 * H1505,2)</f>
        <v>0</v>
      </c>
      <c r="J1505" s="8" t="s">
        <v>491</v>
      </c>
    </row>
    <row r="1506" spans="1:10" ht="22.05" customHeight="1" x14ac:dyDescent="0.25">
      <c r="A1506" s="19" t="s">
        <v>5260</v>
      </c>
      <c r="B1506" s="142" t="s">
        <v>3104</v>
      </c>
      <c r="C1506" s="143"/>
      <c r="D1506" s="143"/>
      <c r="E1506" s="143"/>
      <c r="F1506" s="21" t="s">
        <v>0</v>
      </c>
      <c r="G1506" s="20"/>
      <c r="H1506" s="4"/>
      <c r="I1506" s="4"/>
      <c r="J1506" s="18" t="s">
        <v>4550</v>
      </c>
    </row>
    <row r="1507" spans="1:10" ht="22.05" customHeight="1" x14ac:dyDescent="0.25">
      <c r="A1507" s="9" t="s">
        <v>0</v>
      </c>
      <c r="B1507" s="12" t="s">
        <v>4174</v>
      </c>
      <c r="C1507" s="144" t="s">
        <v>829</v>
      </c>
      <c r="D1507" s="144"/>
      <c r="E1507" s="144"/>
      <c r="F1507" s="7" t="s">
        <v>41</v>
      </c>
      <c r="G1507" s="6">
        <v>23300</v>
      </c>
      <c r="H1507" s="13">
        <v>0</v>
      </c>
      <c r="I1507" s="10">
        <f>ROUND(G1507 * H1507,2)</f>
        <v>0</v>
      </c>
      <c r="J1507" s="8" t="s">
        <v>5261</v>
      </c>
    </row>
    <row r="1508" spans="1:10" ht="22.05" customHeight="1" x14ac:dyDescent="0.25">
      <c r="A1508" s="19" t="s">
        <v>3813</v>
      </c>
      <c r="B1508" s="142" t="s">
        <v>3105</v>
      </c>
      <c r="C1508" s="143"/>
      <c r="D1508" s="143"/>
      <c r="E1508" s="143"/>
      <c r="F1508" s="21" t="s">
        <v>0</v>
      </c>
      <c r="G1508" s="20"/>
      <c r="H1508" s="4"/>
      <c r="I1508" s="4"/>
      <c r="J1508" s="18" t="s">
        <v>4930</v>
      </c>
    </row>
    <row r="1509" spans="1:10" ht="33.15" customHeight="1" x14ac:dyDescent="0.25">
      <c r="A1509" s="9" t="s">
        <v>0</v>
      </c>
      <c r="B1509" s="12" t="s">
        <v>1224</v>
      </c>
      <c r="C1509" s="144" t="s">
        <v>830</v>
      </c>
      <c r="D1509" s="144"/>
      <c r="E1509" s="144"/>
      <c r="F1509" s="7" t="s">
        <v>3806</v>
      </c>
      <c r="G1509" s="6">
        <v>1730600</v>
      </c>
      <c r="H1509" s="13">
        <v>0</v>
      </c>
      <c r="I1509" s="10">
        <f t="shared" ref="I1509:I1513" si="103">ROUND(G1509 * H1509,2)</f>
        <v>0</v>
      </c>
      <c r="J1509" s="8" t="s">
        <v>3812</v>
      </c>
    </row>
    <row r="1510" spans="1:10" ht="22.05" customHeight="1" x14ac:dyDescent="0.25">
      <c r="A1510" s="9" t="s">
        <v>0</v>
      </c>
      <c r="B1510" s="12" t="s">
        <v>3106</v>
      </c>
      <c r="C1510" s="144" t="s">
        <v>3107</v>
      </c>
      <c r="D1510" s="144"/>
      <c r="E1510" s="144"/>
      <c r="F1510" s="7" t="s">
        <v>3806</v>
      </c>
      <c r="G1510" s="6">
        <v>843200</v>
      </c>
      <c r="H1510" s="13">
        <v>0</v>
      </c>
      <c r="I1510" s="10">
        <f t="shared" si="103"/>
        <v>0</v>
      </c>
      <c r="J1510" s="8" t="s">
        <v>1223</v>
      </c>
    </row>
    <row r="1511" spans="1:10" ht="22.05" customHeight="1" x14ac:dyDescent="0.25">
      <c r="A1511" s="9" t="s">
        <v>0</v>
      </c>
      <c r="B1511" s="12" t="s">
        <v>4551</v>
      </c>
      <c r="C1511" s="144" t="s">
        <v>831</v>
      </c>
      <c r="D1511" s="144"/>
      <c r="E1511" s="144"/>
      <c r="F1511" s="7" t="s">
        <v>3806</v>
      </c>
      <c r="G1511" s="6">
        <v>931900</v>
      </c>
      <c r="H1511" s="13">
        <v>0</v>
      </c>
      <c r="I1511" s="10">
        <f t="shared" si="103"/>
        <v>0</v>
      </c>
      <c r="J1511" s="8" t="s">
        <v>1574</v>
      </c>
    </row>
    <row r="1512" spans="1:10" ht="22.05" customHeight="1" x14ac:dyDescent="0.25">
      <c r="A1512" s="9" t="s">
        <v>0</v>
      </c>
      <c r="B1512" s="12" t="s">
        <v>113</v>
      </c>
      <c r="C1512" s="144" t="s">
        <v>832</v>
      </c>
      <c r="D1512" s="144"/>
      <c r="E1512" s="144"/>
      <c r="F1512" s="7" t="s">
        <v>3806</v>
      </c>
      <c r="G1512" s="6">
        <v>931900</v>
      </c>
      <c r="H1512" s="13">
        <v>0</v>
      </c>
      <c r="I1512" s="10">
        <f t="shared" si="103"/>
        <v>0</v>
      </c>
      <c r="J1512" s="8" t="s">
        <v>114</v>
      </c>
    </row>
    <row r="1513" spans="1:10" ht="22.05" customHeight="1" x14ac:dyDescent="0.25">
      <c r="A1513" s="9" t="s">
        <v>5262</v>
      </c>
      <c r="B1513" s="145" t="s">
        <v>2730</v>
      </c>
      <c r="C1513" s="146"/>
      <c r="D1513" s="146"/>
      <c r="E1513" s="146"/>
      <c r="F1513" s="7" t="s">
        <v>41</v>
      </c>
      <c r="G1513" s="6">
        <v>10000</v>
      </c>
      <c r="H1513" s="13">
        <v>0</v>
      </c>
      <c r="I1513" s="10">
        <f t="shared" si="103"/>
        <v>0</v>
      </c>
      <c r="J1513" s="8" t="s">
        <v>5263</v>
      </c>
    </row>
    <row r="1514" spans="1:10" ht="22.05" customHeight="1" x14ac:dyDescent="0.25">
      <c r="A1514" s="19" t="s">
        <v>115</v>
      </c>
      <c r="B1514" s="142" t="s">
        <v>492</v>
      </c>
      <c r="C1514" s="143"/>
      <c r="D1514" s="143"/>
      <c r="E1514" s="143"/>
      <c r="F1514" s="21" t="s">
        <v>0</v>
      </c>
      <c r="G1514" s="20"/>
      <c r="H1514" s="4"/>
      <c r="I1514" s="4"/>
      <c r="J1514" s="18" t="s">
        <v>3468</v>
      </c>
    </row>
    <row r="1515" spans="1:10" ht="22.05" customHeight="1" x14ac:dyDescent="0.25">
      <c r="A1515" s="9" t="s">
        <v>0</v>
      </c>
      <c r="B1515" s="12" t="s">
        <v>4175</v>
      </c>
      <c r="C1515" s="144" t="s">
        <v>3469</v>
      </c>
      <c r="D1515" s="144"/>
      <c r="E1515" s="144"/>
      <c r="F1515" s="7" t="s">
        <v>41</v>
      </c>
      <c r="G1515" s="6">
        <v>5000</v>
      </c>
      <c r="H1515" s="13">
        <v>0</v>
      </c>
      <c r="I1515" s="10">
        <f t="shared" ref="I1515:I1516" si="104">ROUND(G1515 * H1515,2)</f>
        <v>0</v>
      </c>
      <c r="J1515" s="8" t="s">
        <v>5264</v>
      </c>
    </row>
    <row r="1516" spans="1:10" ht="33.15" customHeight="1" x14ac:dyDescent="0.25">
      <c r="A1516" s="9" t="s">
        <v>0</v>
      </c>
      <c r="B1516" s="12" t="s">
        <v>5653</v>
      </c>
      <c r="C1516" s="144" t="s">
        <v>5265</v>
      </c>
      <c r="D1516" s="144"/>
      <c r="E1516" s="144"/>
      <c r="F1516" s="7" t="s">
        <v>41</v>
      </c>
      <c r="G1516" s="6">
        <v>20000</v>
      </c>
      <c r="H1516" s="13">
        <v>0</v>
      </c>
      <c r="I1516" s="10">
        <f t="shared" si="104"/>
        <v>0</v>
      </c>
      <c r="J1516" s="8" t="s">
        <v>1575</v>
      </c>
    </row>
    <row r="1517" spans="1:10" ht="22.05" customHeight="1" x14ac:dyDescent="0.25">
      <c r="A1517" s="19" t="s">
        <v>1577</v>
      </c>
      <c r="B1517" s="142" t="s">
        <v>5266</v>
      </c>
      <c r="C1517" s="143"/>
      <c r="D1517" s="143"/>
      <c r="E1517" s="143"/>
      <c r="F1517" s="21" t="s">
        <v>0</v>
      </c>
      <c r="G1517" s="20"/>
      <c r="H1517" s="4"/>
      <c r="I1517" s="4"/>
      <c r="J1517" s="18" t="s">
        <v>4176</v>
      </c>
    </row>
    <row r="1518" spans="1:10" ht="22.05" customHeight="1" x14ac:dyDescent="0.25">
      <c r="A1518" s="9" t="s">
        <v>0</v>
      </c>
      <c r="B1518" s="12" t="s">
        <v>1226</v>
      </c>
      <c r="C1518" s="144" t="s">
        <v>2339</v>
      </c>
      <c r="D1518" s="144"/>
      <c r="E1518" s="144"/>
      <c r="F1518" s="7" t="s">
        <v>4435</v>
      </c>
      <c r="G1518" s="6">
        <v>12500</v>
      </c>
      <c r="H1518" s="13">
        <v>0</v>
      </c>
      <c r="I1518" s="10">
        <f t="shared" ref="I1518:I1519" si="105">ROUND(G1518 * H1518,2)</f>
        <v>0</v>
      </c>
      <c r="J1518" s="8" t="s">
        <v>1980</v>
      </c>
    </row>
    <row r="1519" spans="1:10" ht="22.05" customHeight="1" x14ac:dyDescent="0.25">
      <c r="A1519" s="9" t="s">
        <v>0</v>
      </c>
      <c r="B1519" s="12" t="s">
        <v>2733</v>
      </c>
      <c r="C1519" s="144" t="s">
        <v>3470</v>
      </c>
      <c r="D1519" s="144"/>
      <c r="E1519" s="144"/>
      <c r="F1519" s="7" t="s">
        <v>4435</v>
      </c>
      <c r="G1519" s="6">
        <v>12500</v>
      </c>
      <c r="H1519" s="13">
        <v>0</v>
      </c>
      <c r="I1519" s="10">
        <f t="shared" si="105"/>
        <v>0</v>
      </c>
      <c r="J1519" s="8" t="s">
        <v>3471</v>
      </c>
    </row>
    <row r="1520" spans="1:10" ht="33.15" customHeight="1" x14ac:dyDescent="0.25">
      <c r="A1520" s="19" t="s">
        <v>4931</v>
      </c>
      <c r="B1520" s="142" t="s">
        <v>91</v>
      </c>
      <c r="C1520" s="143"/>
      <c r="D1520" s="143"/>
      <c r="E1520" s="143"/>
      <c r="F1520" s="21" t="s">
        <v>0</v>
      </c>
      <c r="G1520" s="20"/>
      <c r="H1520" s="4"/>
      <c r="I1520" s="4"/>
      <c r="J1520" s="18" t="s">
        <v>493</v>
      </c>
    </row>
    <row r="1521" spans="1:10" ht="33.15" customHeight="1" x14ac:dyDescent="0.25">
      <c r="A1521" s="9" t="s">
        <v>0</v>
      </c>
      <c r="B1521" s="12" t="s">
        <v>5233</v>
      </c>
      <c r="C1521" s="144" t="s">
        <v>4529</v>
      </c>
      <c r="D1521" s="144"/>
      <c r="E1521" s="144"/>
      <c r="F1521" s="7" t="s">
        <v>41</v>
      </c>
      <c r="G1521" s="6">
        <v>815000</v>
      </c>
      <c r="H1521" s="13">
        <v>0</v>
      </c>
      <c r="I1521" s="10">
        <f>ROUND(G1521 * H1521,2)</f>
        <v>0</v>
      </c>
      <c r="J1521" s="8" t="s">
        <v>5267</v>
      </c>
    </row>
    <row r="1522" spans="1:10" ht="33.15" customHeight="1" x14ac:dyDescent="0.25">
      <c r="A1522" s="19" t="s">
        <v>494</v>
      </c>
      <c r="B1522" s="142" t="s">
        <v>5175</v>
      </c>
      <c r="C1522" s="143"/>
      <c r="D1522" s="143"/>
      <c r="E1522" s="143"/>
      <c r="F1522" s="21" t="s">
        <v>0</v>
      </c>
      <c r="G1522" s="20"/>
      <c r="H1522" s="4"/>
      <c r="I1522" s="4"/>
      <c r="J1522" s="18" t="s">
        <v>2340</v>
      </c>
    </row>
    <row r="1523" spans="1:10" ht="33.15" customHeight="1" x14ac:dyDescent="0.25">
      <c r="A1523" s="28" t="s">
        <v>0</v>
      </c>
      <c r="B1523" s="29" t="s">
        <v>2269</v>
      </c>
      <c r="C1523" s="147" t="s">
        <v>1562</v>
      </c>
      <c r="D1523" s="147"/>
      <c r="E1523" s="147"/>
      <c r="F1523" s="26" t="s">
        <v>0</v>
      </c>
      <c r="G1523" s="27"/>
      <c r="H1523" s="11"/>
      <c r="I1523" s="11"/>
      <c r="J1523" s="25" t="s">
        <v>1981</v>
      </c>
    </row>
    <row r="1524" spans="1:10" ht="6" customHeight="1" x14ac:dyDescent="0.25">
      <c r="A1524" s="24"/>
      <c r="B1524" s="149"/>
      <c r="C1524" s="150"/>
      <c r="D1524" s="150"/>
      <c r="E1524" s="151"/>
      <c r="F1524" s="24"/>
      <c r="G1524" s="16"/>
      <c r="H1524" s="16"/>
      <c r="I1524" s="16"/>
      <c r="J1524" s="25"/>
    </row>
    <row r="1525" spans="1:10" ht="18" customHeight="1" x14ac:dyDescent="0.25">
      <c r="A1525" s="54"/>
      <c r="B1525" s="43" t="s">
        <v>4045</v>
      </c>
      <c r="C1525" s="3"/>
      <c r="D1525" s="3"/>
      <c r="E1525" s="43"/>
      <c r="F1525" s="3"/>
      <c r="G1525" s="3"/>
      <c r="H1525" s="3"/>
      <c r="I1525" s="55">
        <f>SUM(I1500:I1524)</f>
        <v>0</v>
      </c>
      <c r="J1525" s="25"/>
    </row>
    <row r="1526" spans="1:10" ht="15.9" customHeight="1" x14ac:dyDescent="0.3">
      <c r="A1526" s="152" t="s">
        <v>3103</v>
      </c>
      <c r="B1526" s="152"/>
      <c r="C1526" s="152"/>
      <c r="D1526" s="152"/>
      <c r="E1526" s="152"/>
      <c r="F1526" s="152"/>
      <c r="G1526" s="152"/>
      <c r="H1526" s="152"/>
      <c r="I1526" s="152"/>
      <c r="J1526" s="25"/>
    </row>
    <row r="1527" spans="1:10" ht="13.05" customHeight="1" x14ac:dyDescent="0.25">
      <c r="A1527" s="2" t="str">
        <f>IF(D1527="","","CONTRACT: ")</f>
        <v xml:space="preserve">CONTRACT: </v>
      </c>
      <c r="B1527" s="2"/>
      <c r="C1527" s="31"/>
      <c r="D1527" s="2" t="s">
        <v>5904</v>
      </c>
      <c r="E1527" s="2"/>
      <c r="F1527" s="15"/>
      <c r="G1527" s="15"/>
      <c r="H1527" s="15"/>
      <c r="I1527" s="30"/>
    </row>
    <row r="1528" spans="1:10" ht="51" customHeight="1" x14ac:dyDescent="0.25">
      <c r="A1528" s="14" t="str">
        <f>IF(D1528="","","CONTRACT TITLE: ")</f>
        <v xml:space="preserve">CONTRACT TITLE: </v>
      </c>
      <c r="B1528" s="14"/>
      <c r="C1528" s="14"/>
      <c r="D1528" s="131" t="s">
        <v>1101</v>
      </c>
      <c r="E1528" s="131"/>
      <c r="F1528" s="131"/>
      <c r="G1528" s="131"/>
      <c r="H1528" s="131"/>
      <c r="I1528" s="131"/>
    </row>
    <row r="1529" spans="1:10" ht="13.05" customHeight="1" x14ac:dyDescent="0.25">
      <c r="A1529" s="2" t="str">
        <f>IF((C1529&amp;E1529)="","",UPPER("SCHEDULE:"))</f>
        <v>SCHEDULE:</v>
      </c>
      <c r="B1529" s="2"/>
      <c r="C1529" s="23" t="s">
        <v>729</v>
      </c>
      <c r="D1529" s="33"/>
      <c r="E1529" s="136" t="s">
        <v>3719</v>
      </c>
      <c r="F1529" s="136"/>
      <c r="G1529" s="136"/>
      <c r="H1529" s="136"/>
      <c r="I1529" s="136"/>
    </row>
    <row r="1530" spans="1:10" ht="13.05" customHeight="1" x14ac:dyDescent="0.25">
      <c r="A1530" s="2" t="str">
        <f>IF((C1530&amp;E1530)="","","SERIES:")</f>
        <v>SERIES:</v>
      </c>
      <c r="B1530" s="2"/>
      <c r="C1530" s="23" t="s">
        <v>4168</v>
      </c>
      <c r="D1530" s="23"/>
      <c r="E1530" s="136" t="s">
        <v>5208</v>
      </c>
      <c r="F1530" s="136"/>
      <c r="G1530" s="136"/>
      <c r="H1530" s="136"/>
      <c r="I1530" s="136"/>
    </row>
    <row r="1531" spans="1:10" ht="13.05" customHeight="1" x14ac:dyDescent="0.25">
      <c r="A1531" s="2" t="str">
        <f>IF((C1531&amp;E1531)="","","SECTION:")</f>
        <v>SECTION:</v>
      </c>
      <c r="B1531" s="2"/>
      <c r="C1531" s="23" t="s">
        <v>2728</v>
      </c>
      <c r="D1531" s="23"/>
      <c r="E1531" s="137" t="s">
        <v>4548</v>
      </c>
      <c r="F1531" s="137"/>
      <c r="G1531" s="137"/>
      <c r="H1531" s="137"/>
      <c r="I1531" s="137"/>
    </row>
    <row r="1532" spans="1:10" ht="28.5" customHeight="1" x14ac:dyDescent="0.25">
      <c r="A1532" s="1" t="s">
        <v>2</v>
      </c>
      <c r="B1532" s="138" t="s">
        <v>385</v>
      </c>
      <c r="C1532" s="138"/>
      <c r="D1532" s="138"/>
      <c r="E1532" s="138"/>
      <c r="F1532" s="1" t="s">
        <v>1</v>
      </c>
      <c r="G1532" s="1" t="s">
        <v>2989</v>
      </c>
      <c r="H1532" s="1" t="s">
        <v>1469</v>
      </c>
      <c r="I1532" s="1" t="s">
        <v>3358</v>
      </c>
      <c r="J1532" s="32" t="s">
        <v>2243</v>
      </c>
    </row>
    <row r="1533" spans="1:10" ht="4.5" customHeight="1" x14ac:dyDescent="0.25">
      <c r="A1533" s="5"/>
      <c r="B1533" s="139"/>
      <c r="C1533" s="140"/>
      <c r="D1533" s="140"/>
      <c r="E1533" s="141"/>
      <c r="F1533" s="5"/>
      <c r="G1533" s="5"/>
      <c r="H1533" s="5"/>
      <c r="I1533" s="5"/>
    </row>
    <row r="1534" spans="1:10" ht="18" customHeight="1" x14ac:dyDescent="0.25">
      <c r="A1534" s="38"/>
      <c r="B1534" s="51" t="s">
        <v>4825</v>
      </c>
      <c r="C1534" s="2"/>
      <c r="D1534" s="2"/>
      <c r="E1534" s="56"/>
      <c r="F1534" s="37"/>
      <c r="G1534" s="37"/>
      <c r="H1534" s="38"/>
      <c r="I1534" s="57">
        <f>I1525</f>
        <v>0</v>
      </c>
    </row>
    <row r="1535" spans="1:10" ht="4.5" customHeight="1" x14ac:dyDescent="0.25">
      <c r="A1535" s="38"/>
      <c r="B1535" s="153"/>
      <c r="C1535" s="154"/>
      <c r="D1535" s="154"/>
      <c r="E1535" s="155"/>
      <c r="F1535" s="37"/>
      <c r="G1535" s="37"/>
      <c r="H1535" s="37"/>
      <c r="I1535" s="58"/>
    </row>
    <row r="1536" spans="1:10" ht="33.15" customHeight="1" x14ac:dyDescent="0.25">
      <c r="A1536" s="9" t="s">
        <v>0</v>
      </c>
      <c r="B1536" s="12" t="s">
        <v>0</v>
      </c>
      <c r="C1536" s="17" t="s">
        <v>4044</v>
      </c>
      <c r="D1536" s="144" t="s">
        <v>410</v>
      </c>
      <c r="E1536" s="144"/>
      <c r="F1536" s="7" t="s">
        <v>67</v>
      </c>
      <c r="G1536" s="6">
        <v>4070000</v>
      </c>
      <c r="H1536" s="13">
        <v>0</v>
      </c>
      <c r="I1536" s="10">
        <f>ROUND(G1536 * H1536,2)</f>
        <v>0</v>
      </c>
      <c r="J1536" s="8" t="s">
        <v>4552</v>
      </c>
    </row>
    <row r="1537" spans="1:10" ht="33.15" customHeight="1" x14ac:dyDescent="0.25">
      <c r="A1537" s="28" t="s">
        <v>0</v>
      </c>
      <c r="B1537" s="29" t="s">
        <v>3745</v>
      </c>
      <c r="C1537" s="147" t="s">
        <v>1181</v>
      </c>
      <c r="D1537" s="147"/>
      <c r="E1537" s="147"/>
      <c r="F1537" s="26" t="s">
        <v>0</v>
      </c>
      <c r="G1537" s="27"/>
      <c r="H1537" s="11"/>
      <c r="I1537" s="11"/>
      <c r="J1537" s="25" t="s">
        <v>835</v>
      </c>
    </row>
    <row r="1538" spans="1:10" ht="22.05" customHeight="1" x14ac:dyDescent="0.25">
      <c r="A1538" s="9" t="s">
        <v>0</v>
      </c>
      <c r="B1538" s="12" t="s">
        <v>0</v>
      </c>
      <c r="C1538" s="17" t="s">
        <v>2601</v>
      </c>
      <c r="D1538" s="144" t="s">
        <v>3447</v>
      </c>
      <c r="E1538" s="144"/>
      <c r="F1538" s="7" t="s">
        <v>67</v>
      </c>
      <c r="G1538" s="6">
        <v>407000</v>
      </c>
      <c r="H1538" s="13">
        <v>0</v>
      </c>
      <c r="I1538" s="10">
        <f>ROUND(G1538 * H1538,2)</f>
        <v>0</v>
      </c>
      <c r="J1538" s="8" t="s">
        <v>2732</v>
      </c>
    </row>
    <row r="1539" spans="1:10" ht="13.05" customHeight="1" x14ac:dyDescent="0.25">
      <c r="A1539" s="24"/>
      <c r="B1539" s="149"/>
      <c r="C1539" s="150"/>
      <c r="D1539" s="150"/>
      <c r="E1539" s="151"/>
      <c r="F1539" s="24"/>
      <c r="G1539" s="16"/>
      <c r="H1539" s="16"/>
      <c r="I1539" s="16"/>
    </row>
    <row r="1540" spans="1:10" ht="13.05" customHeight="1" x14ac:dyDescent="0.25">
      <c r="A1540" s="24"/>
      <c r="B1540" s="149"/>
      <c r="C1540" s="150"/>
      <c r="D1540" s="150"/>
      <c r="E1540" s="151"/>
      <c r="F1540" s="24"/>
      <c r="G1540" s="16"/>
      <c r="H1540" s="16"/>
      <c r="I1540" s="16"/>
    </row>
    <row r="1541" spans="1:10" ht="13.05" customHeight="1" x14ac:dyDescent="0.25">
      <c r="A1541" s="24"/>
      <c r="B1541" s="149"/>
      <c r="C1541" s="150"/>
      <c r="D1541" s="150"/>
      <c r="E1541" s="151"/>
      <c r="F1541" s="24"/>
      <c r="G1541" s="16"/>
      <c r="H1541" s="16"/>
      <c r="I1541" s="16"/>
    </row>
    <row r="1542" spans="1:10" ht="13.05" customHeight="1" x14ac:dyDescent="0.25">
      <c r="A1542" s="24"/>
      <c r="B1542" s="149"/>
      <c r="C1542" s="150"/>
      <c r="D1542" s="150"/>
      <c r="E1542" s="151"/>
      <c r="F1542" s="24"/>
      <c r="G1542" s="16"/>
      <c r="H1542" s="16"/>
      <c r="I1542" s="16"/>
    </row>
    <row r="1543" spans="1:10" ht="13.05" customHeight="1" x14ac:dyDescent="0.25">
      <c r="A1543" s="24"/>
      <c r="B1543" s="149"/>
      <c r="C1543" s="150"/>
      <c r="D1543" s="150"/>
      <c r="E1543" s="151"/>
      <c r="F1543" s="24"/>
      <c r="G1543" s="16"/>
      <c r="H1543" s="16"/>
      <c r="I1543" s="16"/>
    </row>
    <row r="1544" spans="1:10" ht="13.05" customHeight="1" x14ac:dyDescent="0.25">
      <c r="A1544" s="24"/>
      <c r="B1544" s="149"/>
      <c r="C1544" s="150"/>
      <c r="D1544" s="150"/>
      <c r="E1544" s="151"/>
      <c r="F1544" s="24"/>
      <c r="G1544" s="16"/>
      <c r="H1544" s="16"/>
      <c r="I1544" s="16"/>
    </row>
    <row r="1545" spans="1:10" ht="13.05" customHeight="1" x14ac:dyDescent="0.25">
      <c r="A1545" s="24"/>
      <c r="B1545" s="149"/>
      <c r="C1545" s="150"/>
      <c r="D1545" s="150"/>
      <c r="E1545" s="151"/>
      <c r="F1545" s="24"/>
      <c r="G1545" s="16"/>
      <c r="H1545" s="16"/>
      <c r="I1545" s="16"/>
    </row>
    <row r="1546" spans="1:10" ht="13.05" customHeight="1" x14ac:dyDescent="0.25">
      <c r="A1546" s="24"/>
      <c r="B1546" s="149"/>
      <c r="C1546" s="150"/>
      <c r="D1546" s="150"/>
      <c r="E1546" s="151"/>
      <c r="F1546" s="24"/>
      <c r="G1546" s="16"/>
      <c r="H1546" s="16"/>
      <c r="I1546" s="16"/>
    </row>
    <row r="1547" spans="1:10" ht="13.05" customHeight="1" x14ac:dyDescent="0.25">
      <c r="A1547" s="24"/>
      <c r="B1547" s="149"/>
      <c r="C1547" s="150"/>
      <c r="D1547" s="150"/>
      <c r="E1547" s="151"/>
      <c r="F1547" s="24"/>
      <c r="G1547" s="16"/>
      <c r="H1547" s="16"/>
      <c r="I1547" s="16"/>
    </row>
    <row r="1548" spans="1:10" ht="13.05" customHeight="1" x14ac:dyDescent="0.25">
      <c r="A1548" s="24"/>
      <c r="B1548" s="149"/>
      <c r="C1548" s="150"/>
      <c r="D1548" s="150"/>
      <c r="E1548" s="151"/>
      <c r="F1548" s="24"/>
      <c r="G1548" s="16"/>
      <c r="H1548" s="16"/>
      <c r="I1548" s="16"/>
    </row>
    <row r="1549" spans="1:10" ht="13.05" customHeight="1" x14ac:dyDescent="0.25">
      <c r="A1549" s="24"/>
      <c r="B1549" s="149"/>
      <c r="C1549" s="150"/>
      <c r="D1549" s="150"/>
      <c r="E1549" s="151"/>
      <c r="F1549" s="24"/>
      <c r="G1549" s="16"/>
      <c r="H1549" s="16"/>
      <c r="I1549" s="16"/>
    </row>
    <row r="1550" spans="1:10" ht="13.05" customHeight="1" x14ac:dyDescent="0.25">
      <c r="A1550" s="24"/>
      <c r="B1550" s="149"/>
      <c r="C1550" s="150"/>
      <c r="D1550" s="150"/>
      <c r="E1550" s="151"/>
      <c r="F1550" s="24"/>
      <c r="G1550" s="16"/>
      <c r="H1550" s="16"/>
      <c r="I1550" s="16"/>
    </row>
    <row r="1551" spans="1:10" ht="13.05" customHeight="1" x14ac:dyDescent="0.25">
      <c r="A1551" s="24"/>
      <c r="B1551" s="149"/>
      <c r="C1551" s="150"/>
      <c r="D1551" s="150"/>
      <c r="E1551" s="151"/>
      <c r="F1551" s="24"/>
      <c r="G1551" s="16"/>
      <c r="H1551" s="16"/>
      <c r="I1551" s="16"/>
    </row>
    <row r="1552" spans="1:10" ht="13.05" customHeight="1" x14ac:dyDescent="0.25">
      <c r="A1552" s="24"/>
      <c r="B1552" s="149"/>
      <c r="C1552" s="150"/>
      <c r="D1552" s="150"/>
      <c r="E1552" s="151"/>
      <c r="F1552" s="24"/>
      <c r="G1552" s="16"/>
      <c r="H1552" s="16"/>
      <c r="I1552" s="16"/>
    </row>
    <row r="1553" spans="1:9" ht="13.05" customHeight="1" x14ac:dyDescent="0.25">
      <c r="A1553" s="24"/>
      <c r="B1553" s="149"/>
      <c r="C1553" s="150"/>
      <c r="D1553" s="150"/>
      <c r="E1553" s="151"/>
      <c r="F1553" s="24"/>
      <c r="G1553" s="16"/>
      <c r="H1553" s="16"/>
      <c r="I1553" s="16"/>
    </row>
    <row r="1554" spans="1:9" ht="13.05" customHeight="1" x14ac:dyDescent="0.25">
      <c r="A1554" s="24"/>
      <c r="B1554" s="149"/>
      <c r="C1554" s="150"/>
      <c r="D1554" s="150"/>
      <c r="E1554" s="151"/>
      <c r="F1554" s="24"/>
      <c r="G1554" s="16"/>
      <c r="H1554" s="16"/>
      <c r="I1554" s="16"/>
    </row>
    <row r="1555" spans="1:9" ht="13.05" customHeight="1" x14ac:dyDescent="0.25">
      <c r="A1555" s="24"/>
      <c r="B1555" s="149"/>
      <c r="C1555" s="150"/>
      <c r="D1555" s="150"/>
      <c r="E1555" s="151"/>
      <c r="F1555" s="24"/>
      <c r="G1555" s="16"/>
      <c r="H1555" s="16"/>
      <c r="I1555" s="16"/>
    </row>
    <row r="1556" spans="1:9" ht="13.05" customHeight="1" x14ac:dyDescent="0.25">
      <c r="A1556" s="24"/>
      <c r="B1556" s="149"/>
      <c r="C1556" s="150"/>
      <c r="D1556" s="150"/>
      <c r="E1556" s="151"/>
      <c r="F1556" s="24"/>
      <c r="G1556" s="16"/>
      <c r="H1556" s="16"/>
      <c r="I1556" s="16"/>
    </row>
    <row r="1557" spans="1:9" ht="13.05" customHeight="1" x14ac:dyDescent="0.25">
      <c r="A1557" s="24"/>
      <c r="B1557" s="149"/>
      <c r="C1557" s="150"/>
      <c r="D1557" s="150"/>
      <c r="E1557" s="151"/>
      <c r="F1557" s="24"/>
      <c r="G1557" s="16"/>
      <c r="H1557" s="16"/>
      <c r="I1557" s="16"/>
    </row>
    <row r="1558" spans="1:9" ht="13.05" customHeight="1" x14ac:dyDescent="0.25">
      <c r="A1558" s="24"/>
      <c r="B1558" s="149"/>
      <c r="C1558" s="150"/>
      <c r="D1558" s="150"/>
      <c r="E1558" s="151"/>
      <c r="F1558" s="24"/>
      <c r="G1558" s="16"/>
      <c r="H1558" s="16"/>
      <c r="I1558" s="16"/>
    </row>
    <row r="1559" spans="1:9" ht="13.05" customHeight="1" x14ac:dyDescent="0.25">
      <c r="A1559" s="24"/>
      <c r="B1559" s="149"/>
      <c r="C1559" s="150"/>
      <c r="D1559" s="150"/>
      <c r="E1559" s="151"/>
      <c r="F1559" s="24"/>
      <c r="G1559" s="16"/>
      <c r="H1559" s="16"/>
      <c r="I1559" s="16"/>
    </row>
    <row r="1560" spans="1:9" ht="13.05" customHeight="1" x14ac:dyDescent="0.25">
      <c r="A1560" s="24"/>
      <c r="B1560" s="149"/>
      <c r="C1560" s="150"/>
      <c r="D1560" s="150"/>
      <c r="E1560" s="151"/>
      <c r="F1560" s="24"/>
      <c r="G1560" s="16"/>
      <c r="H1560" s="16"/>
      <c r="I1560" s="16"/>
    </row>
    <row r="1561" spans="1:9" ht="13.05" customHeight="1" x14ac:dyDescent="0.25">
      <c r="A1561" s="24"/>
      <c r="B1561" s="149"/>
      <c r="C1561" s="150"/>
      <c r="D1561" s="150"/>
      <c r="E1561" s="151"/>
      <c r="F1561" s="24"/>
      <c r="G1561" s="16"/>
      <c r="H1561" s="16"/>
      <c r="I1561" s="16"/>
    </row>
    <row r="1562" spans="1:9" ht="13.05" customHeight="1" x14ac:dyDescent="0.25">
      <c r="A1562" s="24"/>
      <c r="B1562" s="149"/>
      <c r="C1562" s="150"/>
      <c r="D1562" s="150"/>
      <c r="E1562" s="151"/>
      <c r="F1562" s="24"/>
      <c r="G1562" s="16"/>
      <c r="H1562" s="16"/>
      <c r="I1562" s="16"/>
    </row>
    <row r="1563" spans="1:9" ht="13.05" customHeight="1" x14ac:dyDescent="0.25">
      <c r="A1563" s="24"/>
      <c r="B1563" s="149"/>
      <c r="C1563" s="150"/>
      <c r="D1563" s="150"/>
      <c r="E1563" s="151"/>
      <c r="F1563" s="24"/>
      <c r="G1563" s="16"/>
      <c r="H1563" s="16"/>
      <c r="I1563" s="16"/>
    </row>
    <row r="1564" spans="1:9" ht="13.05" customHeight="1" x14ac:dyDescent="0.25">
      <c r="A1564" s="24"/>
      <c r="B1564" s="149"/>
      <c r="C1564" s="150"/>
      <c r="D1564" s="150"/>
      <c r="E1564" s="151"/>
      <c r="F1564" s="24"/>
      <c r="G1564" s="16"/>
      <c r="H1564" s="16"/>
      <c r="I1564" s="16"/>
    </row>
    <row r="1565" spans="1:9" ht="13.05" customHeight="1" x14ac:dyDescent="0.25">
      <c r="A1565" s="24"/>
      <c r="B1565" s="149"/>
      <c r="C1565" s="150"/>
      <c r="D1565" s="150"/>
      <c r="E1565" s="151"/>
      <c r="F1565" s="24"/>
      <c r="G1565" s="16"/>
      <c r="H1565" s="16"/>
      <c r="I1565" s="16"/>
    </row>
    <row r="1566" spans="1:9" ht="13.05" customHeight="1" x14ac:dyDescent="0.25">
      <c r="A1566" s="24"/>
      <c r="B1566" s="149"/>
      <c r="C1566" s="150"/>
      <c r="D1566" s="150"/>
      <c r="E1566" s="151"/>
      <c r="F1566" s="24"/>
      <c r="G1566" s="16"/>
      <c r="H1566" s="16"/>
      <c r="I1566" s="16"/>
    </row>
    <row r="1567" spans="1:9" ht="13.05" customHeight="1" x14ac:dyDescent="0.25">
      <c r="A1567" s="24"/>
      <c r="B1567" s="149"/>
      <c r="C1567" s="150"/>
      <c r="D1567" s="150"/>
      <c r="E1567" s="151"/>
      <c r="F1567" s="24"/>
      <c r="G1567" s="16"/>
      <c r="H1567" s="16"/>
      <c r="I1567" s="16"/>
    </row>
    <row r="1568" spans="1:9" ht="13.05" customHeight="1" x14ac:dyDescent="0.25">
      <c r="A1568" s="24"/>
      <c r="B1568" s="149"/>
      <c r="C1568" s="150"/>
      <c r="D1568" s="150"/>
      <c r="E1568" s="151"/>
      <c r="F1568" s="24"/>
      <c r="G1568" s="16"/>
      <c r="H1568" s="16"/>
      <c r="I1568" s="16"/>
    </row>
    <row r="1569" spans="1:9" ht="13.05" customHeight="1" x14ac:dyDescent="0.25">
      <c r="A1569" s="24"/>
      <c r="B1569" s="149"/>
      <c r="C1569" s="150"/>
      <c r="D1569" s="150"/>
      <c r="E1569" s="151"/>
      <c r="F1569" s="24"/>
      <c r="G1569" s="16"/>
      <c r="H1569" s="16"/>
      <c r="I1569" s="16"/>
    </row>
    <row r="1570" spans="1:9" ht="13.05" customHeight="1" x14ac:dyDescent="0.25">
      <c r="A1570" s="24"/>
      <c r="B1570" s="149"/>
      <c r="C1570" s="150"/>
      <c r="D1570" s="150"/>
      <c r="E1570" s="151"/>
      <c r="F1570" s="24"/>
      <c r="G1570" s="16"/>
      <c r="H1570" s="16"/>
      <c r="I1570" s="16"/>
    </row>
    <row r="1571" spans="1:9" ht="13.05" customHeight="1" x14ac:dyDescent="0.25">
      <c r="A1571" s="24"/>
      <c r="B1571" s="149"/>
      <c r="C1571" s="150"/>
      <c r="D1571" s="150"/>
      <c r="E1571" s="151"/>
      <c r="F1571" s="24"/>
      <c r="G1571" s="16"/>
      <c r="H1571" s="16"/>
      <c r="I1571" s="16"/>
    </row>
    <row r="1572" spans="1:9" ht="13.05" customHeight="1" x14ac:dyDescent="0.25">
      <c r="A1572" s="24"/>
      <c r="B1572" s="149"/>
      <c r="C1572" s="150"/>
      <c r="D1572" s="150"/>
      <c r="E1572" s="151"/>
      <c r="F1572" s="24"/>
      <c r="G1572" s="16"/>
      <c r="H1572" s="16"/>
      <c r="I1572" s="16"/>
    </row>
    <row r="1573" spans="1:9" ht="13.05" customHeight="1" x14ac:dyDescent="0.25">
      <c r="A1573" s="24"/>
      <c r="B1573" s="149"/>
      <c r="C1573" s="150"/>
      <c r="D1573" s="150"/>
      <c r="E1573" s="151"/>
      <c r="F1573" s="24"/>
      <c r="G1573" s="16"/>
      <c r="H1573" s="16"/>
      <c r="I1573" s="16"/>
    </row>
    <row r="1574" spans="1:9" ht="13.05" customHeight="1" x14ac:dyDescent="0.25">
      <c r="A1574" s="24"/>
      <c r="B1574" s="149"/>
      <c r="C1574" s="150"/>
      <c r="D1574" s="150"/>
      <c r="E1574" s="151"/>
      <c r="F1574" s="24"/>
      <c r="G1574" s="16"/>
      <c r="H1574" s="16"/>
      <c r="I1574" s="16"/>
    </row>
    <row r="1575" spans="1:9" ht="13.05" customHeight="1" x14ac:dyDescent="0.25">
      <c r="A1575" s="24"/>
      <c r="B1575" s="149"/>
      <c r="C1575" s="150"/>
      <c r="D1575" s="150"/>
      <c r="E1575" s="151"/>
      <c r="F1575" s="24"/>
      <c r="G1575" s="16"/>
      <c r="H1575" s="16"/>
      <c r="I1575" s="16"/>
    </row>
    <row r="1576" spans="1:9" ht="13.05" customHeight="1" x14ac:dyDescent="0.25">
      <c r="A1576" s="24"/>
      <c r="B1576" s="149"/>
      <c r="C1576" s="150"/>
      <c r="D1576" s="150"/>
      <c r="E1576" s="151"/>
      <c r="F1576" s="24"/>
      <c r="G1576" s="16"/>
      <c r="H1576" s="16"/>
      <c r="I1576" s="16"/>
    </row>
    <row r="1577" spans="1:9" ht="13.05" customHeight="1" x14ac:dyDescent="0.25">
      <c r="A1577" s="24"/>
      <c r="B1577" s="149"/>
      <c r="C1577" s="150"/>
      <c r="D1577" s="150"/>
      <c r="E1577" s="151"/>
      <c r="F1577" s="24"/>
      <c r="G1577" s="16"/>
      <c r="H1577" s="16"/>
      <c r="I1577" s="16"/>
    </row>
    <row r="1578" spans="1:9" ht="7.65" customHeight="1" x14ac:dyDescent="0.25">
      <c r="A1578" s="24"/>
      <c r="B1578" s="149"/>
      <c r="C1578" s="150"/>
      <c r="D1578" s="150"/>
      <c r="E1578" s="151"/>
      <c r="F1578" s="24"/>
      <c r="G1578" s="16"/>
      <c r="H1578" s="16"/>
      <c r="I1578" s="16"/>
    </row>
    <row r="1579" spans="1:9" ht="18" customHeight="1" x14ac:dyDescent="0.25">
      <c r="A1579" s="34" t="str">
        <f>"TOTAL FOR " &amp; UPPER("Section") &amp; "  C5.2 CARRIED FORWARD TO SUMMARY"</f>
        <v>TOTAL FOR SECTION  C5.2 CARRIED FORWARD TO SUMMARY</v>
      </c>
      <c r="B1579" s="3"/>
      <c r="C1579" s="3"/>
      <c r="D1579" s="3"/>
      <c r="E1579" s="3"/>
      <c r="F1579" s="3"/>
      <c r="G1579" s="3"/>
      <c r="H1579" s="36"/>
      <c r="I1579" s="35">
        <f>SUM(I1500:I1524)+SUM(I1536:I1578)</f>
        <v>0</v>
      </c>
    </row>
    <row r="1580" spans="1:9" ht="15.9" customHeight="1" x14ac:dyDescent="0.3">
      <c r="A1580" s="152" t="s">
        <v>5652</v>
      </c>
      <c r="B1580" s="152"/>
      <c r="C1580" s="152"/>
      <c r="D1580" s="152"/>
      <c r="E1580" s="152"/>
      <c r="F1580" s="152"/>
      <c r="G1580" s="152"/>
      <c r="H1580" s="152"/>
      <c r="I1580" s="152"/>
    </row>
    <row r="1581" spans="1:9" ht="13.05" customHeight="1" x14ac:dyDescent="0.25">
      <c r="A1581" s="2" t="str">
        <f>IF(D1581="","","CONTRACT: ")</f>
        <v xml:space="preserve">CONTRACT: </v>
      </c>
      <c r="B1581" s="2"/>
      <c r="C1581" s="31"/>
      <c r="D1581" s="2" t="s">
        <v>5904</v>
      </c>
      <c r="E1581" s="2"/>
      <c r="F1581" s="15"/>
      <c r="G1581" s="15"/>
      <c r="H1581" s="15"/>
      <c r="I1581" s="30"/>
    </row>
    <row r="1582" spans="1:9" ht="51" customHeight="1" x14ac:dyDescent="0.25">
      <c r="A1582" s="14" t="str">
        <f>IF(D1582="","","CONTRACT TITLE: ")</f>
        <v xml:space="preserve">CONTRACT TITLE: </v>
      </c>
      <c r="B1582" s="14"/>
      <c r="C1582" s="14"/>
      <c r="D1582" s="131" t="s">
        <v>1101</v>
      </c>
      <c r="E1582" s="131"/>
      <c r="F1582" s="131"/>
      <c r="G1582" s="131"/>
      <c r="H1582" s="131"/>
      <c r="I1582" s="131"/>
    </row>
    <row r="1583" spans="1:9" ht="13.05" customHeight="1" x14ac:dyDescent="0.25">
      <c r="A1583" s="2" t="str">
        <f>IF((C1583&amp;E1583)="","",UPPER("SCHEDULE:"))</f>
        <v>SCHEDULE:</v>
      </c>
      <c r="B1583" s="2"/>
      <c r="C1583" s="23" t="s">
        <v>729</v>
      </c>
      <c r="D1583" s="33"/>
      <c r="E1583" s="136" t="s">
        <v>3719</v>
      </c>
      <c r="F1583" s="136"/>
      <c r="G1583" s="136"/>
      <c r="H1583" s="136"/>
      <c r="I1583" s="136"/>
    </row>
    <row r="1584" spans="1:9" ht="13.05" customHeight="1" x14ac:dyDescent="0.25">
      <c r="A1584" s="2" t="str">
        <f>IF((C1584&amp;E1584)="","","SERIES:")</f>
        <v>SERIES:</v>
      </c>
      <c r="B1584" s="2"/>
      <c r="C1584" s="23" t="s">
        <v>4168</v>
      </c>
      <c r="D1584" s="23"/>
      <c r="E1584" s="136" t="s">
        <v>5208</v>
      </c>
      <c r="F1584" s="136"/>
      <c r="G1584" s="136"/>
      <c r="H1584" s="136"/>
      <c r="I1584" s="136"/>
    </row>
    <row r="1585" spans="1:10" ht="13.05" customHeight="1" x14ac:dyDescent="0.25">
      <c r="A1585" s="2" t="str">
        <f>IF((C1585&amp;E1585)="","","SECTION:")</f>
        <v>SECTION:</v>
      </c>
      <c r="B1585" s="2"/>
      <c r="C1585" s="23" t="s">
        <v>4177</v>
      </c>
      <c r="D1585" s="23"/>
      <c r="E1585" s="137" t="s">
        <v>1576</v>
      </c>
      <c r="F1585" s="137"/>
      <c r="G1585" s="137"/>
      <c r="H1585" s="137"/>
      <c r="I1585" s="137"/>
    </row>
    <row r="1586" spans="1:10" ht="28.5" customHeight="1" x14ac:dyDescent="0.25">
      <c r="A1586" s="1" t="s">
        <v>2</v>
      </c>
      <c r="B1586" s="138" t="s">
        <v>385</v>
      </c>
      <c r="C1586" s="138"/>
      <c r="D1586" s="138"/>
      <c r="E1586" s="138"/>
      <c r="F1586" s="1" t="s">
        <v>1</v>
      </c>
      <c r="G1586" s="1" t="s">
        <v>2989</v>
      </c>
      <c r="H1586" s="1" t="s">
        <v>1469</v>
      </c>
      <c r="I1586" s="1" t="s">
        <v>3358</v>
      </c>
      <c r="J1586" s="32" t="s">
        <v>2243</v>
      </c>
    </row>
    <row r="1587" spans="1:10" ht="4.5" customHeight="1" x14ac:dyDescent="0.25">
      <c r="A1587" s="5"/>
      <c r="B1587" s="139"/>
      <c r="C1587" s="140"/>
      <c r="D1587" s="140"/>
      <c r="E1587" s="141"/>
      <c r="F1587" s="5"/>
      <c r="G1587" s="5"/>
      <c r="H1587" s="5"/>
      <c r="I1587" s="5"/>
    </row>
    <row r="1588" spans="1:10" ht="33.15" customHeight="1" x14ac:dyDescent="0.25">
      <c r="A1588" s="9" t="s">
        <v>1982</v>
      </c>
      <c r="B1588" s="145" t="s">
        <v>495</v>
      </c>
      <c r="C1588" s="146"/>
      <c r="D1588" s="146"/>
      <c r="E1588" s="146"/>
      <c r="F1588" s="7" t="s">
        <v>4039</v>
      </c>
      <c r="G1588" s="6">
        <v>3</v>
      </c>
      <c r="H1588" s="13">
        <v>0</v>
      </c>
      <c r="I1588" s="10">
        <f>ROUND(G1588 * H1588,2)</f>
        <v>0</v>
      </c>
      <c r="J1588" s="8" t="s">
        <v>2734</v>
      </c>
    </row>
    <row r="1589" spans="1:10" ht="22.05" customHeight="1" x14ac:dyDescent="0.25">
      <c r="A1589" s="19" t="s">
        <v>3816</v>
      </c>
      <c r="B1589" s="142" t="s">
        <v>1515</v>
      </c>
      <c r="C1589" s="143"/>
      <c r="D1589" s="143"/>
      <c r="E1589" s="143"/>
      <c r="F1589" s="21" t="s">
        <v>0</v>
      </c>
      <c r="G1589" s="20"/>
      <c r="H1589" s="4"/>
      <c r="I1589" s="4"/>
      <c r="J1589" s="18" t="s">
        <v>4553</v>
      </c>
    </row>
    <row r="1590" spans="1:10" ht="33.15" customHeight="1" x14ac:dyDescent="0.25">
      <c r="A1590" s="28" t="s">
        <v>0</v>
      </c>
      <c r="B1590" s="29" t="s">
        <v>764</v>
      </c>
      <c r="C1590" s="147" t="s">
        <v>3390</v>
      </c>
      <c r="D1590" s="147"/>
      <c r="E1590" s="147"/>
      <c r="F1590" s="26" t="s">
        <v>0</v>
      </c>
      <c r="G1590" s="27"/>
      <c r="H1590" s="11"/>
      <c r="I1590" s="11"/>
      <c r="J1590" s="25" t="s">
        <v>3108</v>
      </c>
    </row>
    <row r="1591" spans="1:10" ht="33.15" customHeight="1" x14ac:dyDescent="0.25">
      <c r="A1591" s="62" t="s">
        <v>0</v>
      </c>
      <c r="B1591" s="60" t="s">
        <v>0</v>
      </c>
      <c r="C1591" s="61" t="s">
        <v>4044</v>
      </c>
      <c r="D1591" s="148" t="s">
        <v>1225</v>
      </c>
      <c r="E1591" s="148"/>
      <c r="F1591" s="65" t="s">
        <v>0</v>
      </c>
      <c r="G1591" s="63"/>
      <c r="H1591" s="44"/>
      <c r="I1591" s="44"/>
      <c r="J1591" s="64" t="s">
        <v>4932</v>
      </c>
    </row>
    <row r="1592" spans="1:10" ht="22.05" customHeight="1" x14ac:dyDescent="0.25">
      <c r="A1592" s="9" t="s">
        <v>0</v>
      </c>
      <c r="B1592" s="12" t="s">
        <v>0</v>
      </c>
      <c r="C1592" s="17" t="s">
        <v>0</v>
      </c>
      <c r="D1592" s="17" t="s">
        <v>4430</v>
      </c>
      <c r="E1592" s="39" t="s">
        <v>1579</v>
      </c>
      <c r="F1592" s="7" t="s">
        <v>41</v>
      </c>
      <c r="G1592" s="6">
        <v>9400</v>
      </c>
      <c r="H1592" s="13">
        <v>0</v>
      </c>
      <c r="I1592" s="10">
        <f t="shared" ref="I1592:I1593" si="106">ROUND(G1592 * H1592,2)</f>
        <v>0</v>
      </c>
      <c r="J1592" s="8" t="s">
        <v>2341</v>
      </c>
    </row>
    <row r="1593" spans="1:10" ht="22.05" customHeight="1" x14ac:dyDescent="0.25">
      <c r="A1593" s="9" t="s">
        <v>0</v>
      </c>
      <c r="B1593" s="12" t="s">
        <v>0</v>
      </c>
      <c r="C1593" s="17" t="s">
        <v>0</v>
      </c>
      <c r="D1593" s="17" t="s">
        <v>11</v>
      </c>
      <c r="E1593" s="39" t="s">
        <v>2729</v>
      </c>
      <c r="F1593" s="7" t="s">
        <v>41</v>
      </c>
      <c r="G1593" s="6">
        <v>92800</v>
      </c>
      <c r="H1593" s="13">
        <v>0</v>
      </c>
      <c r="I1593" s="10">
        <f t="shared" si="106"/>
        <v>0</v>
      </c>
      <c r="J1593" s="8" t="s">
        <v>2342</v>
      </c>
    </row>
    <row r="1594" spans="1:10" ht="33.15" customHeight="1" x14ac:dyDescent="0.25">
      <c r="A1594" s="62" t="s">
        <v>0</v>
      </c>
      <c r="B1594" s="60" t="s">
        <v>0</v>
      </c>
      <c r="C1594" s="61" t="s">
        <v>1107</v>
      </c>
      <c r="D1594" s="148" t="s">
        <v>2735</v>
      </c>
      <c r="E1594" s="148"/>
      <c r="F1594" s="65" t="s">
        <v>0</v>
      </c>
      <c r="G1594" s="63"/>
      <c r="H1594" s="44"/>
      <c r="I1594" s="44"/>
      <c r="J1594" s="64" t="s">
        <v>2736</v>
      </c>
    </row>
    <row r="1595" spans="1:10" ht="22.05" customHeight="1" x14ac:dyDescent="0.25">
      <c r="A1595" s="9" t="s">
        <v>0</v>
      </c>
      <c r="B1595" s="12" t="s">
        <v>0</v>
      </c>
      <c r="C1595" s="17" t="s">
        <v>0</v>
      </c>
      <c r="D1595" s="17" t="s">
        <v>4430</v>
      </c>
      <c r="E1595" s="39" t="s">
        <v>2729</v>
      </c>
      <c r="F1595" s="7" t="s">
        <v>41</v>
      </c>
      <c r="G1595" s="6">
        <v>92800</v>
      </c>
      <c r="H1595" s="13">
        <v>0</v>
      </c>
      <c r="I1595" s="10">
        <f>ROUND(G1595 * H1595,2)</f>
        <v>0</v>
      </c>
      <c r="J1595" s="8" t="s">
        <v>5268</v>
      </c>
    </row>
    <row r="1596" spans="1:10" ht="33.15" customHeight="1" x14ac:dyDescent="0.25">
      <c r="A1596" s="62" t="s">
        <v>0</v>
      </c>
      <c r="B1596" s="60" t="s">
        <v>0</v>
      </c>
      <c r="C1596" s="61" t="s">
        <v>13</v>
      </c>
      <c r="D1596" s="148" t="s">
        <v>1983</v>
      </c>
      <c r="E1596" s="148"/>
      <c r="F1596" s="65" t="s">
        <v>0</v>
      </c>
      <c r="G1596" s="63"/>
      <c r="H1596" s="44"/>
      <c r="I1596" s="44"/>
      <c r="J1596" s="64" t="s">
        <v>4554</v>
      </c>
    </row>
    <row r="1597" spans="1:10" ht="22.05" customHeight="1" x14ac:dyDescent="0.25">
      <c r="A1597" s="9" t="s">
        <v>0</v>
      </c>
      <c r="B1597" s="12" t="s">
        <v>0</v>
      </c>
      <c r="C1597" s="17" t="s">
        <v>0</v>
      </c>
      <c r="D1597" s="17" t="s">
        <v>4430</v>
      </c>
      <c r="E1597" s="39" t="s">
        <v>2729</v>
      </c>
      <c r="F1597" s="7" t="s">
        <v>41</v>
      </c>
      <c r="G1597" s="6">
        <v>5000</v>
      </c>
      <c r="H1597" s="13">
        <v>0</v>
      </c>
      <c r="I1597" s="10">
        <f>ROUND(G1597 * H1597,2)</f>
        <v>0</v>
      </c>
      <c r="J1597" s="8" t="s">
        <v>3109</v>
      </c>
    </row>
    <row r="1598" spans="1:10" ht="33.15" customHeight="1" x14ac:dyDescent="0.25">
      <c r="A1598" s="62" t="s">
        <v>0</v>
      </c>
      <c r="B1598" s="60" t="s">
        <v>0</v>
      </c>
      <c r="C1598" s="61" t="s">
        <v>4833</v>
      </c>
      <c r="D1598" s="148" t="s">
        <v>4555</v>
      </c>
      <c r="E1598" s="148"/>
      <c r="F1598" s="65" t="s">
        <v>0</v>
      </c>
      <c r="G1598" s="63"/>
      <c r="H1598" s="44"/>
      <c r="I1598" s="44"/>
      <c r="J1598" s="64" t="s">
        <v>496</v>
      </c>
    </row>
    <row r="1599" spans="1:10" ht="22.05" customHeight="1" x14ac:dyDescent="0.25">
      <c r="A1599" s="9" t="s">
        <v>0</v>
      </c>
      <c r="B1599" s="12" t="s">
        <v>0</v>
      </c>
      <c r="C1599" s="17" t="s">
        <v>0</v>
      </c>
      <c r="D1599" s="17" t="s">
        <v>4430</v>
      </c>
      <c r="E1599" s="39" t="s">
        <v>5179</v>
      </c>
      <c r="F1599" s="7" t="s">
        <v>41</v>
      </c>
      <c r="G1599" s="6">
        <v>17200</v>
      </c>
      <c r="H1599" s="13">
        <v>0</v>
      </c>
      <c r="I1599" s="10">
        <f t="shared" ref="I1599:I1600" si="107">ROUND(G1599 * H1599,2)</f>
        <v>0</v>
      </c>
      <c r="J1599" s="8" t="s">
        <v>116</v>
      </c>
    </row>
    <row r="1600" spans="1:10" ht="22.05" customHeight="1" x14ac:dyDescent="0.25">
      <c r="A1600" s="9" t="s">
        <v>0</v>
      </c>
      <c r="B1600" s="12" t="s">
        <v>0</v>
      </c>
      <c r="C1600" s="17" t="s">
        <v>0</v>
      </c>
      <c r="D1600" s="17" t="s">
        <v>11</v>
      </c>
      <c r="E1600" s="39" t="s">
        <v>4178</v>
      </c>
      <c r="F1600" s="7" t="s">
        <v>41</v>
      </c>
      <c r="G1600" s="6">
        <v>144200</v>
      </c>
      <c r="H1600" s="13">
        <v>0</v>
      </c>
      <c r="I1600" s="10">
        <f t="shared" si="107"/>
        <v>0</v>
      </c>
      <c r="J1600" s="8" t="s">
        <v>1227</v>
      </c>
    </row>
    <row r="1601" spans="1:10" ht="33.15" customHeight="1" x14ac:dyDescent="0.25">
      <c r="A1601" s="62" t="s">
        <v>0</v>
      </c>
      <c r="B1601" s="60" t="s">
        <v>0</v>
      </c>
      <c r="C1601" s="61" t="s">
        <v>5269</v>
      </c>
      <c r="D1601" s="148" t="s">
        <v>5654</v>
      </c>
      <c r="E1601" s="148"/>
      <c r="F1601" s="65" t="s">
        <v>0</v>
      </c>
      <c r="G1601" s="63"/>
      <c r="H1601" s="44"/>
      <c r="I1601" s="44"/>
      <c r="J1601" s="64" t="s">
        <v>2343</v>
      </c>
    </row>
    <row r="1602" spans="1:10" ht="22.05" customHeight="1" x14ac:dyDescent="0.25">
      <c r="A1602" s="9" t="s">
        <v>0</v>
      </c>
      <c r="B1602" s="12" t="s">
        <v>0</v>
      </c>
      <c r="C1602" s="17" t="s">
        <v>0</v>
      </c>
      <c r="D1602" s="17" t="s">
        <v>4430</v>
      </c>
      <c r="E1602" s="39" t="s">
        <v>5179</v>
      </c>
      <c r="F1602" s="7" t="s">
        <v>41</v>
      </c>
      <c r="G1602" s="6">
        <v>74000</v>
      </c>
      <c r="H1602" s="13">
        <v>0</v>
      </c>
      <c r="I1602" s="10">
        <f>ROUND(G1602 * H1602,2)</f>
        <v>0</v>
      </c>
      <c r="J1602" s="8" t="s">
        <v>5270</v>
      </c>
    </row>
    <row r="1603" spans="1:10" ht="22.05" customHeight="1" x14ac:dyDescent="0.25">
      <c r="A1603" s="19" t="s">
        <v>2344</v>
      </c>
      <c r="B1603" s="142" t="s">
        <v>4179</v>
      </c>
      <c r="C1603" s="143"/>
      <c r="D1603" s="143"/>
      <c r="E1603" s="143"/>
      <c r="F1603" s="21" t="s">
        <v>0</v>
      </c>
      <c r="G1603" s="20"/>
      <c r="H1603" s="4"/>
      <c r="I1603" s="4"/>
      <c r="J1603" s="18" t="s">
        <v>1984</v>
      </c>
    </row>
    <row r="1604" spans="1:10" ht="33.15" customHeight="1" x14ac:dyDescent="0.25">
      <c r="A1604" s="28" t="s">
        <v>0</v>
      </c>
      <c r="B1604" s="29" t="s">
        <v>3815</v>
      </c>
      <c r="C1604" s="147" t="s">
        <v>3111</v>
      </c>
      <c r="D1604" s="147"/>
      <c r="E1604" s="147"/>
      <c r="F1604" s="26" t="s">
        <v>0</v>
      </c>
      <c r="G1604" s="27"/>
      <c r="H1604" s="11"/>
      <c r="I1604" s="11"/>
      <c r="J1604" s="25" t="s">
        <v>3110</v>
      </c>
    </row>
    <row r="1605" spans="1:10" ht="22.05" customHeight="1" x14ac:dyDescent="0.25">
      <c r="A1605" s="9" t="s">
        <v>0</v>
      </c>
      <c r="B1605" s="12" t="s">
        <v>0</v>
      </c>
      <c r="C1605" s="17" t="s">
        <v>4044</v>
      </c>
      <c r="D1605" s="144" t="s">
        <v>1985</v>
      </c>
      <c r="E1605" s="144"/>
      <c r="F1605" s="7" t="s">
        <v>41</v>
      </c>
      <c r="G1605" s="6">
        <v>1200</v>
      </c>
      <c r="H1605" s="13">
        <v>0</v>
      </c>
      <c r="I1605" s="10">
        <f t="shared" ref="I1605:I1606" si="108">ROUND(G1605 * H1605,2)</f>
        <v>0</v>
      </c>
      <c r="J1605" s="8" t="s">
        <v>5271</v>
      </c>
    </row>
    <row r="1606" spans="1:10" ht="33.15" customHeight="1" x14ac:dyDescent="0.25">
      <c r="A1606" s="9" t="s">
        <v>0</v>
      </c>
      <c r="B1606" s="12" t="s">
        <v>0</v>
      </c>
      <c r="C1606" s="17" t="s">
        <v>1107</v>
      </c>
      <c r="D1606" s="144" t="s">
        <v>2345</v>
      </c>
      <c r="E1606" s="144"/>
      <c r="F1606" s="7" t="s">
        <v>41</v>
      </c>
      <c r="G1606" s="6">
        <v>450</v>
      </c>
      <c r="H1606" s="13">
        <v>0</v>
      </c>
      <c r="I1606" s="10">
        <f t="shared" si="108"/>
        <v>0</v>
      </c>
      <c r="J1606" s="8" t="s">
        <v>4933</v>
      </c>
    </row>
    <row r="1607" spans="1:10" ht="22.05" customHeight="1" x14ac:dyDescent="0.25">
      <c r="A1607" s="19" t="s">
        <v>5656</v>
      </c>
      <c r="B1607" s="142" t="s">
        <v>3472</v>
      </c>
      <c r="C1607" s="143"/>
      <c r="D1607" s="143"/>
      <c r="E1607" s="143"/>
      <c r="F1607" s="21" t="s">
        <v>0</v>
      </c>
      <c r="G1607" s="20"/>
      <c r="H1607" s="4"/>
      <c r="I1607" s="4"/>
      <c r="J1607" s="18" t="s">
        <v>4180</v>
      </c>
    </row>
    <row r="1608" spans="1:10" ht="22.05" customHeight="1" x14ac:dyDescent="0.25">
      <c r="A1608" s="9" t="s">
        <v>0</v>
      </c>
      <c r="B1608" s="12" t="s">
        <v>5272</v>
      </c>
      <c r="C1608" s="144" t="s">
        <v>1986</v>
      </c>
      <c r="D1608" s="144"/>
      <c r="E1608" s="144"/>
      <c r="F1608" s="7" t="s">
        <v>41</v>
      </c>
      <c r="G1608" s="6">
        <v>1200</v>
      </c>
      <c r="H1608" s="13">
        <v>0</v>
      </c>
      <c r="I1608" s="10">
        <f t="shared" ref="I1608:I1609" si="109">ROUND(G1608 * H1608,2)</f>
        <v>0</v>
      </c>
      <c r="J1608" s="8" t="s">
        <v>1987</v>
      </c>
    </row>
    <row r="1609" spans="1:10" ht="22.05" customHeight="1" x14ac:dyDescent="0.25">
      <c r="A1609" s="9" t="s">
        <v>0</v>
      </c>
      <c r="B1609" s="12" t="s">
        <v>497</v>
      </c>
      <c r="C1609" s="144" t="s">
        <v>2346</v>
      </c>
      <c r="D1609" s="144"/>
      <c r="E1609" s="144"/>
      <c r="F1609" s="7" t="s">
        <v>41</v>
      </c>
      <c r="G1609" s="6">
        <v>450</v>
      </c>
      <c r="H1609" s="13">
        <v>0</v>
      </c>
      <c r="I1609" s="10">
        <f t="shared" si="109"/>
        <v>0</v>
      </c>
      <c r="J1609" s="8" t="s">
        <v>3473</v>
      </c>
    </row>
    <row r="1610" spans="1:10" ht="22.05" customHeight="1" x14ac:dyDescent="0.25">
      <c r="A1610" s="19" t="s">
        <v>1229</v>
      </c>
      <c r="B1610" s="142" t="s">
        <v>2347</v>
      </c>
      <c r="C1610" s="143"/>
      <c r="D1610" s="143"/>
      <c r="E1610" s="143"/>
      <c r="F1610" s="21" t="s">
        <v>0</v>
      </c>
      <c r="G1610" s="20"/>
      <c r="H1610" s="4"/>
      <c r="I1610" s="4"/>
      <c r="J1610" s="18" t="s">
        <v>1988</v>
      </c>
    </row>
    <row r="1611" spans="1:10" ht="13.05" customHeight="1" x14ac:dyDescent="0.25">
      <c r="A1611" s="24"/>
      <c r="B1611" s="149"/>
      <c r="C1611" s="150"/>
      <c r="D1611" s="150"/>
      <c r="E1611" s="151"/>
      <c r="F1611" s="24"/>
      <c r="G1611" s="16"/>
      <c r="H1611" s="16"/>
      <c r="I1611" s="16"/>
      <c r="J1611" s="18"/>
    </row>
    <row r="1612" spans="1:10" ht="3.75" customHeight="1" x14ac:dyDescent="0.25">
      <c r="A1612" s="24"/>
      <c r="B1612" s="149"/>
      <c r="C1612" s="150"/>
      <c r="D1612" s="150"/>
      <c r="E1612" s="151"/>
      <c r="F1612" s="24"/>
      <c r="G1612" s="16"/>
      <c r="H1612" s="16"/>
      <c r="I1612" s="16"/>
      <c r="J1612" s="18"/>
    </row>
    <row r="1613" spans="1:10" ht="18" customHeight="1" x14ac:dyDescent="0.25">
      <c r="A1613" s="54"/>
      <c r="B1613" s="43" t="s">
        <v>4045</v>
      </c>
      <c r="C1613" s="3"/>
      <c r="D1613" s="3"/>
      <c r="E1613" s="43"/>
      <c r="F1613" s="3"/>
      <c r="G1613" s="3"/>
      <c r="H1613" s="3"/>
      <c r="I1613" s="55">
        <f>SUM(I1588:I1612)</f>
        <v>0</v>
      </c>
      <c r="J1613" s="18"/>
    </row>
    <row r="1614" spans="1:10" ht="15.9" customHeight="1" x14ac:dyDescent="0.3">
      <c r="A1614" s="152" t="s">
        <v>1228</v>
      </c>
      <c r="B1614" s="152"/>
      <c r="C1614" s="152"/>
      <c r="D1614" s="152"/>
      <c r="E1614" s="152"/>
      <c r="F1614" s="152"/>
      <c r="G1614" s="152"/>
      <c r="H1614" s="152"/>
      <c r="I1614" s="152"/>
      <c r="J1614" s="18"/>
    </row>
    <row r="1615" spans="1:10" ht="13.05" customHeight="1" x14ac:dyDescent="0.25">
      <c r="A1615" s="2" t="str">
        <f>IF(D1615="","","CONTRACT: ")</f>
        <v xml:space="preserve">CONTRACT: </v>
      </c>
      <c r="B1615" s="2"/>
      <c r="C1615" s="31"/>
      <c r="D1615" s="2" t="s">
        <v>5904</v>
      </c>
      <c r="E1615" s="2"/>
      <c r="F1615" s="15"/>
      <c r="G1615" s="15"/>
      <c r="H1615" s="15"/>
      <c r="I1615" s="30"/>
    </row>
    <row r="1616" spans="1:10" ht="51" customHeight="1" x14ac:dyDescent="0.25">
      <c r="A1616" s="14" t="str">
        <f>IF(D1616="","","CONTRACT TITLE: ")</f>
        <v xml:space="preserve">CONTRACT TITLE: </v>
      </c>
      <c r="B1616" s="14"/>
      <c r="C1616" s="14"/>
      <c r="D1616" s="131" t="s">
        <v>1101</v>
      </c>
      <c r="E1616" s="131"/>
      <c r="F1616" s="131"/>
      <c r="G1616" s="131"/>
      <c r="H1616" s="131"/>
      <c r="I1616" s="131"/>
    </row>
    <row r="1617" spans="1:10" ht="13.05" customHeight="1" x14ac:dyDescent="0.25">
      <c r="A1617" s="2" t="str">
        <f>IF((C1617&amp;E1617)="","",UPPER("SCHEDULE:"))</f>
        <v>SCHEDULE:</v>
      </c>
      <c r="B1617" s="2"/>
      <c r="C1617" s="23" t="s">
        <v>729</v>
      </c>
      <c r="D1617" s="33"/>
      <c r="E1617" s="136" t="s">
        <v>3719</v>
      </c>
      <c r="F1617" s="136"/>
      <c r="G1617" s="136"/>
      <c r="H1617" s="136"/>
      <c r="I1617" s="136"/>
    </row>
    <row r="1618" spans="1:10" ht="13.05" customHeight="1" x14ac:dyDescent="0.25">
      <c r="A1618" s="2" t="str">
        <f>IF((C1618&amp;E1618)="","","SERIES:")</f>
        <v>SERIES:</v>
      </c>
      <c r="B1618" s="2"/>
      <c r="C1618" s="23" t="s">
        <v>4168</v>
      </c>
      <c r="D1618" s="23"/>
      <c r="E1618" s="136" t="s">
        <v>5208</v>
      </c>
      <c r="F1618" s="136"/>
      <c r="G1618" s="136"/>
      <c r="H1618" s="136"/>
      <c r="I1618" s="136"/>
    </row>
    <row r="1619" spans="1:10" ht="13.05" customHeight="1" x14ac:dyDescent="0.25">
      <c r="A1619" s="2" t="str">
        <f>IF((C1619&amp;E1619)="","","SECTION:")</f>
        <v>SECTION:</v>
      </c>
      <c r="B1619" s="2"/>
      <c r="C1619" s="23" t="s">
        <v>4177</v>
      </c>
      <c r="D1619" s="23"/>
      <c r="E1619" s="137" t="s">
        <v>1576</v>
      </c>
      <c r="F1619" s="137"/>
      <c r="G1619" s="137"/>
      <c r="H1619" s="137"/>
      <c r="I1619" s="137"/>
    </row>
    <row r="1620" spans="1:10" ht="28.5" customHeight="1" x14ac:dyDescent="0.25">
      <c r="A1620" s="1" t="s">
        <v>2</v>
      </c>
      <c r="B1620" s="138" t="s">
        <v>385</v>
      </c>
      <c r="C1620" s="138"/>
      <c r="D1620" s="138"/>
      <c r="E1620" s="138"/>
      <c r="F1620" s="1" t="s">
        <v>1</v>
      </c>
      <c r="G1620" s="1" t="s">
        <v>2989</v>
      </c>
      <c r="H1620" s="1" t="s">
        <v>1469</v>
      </c>
      <c r="I1620" s="1" t="s">
        <v>3358</v>
      </c>
      <c r="J1620" s="32" t="s">
        <v>2243</v>
      </c>
    </row>
    <row r="1621" spans="1:10" ht="4.5" customHeight="1" x14ac:dyDescent="0.25">
      <c r="A1621" s="5"/>
      <c r="B1621" s="139"/>
      <c r="C1621" s="140"/>
      <c r="D1621" s="140"/>
      <c r="E1621" s="141"/>
      <c r="F1621" s="5"/>
      <c r="G1621" s="5"/>
      <c r="H1621" s="5"/>
      <c r="I1621" s="5"/>
    </row>
    <row r="1622" spans="1:10" ht="18" customHeight="1" x14ac:dyDescent="0.25">
      <c r="A1622" s="38"/>
      <c r="B1622" s="51" t="s">
        <v>4825</v>
      </c>
      <c r="C1622" s="2"/>
      <c r="D1622" s="2"/>
      <c r="E1622" s="56"/>
      <c r="F1622" s="37"/>
      <c r="G1622" s="37"/>
      <c r="H1622" s="38"/>
      <c r="I1622" s="57">
        <f>I1613</f>
        <v>0</v>
      </c>
    </row>
    <row r="1623" spans="1:10" ht="4.5" customHeight="1" x14ac:dyDescent="0.25">
      <c r="A1623" s="38"/>
      <c r="B1623" s="153"/>
      <c r="C1623" s="154"/>
      <c r="D1623" s="154"/>
      <c r="E1623" s="155"/>
      <c r="F1623" s="37"/>
      <c r="G1623" s="37"/>
      <c r="H1623" s="37"/>
      <c r="I1623" s="58"/>
    </row>
    <row r="1624" spans="1:10" ht="22.05" customHeight="1" x14ac:dyDescent="0.25">
      <c r="A1624" s="9" t="s">
        <v>0</v>
      </c>
      <c r="B1624" s="12" t="s">
        <v>3474</v>
      </c>
      <c r="C1624" s="144" t="s">
        <v>2348</v>
      </c>
      <c r="D1624" s="144"/>
      <c r="E1624" s="144"/>
      <c r="F1624" s="7" t="s">
        <v>3002</v>
      </c>
      <c r="G1624" s="6">
        <v>330</v>
      </c>
      <c r="H1624" s="13">
        <v>0</v>
      </c>
      <c r="I1624" s="10">
        <f>ROUND(G1624 * H1624,2)</f>
        <v>0</v>
      </c>
      <c r="J1624" s="8" t="s">
        <v>2349</v>
      </c>
    </row>
    <row r="1625" spans="1:10" ht="22.05" customHeight="1" x14ac:dyDescent="0.25">
      <c r="A1625" s="9" t="s">
        <v>2739</v>
      </c>
      <c r="B1625" s="145" t="s">
        <v>117</v>
      </c>
      <c r="C1625" s="146"/>
      <c r="D1625" s="146"/>
      <c r="E1625" s="146"/>
      <c r="F1625" s="7" t="s">
        <v>389</v>
      </c>
      <c r="G1625" s="6">
        <v>1</v>
      </c>
      <c r="H1625" s="40">
        <v>528000</v>
      </c>
      <c r="I1625" s="10">
        <v>528000</v>
      </c>
      <c r="J1625" s="8" t="s">
        <v>2737</v>
      </c>
    </row>
    <row r="1626" spans="1:10" ht="33.15" customHeight="1" x14ac:dyDescent="0.25">
      <c r="A1626" s="19" t="s">
        <v>4556</v>
      </c>
      <c r="B1626" s="142" t="s">
        <v>91</v>
      </c>
      <c r="C1626" s="143"/>
      <c r="D1626" s="143"/>
      <c r="E1626" s="143"/>
      <c r="F1626" s="21" t="s">
        <v>0</v>
      </c>
      <c r="G1626" s="20"/>
      <c r="H1626" s="4"/>
      <c r="I1626" s="4"/>
      <c r="J1626" s="18" t="s">
        <v>3476</v>
      </c>
    </row>
    <row r="1627" spans="1:10" ht="33.15" customHeight="1" x14ac:dyDescent="0.25">
      <c r="A1627" s="9" t="s">
        <v>0</v>
      </c>
      <c r="B1627" s="12" t="s">
        <v>5233</v>
      </c>
      <c r="C1627" s="144" t="s">
        <v>4529</v>
      </c>
      <c r="D1627" s="144"/>
      <c r="E1627" s="144"/>
      <c r="F1627" s="7" t="s">
        <v>41</v>
      </c>
      <c r="G1627" s="6">
        <v>437250</v>
      </c>
      <c r="H1627" s="13">
        <v>0</v>
      </c>
      <c r="I1627" s="10">
        <f>ROUND(G1627 * H1627,2)</f>
        <v>0</v>
      </c>
      <c r="J1627" s="8" t="s">
        <v>4557</v>
      </c>
    </row>
    <row r="1628" spans="1:10" ht="33.15" customHeight="1" x14ac:dyDescent="0.25">
      <c r="A1628" s="19" t="s">
        <v>118</v>
      </c>
      <c r="B1628" s="142" t="s">
        <v>5175</v>
      </c>
      <c r="C1628" s="143"/>
      <c r="D1628" s="143"/>
      <c r="E1628" s="143"/>
      <c r="F1628" s="21" t="s">
        <v>0</v>
      </c>
      <c r="G1628" s="20"/>
      <c r="H1628" s="4"/>
      <c r="I1628" s="4"/>
      <c r="J1628" s="18" t="s">
        <v>2740</v>
      </c>
    </row>
    <row r="1629" spans="1:10" ht="33.15" customHeight="1" x14ac:dyDescent="0.25">
      <c r="A1629" s="28" t="s">
        <v>0</v>
      </c>
      <c r="B1629" s="29" t="s">
        <v>2269</v>
      </c>
      <c r="C1629" s="147" t="s">
        <v>1562</v>
      </c>
      <c r="D1629" s="147"/>
      <c r="E1629" s="147"/>
      <c r="F1629" s="26" t="s">
        <v>0</v>
      </c>
      <c r="G1629" s="27"/>
      <c r="H1629" s="11"/>
      <c r="I1629" s="11"/>
      <c r="J1629" s="25" t="s">
        <v>1578</v>
      </c>
    </row>
    <row r="1630" spans="1:10" ht="33.15" customHeight="1" x14ac:dyDescent="0.25">
      <c r="A1630" s="9" t="s">
        <v>0</v>
      </c>
      <c r="B1630" s="12" t="s">
        <v>0</v>
      </c>
      <c r="C1630" s="17" t="s">
        <v>4044</v>
      </c>
      <c r="D1630" s="144" t="s">
        <v>410</v>
      </c>
      <c r="E1630" s="144"/>
      <c r="F1630" s="7" t="s">
        <v>67</v>
      </c>
      <c r="G1630" s="6">
        <v>2613600</v>
      </c>
      <c r="H1630" s="13">
        <v>0</v>
      </c>
      <c r="I1630" s="10">
        <f>ROUND(G1630 * H1630,2)</f>
        <v>0</v>
      </c>
      <c r="J1630" s="8" t="s">
        <v>2350</v>
      </c>
    </row>
    <row r="1631" spans="1:10" ht="13.05" customHeight="1" x14ac:dyDescent="0.25">
      <c r="A1631" s="24"/>
      <c r="B1631" s="149"/>
      <c r="C1631" s="150"/>
      <c r="D1631" s="150"/>
      <c r="E1631" s="151"/>
      <c r="F1631" s="24"/>
      <c r="G1631" s="16"/>
      <c r="H1631" s="16"/>
      <c r="I1631" s="16"/>
    </row>
    <row r="1632" spans="1:10" ht="13.05" customHeight="1" x14ac:dyDescent="0.25">
      <c r="A1632" s="24"/>
      <c r="B1632" s="149"/>
      <c r="C1632" s="150"/>
      <c r="D1632" s="150"/>
      <c r="E1632" s="151"/>
      <c r="F1632" s="24"/>
      <c r="G1632" s="16"/>
      <c r="H1632" s="16"/>
      <c r="I1632" s="16"/>
    </row>
    <row r="1633" spans="1:9" ht="13.05" customHeight="1" x14ac:dyDescent="0.25">
      <c r="A1633" s="24"/>
      <c r="B1633" s="149"/>
      <c r="C1633" s="150"/>
      <c r="D1633" s="150"/>
      <c r="E1633" s="151"/>
      <c r="F1633" s="24"/>
      <c r="G1633" s="16"/>
      <c r="H1633" s="16"/>
      <c r="I1633" s="16"/>
    </row>
    <row r="1634" spans="1:9" ht="13.05" customHeight="1" x14ac:dyDescent="0.25">
      <c r="A1634" s="24"/>
      <c r="B1634" s="149"/>
      <c r="C1634" s="150"/>
      <c r="D1634" s="150"/>
      <c r="E1634" s="151"/>
      <c r="F1634" s="24"/>
      <c r="G1634" s="16"/>
      <c r="H1634" s="16"/>
      <c r="I1634" s="16"/>
    </row>
    <row r="1635" spans="1:9" ht="13.05" customHeight="1" x14ac:dyDescent="0.25">
      <c r="A1635" s="24"/>
      <c r="B1635" s="149"/>
      <c r="C1635" s="150"/>
      <c r="D1635" s="150"/>
      <c r="E1635" s="151"/>
      <c r="F1635" s="24"/>
      <c r="G1635" s="16"/>
      <c r="H1635" s="16"/>
      <c r="I1635" s="16"/>
    </row>
    <row r="1636" spans="1:9" ht="13.05" customHeight="1" x14ac:dyDescent="0.25">
      <c r="A1636" s="24"/>
      <c r="B1636" s="149"/>
      <c r="C1636" s="150"/>
      <c r="D1636" s="150"/>
      <c r="E1636" s="151"/>
      <c r="F1636" s="24"/>
      <c r="G1636" s="16"/>
      <c r="H1636" s="16"/>
      <c r="I1636" s="16"/>
    </row>
    <row r="1637" spans="1:9" ht="13.05" customHeight="1" x14ac:dyDescent="0.25">
      <c r="A1637" s="24"/>
      <c r="B1637" s="149"/>
      <c r="C1637" s="150"/>
      <c r="D1637" s="150"/>
      <c r="E1637" s="151"/>
      <c r="F1637" s="24"/>
      <c r="G1637" s="16"/>
      <c r="H1637" s="16"/>
      <c r="I1637" s="16"/>
    </row>
    <row r="1638" spans="1:9" ht="13.05" customHeight="1" x14ac:dyDescent="0.25">
      <c r="A1638" s="24"/>
      <c r="B1638" s="149"/>
      <c r="C1638" s="150"/>
      <c r="D1638" s="150"/>
      <c r="E1638" s="151"/>
      <c r="F1638" s="24"/>
      <c r="G1638" s="16"/>
      <c r="H1638" s="16"/>
      <c r="I1638" s="16"/>
    </row>
    <row r="1639" spans="1:9" ht="13.05" customHeight="1" x14ac:dyDescent="0.25">
      <c r="A1639" s="24"/>
      <c r="B1639" s="149"/>
      <c r="C1639" s="150"/>
      <c r="D1639" s="150"/>
      <c r="E1639" s="151"/>
      <c r="F1639" s="24"/>
      <c r="G1639" s="16"/>
      <c r="H1639" s="16"/>
      <c r="I1639" s="16"/>
    </row>
    <row r="1640" spans="1:9" ht="13.05" customHeight="1" x14ac:dyDescent="0.25">
      <c r="A1640" s="24"/>
      <c r="B1640" s="149"/>
      <c r="C1640" s="150"/>
      <c r="D1640" s="150"/>
      <c r="E1640" s="151"/>
      <c r="F1640" s="24"/>
      <c r="G1640" s="16"/>
      <c r="H1640" s="16"/>
      <c r="I1640" s="16"/>
    </row>
    <row r="1641" spans="1:9" ht="13.05" customHeight="1" x14ac:dyDescent="0.25">
      <c r="A1641" s="24"/>
      <c r="B1641" s="149"/>
      <c r="C1641" s="150"/>
      <c r="D1641" s="150"/>
      <c r="E1641" s="151"/>
      <c r="F1641" s="24"/>
      <c r="G1641" s="16"/>
      <c r="H1641" s="16"/>
      <c r="I1641" s="16"/>
    </row>
    <row r="1642" spans="1:9" ht="13.05" customHeight="1" x14ac:dyDescent="0.25">
      <c r="A1642" s="24"/>
      <c r="B1642" s="149"/>
      <c r="C1642" s="150"/>
      <c r="D1642" s="150"/>
      <c r="E1642" s="151"/>
      <c r="F1642" s="24"/>
      <c r="G1642" s="16"/>
      <c r="H1642" s="16"/>
      <c r="I1642" s="16"/>
    </row>
    <row r="1643" spans="1:9" ht="13.05" customHeight="1" x14ac:dyDescent="0.25">
      <c r="A1643" s="24"/>
      <c r="B1643" s="149"/>
      <c r="C1643" s="150"/>
      <c r="D1643" s="150"/>
      <c r="E1643" s="151"/>
      <c r="F1643" s="24"/>
      <c r="G1643" s="16"/>
      <c r="H1643" s="16"/>
      <c r="I1643" s="16"/>
    </row>
    <row r="1644" spans="1:9" ht="13.05" customHeight="1" x14ac:dyDescent="0.25">
      <c r="A1644" s="24"/>
      <c r="B1644" s="149"/>
      <c r="C1644" s="150"/>
      <c r="D1644" s="150"/>
      <c r="E1644" s="151"/>
      <c r="F1644" s="24"/>
      <c r="G1644" s="16"/>
      <c r="H1644" s="16"/>
      <c r="I1644" s="16"/>
    </row>
    <row r="1645" spans="1:9" ht="13.05" customHeight="1" x14ac:dyDescent="0.25">
      <c r="A1645" s="24"/>
      <c r="B1645" s="149"/>
      <c r="C1645" s="150"/>
      <c r="D1645" s="150"/>
      <c r="E1645" s="151"/>
      <c r="F1645" s="24"/>
      <c r="G1645" s="16"/>
      <c r="H1645" s="16"/>
      <c r="I1645" s="16"/>
    </row>
    <row r="1646" spans="1:9" ht="13.05" customHeight="1" x14ac:dyDescent="0.25">
      <c r="A1646" s="24"/>
      <c r="B1646" s="149"/>
      <c r="C1646" s="150"/>
      <c r="D1646" s="150"/>
      <c r="E1646" s="151"/>
      <c r="F1646" s="24"/>
      <c r="G1646" s="16"/>
      <c r="H1646" s="16"/>
      <c r="I1646" s="16"/>
    </row>
    <row r="1647" spans="1:9" ht="13.05" customHeight="1" x14ac:dyDescent="0.25">
      <c r="A1647" s="24"/>
      <c r="B1647" s="149"/>
      <c r="C1647" s="150"/>
      <c r="D1647" s="150"/>
      <c r="E1647" s="151"/>
      <c r="F1647" s="24"/>
      <c r="G1647" s="16"/>
      <c r="H1647" s="16"/>
      <c r="I1647" s="16"/>
    </row>
    <row r="1648" spans="1:9" ht="13.05" customHeight="1" x14ac:dyDescent="0.25">
      <c r="A1648" s="24"/>
      <c r="B1648" s="149"/>
      <c r="C1648" s="150"/>
      <c r="D1648" s="150"/>
      <c r="E1648" s="151"/>
      <c r="F1648" s="24"/>
      <c r="G1648" s="16"/>
      <c r="H1648" s="16"/>
      <c r="I1648" s="16"/>
    </row>
    <row r="1649" spans="1:9" ht="13.05" customHeight="1" x14ac:dyDescent="0.25">
      <c r="A1649" s="24"/>
      <c r="B1649" s="149"/>
      <c r="C1649" s="150"/>
      <c r="D1649" s="150"/>
      <c r="E1649" s="151"/>
      <c r="F1649" s="24"/>
      <c r="G1649" s="16"/>
      <c r="H1649" s="16"/>
      <c r="I1649" s="16"/>
    </row>
    <row r="1650" spans="1:9" ht="13.05" customHeight="1" x14ac:dyDescent="0.25">
      <c r="A1650" s="24"/>
      <c r="B1650" s="149"/>
      <c r="C1650" s="150"/>
      <c r="D1650" s="150"/>
      <c r="E1650" s="151"/>
      <c r="F1650" s="24"/>
      <c r="G1650" s="16"/>
      <c r="H1650" s="16"/>
      <c r="I1650" s="16"/>
    </row>
    <row r="1651" spans="1:9" ht="13.05" customHeight="1" x14ac:dyDescent="0.25">
      <c r="A1651" s="24"/>
      <c r="B1651" s="149"/>
      <c r="C1651" s="150"/>
      <c r="D1651" s="150"/>
      <c r="E1651" s="151"/>
      <c r="F1651" s="24"/>
      <c r="G1651" s="16"/>
      <c r="H1651" s="16"/>
      <c r="I1651" s="16"/>
    </row>
    <row r="1652" spans="1:9" ht="13.05" customHeight="1" x14ac:dyDescent="0.25">
      <c r="A1652" s="24"/>
      <c r="B1652" s="149"/>
      <c r="C1652" s="150"/>
      <c r="D1652" s="150"/>
      <c r="E1652" s="151"/>
      <c r="F1652" s="24"/>
      <c r="G1652" s="16"/>
      <c r="H1652" s="16"/>
      <c r="I1652" s="16"/>
    </row>
    <row r="1653" spans="1:9" ht="13.05" customHeight="1" x14ac:dyDescent="0.25">
      <c r="A1653" s="24"/>
      <c r="B1653" s="149"/>
      <c r="C1653" s="150"/>
      <c r="D1653" s="150"/>
      <c r="E1653" s="151"/>
      <c r="F1653" s="24"/>
      <c r="G1653" s="16"/>
      <c r="H1653" s="16"/>
      <c r="I1653" s="16"/>
    </row>
    <row r="1654" spans="1:9" ht="13.05" customHeight="1" x14ac:dyDescent="0.25">
      <c r="A1654" s="24"/>
      <c r="B1654" s="149"/>
      <c r="C1654" s="150"/>
      <c r="D1654" s="150"/>
      <c r="E1654" s="151"/>
      <c r="F1654" s="24"/>
      <c r="G1654" s="16"/>
      <c r="H1654" s="16"/>
      <c r="I1654" s="16"/>
    </row>
    <row r="1655" spans="1:9" ht="13.05" customHeight="1" x14ac:dyDescent="0.25">
      <c r="A1655" s="24"/>
      <c r="B1655" s="149"/>
      <c r="C1655" s="150"/>
      <c r="D1655" s="150"/>
      <c r="E1655" s="151"/>
      <c r="F1655" s="24"/>
      <c r="G1655" s="16"/>
      <c r="H1655" s="16"/>
      <c r="I1655" s="16"/>
    </row>
    <row r="1656" spans="1:9" ht="13.05" customHeight="1" x14ac:dyDescent="0.25">
      <c r="A1656" s="24"/>
      <c r="B1656" s="149"/>
      <c r="C1656" s="150"/>
      <c r="D1656" s="150"/>
      <c r="E1656" s="151"/>
      <c r="F1656" s="24"/>
      <c r="G1656" s="16"/>
      <c r="H1656" s="16"/>
      <c r="I1656" s="16"/>
    </row>
    <row r="1657" spans="1:9" ht="13.05" customHeight="1" x14ac:dyDescent="0.25">
      <c r="A1657" s="24"/>
      <c r="B1657" s="149"/>
      <c r="C1657" s="150"/>
      <c r="D1657" s="150"/>
      <c r="E1657" s="151"/>
      <c r="F1657" s="24"/>
      <c r="G1657" s="16"/>
      <c r="H1657" s="16"/>
      <c r="I1657" s="16"/>
    </row>
    <row r="1658" spans="1:9" ht="13.05" customHeight="1" x14ac:dyDescent="0.25">
      <c r="A1658" s="24"/>
      <c r="B1658" s="149"/>
      <c r="C1658" s="150"/>
      <c r="D1658" s="150"/>
      <c r="E1658" s="151"/>
      <c r="F1658" s="24"/>
      <c r="G1658" s="16"/>
      <c r="H1658" s="16"/>
      <c r="I1658" s="16"/>
    </row>
    <row r="1659" spans="1:9" ht="13.05" customHeight="1" x14ac:dyDescent="0.25">
      <c r="A1659" s="24"/>
      <c r="B1659" s="149"/>
      <c r="C1659" s="150"/>
      <c r="D1659" s="150"/>
      <c r="E1659" s="151"/>
      <c r="F1659" s="24"/>
      <c r="G1659" s="16"/>
      <c r="H1659" s="16"/>
      <c r="I1659" s="16"/>
    </row>
    <row r="1660" spans="1:9" ht="13.05" customHeight="1" x14ac:dyDescent="0.25">
      <c r="A1660" s="24"/>
      <c r="B1660" s="149"/>
      <c r="C1660" s="150"/>
      <c r="D1660" s="150"/>
      <c r="E1660" s="151"/>
      <c r="F1660" s="24"/>
      <c r="G1660" s="16"/>
      <c r="H1660" s="16"/>
      <c r="I1660" s="16"/>
    </row>
    <row r="1661" spans="1:9" ht="3.15" customHeight="1" x14ac:dyDescent="0.25">
      <c r="A1661" s="24"/>
      <c r="B1661" s="149"/>
      <c r="C1661" s="150"/>
      <c r="D1661" s="150"/>
      <c r="E1661" s="151"/>
      <c r="F1661" s="24"/>
      <c r="G1661" s="16"/>
      <c r="H1661" s="16"/>
      <c r="I1661" s="16"/>
    </row>
    <row r="1662" spans="1:9" ht="18" customHeight="1" x14ac:dyDescent="0.25">
      <c r="A1662" s="34" t="str">
        <f>"TOTAL FOR " &amp; UPPER("Section") &amp; "  C5.3 CARRIED FORWARD TO SUMMARY"</f>
        <v>TOTAL FOR SECTION  C5.3 CARRIED FORWARD TO SUMMARY</v>
      </c>
      <c r="B1662" s="3"/>
      <c r="C1662" s="3"/>
      <c r="D1662" s="3"/>
      <c r="E1662" s="3"/>
      <c r="F1662" s="3"/>
      <c r="G1662" s="3"/>
      <c r="H1662" s="36"/>
      <c r="I1662" s="35">
        <f>SUM(I1588:I1612)+SUM(I1624:I1661)</f>
        <v>528000</v>
      </c>
    </row>
    <row r="1663" spans="1:9" ht="15.9" customHeight="1" x14ac:dyDescent="0.3">
      <c r="A1663" s="152" t="s">
        <v>2741</v>
      </c>
      <c r="B1663" s="152"/>
      <c r="C1663" s="152"/>
      <c r="D1663" s="152"/>
      <c r="E1663" s="152"/>
      <c r="F1663" s="152"/>
      <c r="G1663" s="152"/>
      <c r="H1663" s="152"/>
      <c r="I1663" s="152"/>
    </row>
    <row r="1664" spans="1:9" ht="13.05" customHeight="1" x14ac:dyDescent="0.25">
      <c r="A1664" s="2" t="str">
        <f>IF(D1664="","","CONTRACT: ")</f>
        <v xml:space="preserve">CONTRACT: </v>
      </c>
      <c r="B1664" s="2"/>
      <c r="C1664" s="31"/>
      <c r="D1664" s="2" t="s">
        <v>5904</v>
      </c>
      <c r="E1664" s="2"/>
      <c r="F1664" s="15"/>
      <c r="G1664" s="15"/>
      <c r="H1664" s="15"/>
      <c r="I1664" s="30"/>
    </row>
    <row r="1665" spans="1:10" ht="51" customHeight="1" x14ac:dyDescent="0.25">
      <c r="A1665" s="14" t="str">
        <f>IF(D1665="","","CONTRACT TITLE: ")</f>
        <v xml:space="preserve">CONTRACT TITLE: </v>
      </c>
      <c r="B1665" s="14"/>
      <c r="C1665" s="14"/>
      <c r="D1665" s="131" t="s">
        <v>1101</v>
      </c>
      <c r="E1665" s="131"/>
      <c r="F1665" s="131"/>
      <c r="G1665" s="131"/>
      <c r="H1665" s="131"/>
      <c r="I1665" s="131"/>
    </row>
    <row r="1666" spans="1:10" ht="13.05" customHeight="1" x14ac:dyDescent="0.25">
      <c r="A1666" s="2" t="str">
        <f>IF((C1666&amp;E1666)="","",UPPER("SCHEDULE:"))</f>
        <v>SCHEDULE:</v>
      </c>
      <c r="B1666" s="2"/>
      <c r="C1666" s="23" t="s">
        <v>729</v>
      </c>
      <c r="D1666" s="33"/>
      <c r="E1666" s="136" t="s">
        <v>3719</v>
      </c>
      <c r="F1666" s="136"/>
      <c r="G1666" s="136"/>
      <c r="H1666" s="136"/>
      <c r="I1666" s="136"/>
    </row>
    <row r="1667" spans="1:10" ht="13.05" customHeight="1" x14ac:dyDescent="0.25">
      <c r="A1667" s="2" t="str">
        <f>IF((C1667&amp;E1667)="","","SERIES:")</f>
        <v>SERIES:</v>
      </c>
      <c r="B1667" s="2"/>
      <c r="C1667" s="23" t="s">
        <v>4168</v>
      </c>
      <c r="D1667" s="23"/>
      <c r="E1667" s="136" t="s">
        <v>5208</v>
      </c>
      <c r="F1667" s="136"/>
      <c r="G1667" s="136"/>
      <c r="H1667" s="136"/>
      <c r="I1667" s="136"/>
    </row>
    <row r="1668" spans="1:10" ht="13.05" customHeight="1" x14ac:dyDescent="0.25">
      <c r="A1668" s="2" t="str">
        <f>IF((C1668&amp;E1668)="","","SECTION:")</f>
        <v>SECTION:</v>
      </c>
      <c r="B1668" s="2"/>
      <c r="C1668" s="23" t="s">
        <v>119</v>
      </c>
      <c r="D1668" s="23"/>
      <c r="E1668" s="137" t="s">
        <v>2742</v>
      </c>
      <c r="F1668" s="137"/>
      <c r="G1668" s="137"/>
      <c r="H1668" s="137"/>
      <c r="I1668" s="137"/>
    </row>
    <row r="1669" spans="1:10" ht="28.5" customHeight="1" x14ac:dyDescent="0.25">
      <c r="A1669" s="1" t="s">
        <v>2</v>
      </c>
      <c r="B1669" s="138" t="s">
        <v>385</v>
      </c>
      <c r="C1669" s="138"/>
      <c r="D1669" s="138"/>
      <c r="E1669" s="138"/>
      <c r="F1669" s="1" t="s">
        <v>1</v>
      </c>
      <c r="G1669" s="1" t="s">
        <v>2989</v>
      </c>
      <c r="H1669" s="1" t="s">
        <v>1469</v>
      </c>
      <c r="I1669" s="1" t="s">
        <v>3358</v>
      </c>
      <c r="J1669" s="32" t="s">
        <v>2243</v>
      </c>
    </row>
    <row r="1670" spans="1:10" ht="4.5" customHeight="1" x14ac:dyDescent="0.25">
      <c r="A1670" s="5"/>
      <c r="B1670" s="139"/>
      <c r="C1670" s="140"/>
      <c r="D1670" s="140"/>
      <c r="E1670" s="141"/>
      <c r="F1670" s="5"/>
      <c r="G1670" s="5"/>
      <c r="H1670" s="5"/>
      <c r="I1670" s="5"/>
    </row>
    <row r="1671" spans="1:10" ht="22.05" customHeight="1" x14ac:dyDescent="0.25">
      <c r="A1671" s="19" t="s">
        <v>836</v>
      </c>
      <c r="B1671" s="142" t="s">
        <v>1516</v>
      </c>
      <c r="C1671" s="143"/>
      <c r="D1671" s="143"/>
      <c r="E1671" s="143"/>
      <c r="F1671" s="21" t="s">
        <v>0</v>
      </c>
      <c r="G1671" s="20"/>
      <c r="H1671" s="4"/>
      <c r="I1671" s="4"/>
      <c r="J1671" s="18" t="s">
        <v>4181</v>
      </c>
    </row>
    <row r="1672" spans="1:10" ht="22.05" customHeight="1" x14ac:dyDescent="0.25">
      <c r="A1672" s="28" t="s">
        <v>0</v>
      </c>
      <c r="B1672" s="29" t="s">
        <v>417</v>
      </c>
      <c r="C1672" s="147" t="s">
        <v>3746</v>
      </c>
      <c r="D1672" s="147"/>
      <c r="E1672" s="147"/>
      <c r="F1672" s="26" t="s">
        <v>0</v>
      </c>
      <c r="G1672" s="27"/>
      <c r="H1672" s="11"/>
      <c r="I1672" s="11"/>
      <c r="J1672" s="25" t="s">
        <v>4558</v>
      </c>
    </row>
    <row r="1673" spans="1:10" ht="22.05" customHeight="1" x14ac:dyDescent="0.25">
      <c r="A1673" s="62" t="s">
        <v>0</v>
      </c>
      <c r="B1673" s="60" t="s">
        <v>0</v>
      </c>
      <c r="C1673" s="61" t="s">
        <v>4044</v>
      </c>
      <c r="D1673" s="148" t="s">
        <v>1989</v>
      </c>
      <c r="E1673" s="148"/>
      <c r="F1673" s="65" t="s">
        <v>0</v>
      </c>
      <c r="G1673" s="63"/>
      <c r="H1673" s="44"/>
      <c r="I1673" s="44"/>
      <c r="J1673" s="64" t="s">
        <v>3814</v>
      </c>
    </row>
    <row r="1674" spans="1:10" ht="22.05" customHeight="1" x14ac:dyDescent="0.25">
      <c r="A1674" s="9" t="s">
        <v>0</v>
      </c>
      <c r="B1674" s="12" t="s">
        <v>0</v>
      </c>
      <c r="C1674" s="17" t="s">
        <v>0</v>
      </c>
      <c r="D1674" s="17" t="s">
        <v>4430</v>
      </c>
      <c r="E1674" s="39" t="s">
        <v>4178</v>
      </c>
      <c r="F1674" s="7" t="s">
        <v>41</v>
      </c>
      <c r="G1674" s="6">
        <v>133000</v>
      </c>
      <c r="H1674" s="13">
        <v>0</v>
      </c>
      <c r="I1674" s="10">
        <f t="shared" ref="I1674:I1675" si="110">ROUND(G1674 * H1674,2)</f>
        <v>0</v>
      </c>
      <c r="J1674" s="8" t="s">
        <v>4559</v>
      </c>
    </row>
    <row r="1675" spans="1:10" ht="22.05" customHeight="1" x14ac:dyDescent="0.25">
      <c r="A1675" s="9" t="s">
        <v>0</v>
      </c>
      <c r="B1675" s="12" t="s">
        <v>0</v>
      </c>
      <c r="C1675" s="17" t="s">
        <v>0</v>
      </c>
      <c r="D1675" s="17" t="s">
        <v>4826</v>
      </c>
      <c r="E1675" s="39" t="s">
        <v>5179</v>
      </c>
      <c r="F1675" s="7" t="s">
        <v>41</v>
      </c>
      <c r="G1675" s="6">
        <v>17200</v>
      </c>
      <c r="H1675" s="13">
        <v>0</v>
      </c>
      <c r="I1675" s="10">
        <f t="shared" si="110"/>
        <v>0</v>
      </c>
      <c r="J1675" s="8" t="s">
        <v>1230</v>
      </c>
    </row>
    <row r="1676" spans="1:10" ht="22.05" customHeight="1" x14ac:dyDescent="0.25">
      <c r="A1676" s="19" t="s">
        <v>5273</v>
      </c>
      <c r="B1676" s="142" t="s">
        <v>1140</v>
      </c>
      <c r="C1676" s="143"/>
      <c r="D1676" s="143"/>
      <c r="E1676" s="143"/>
      <c r="F1676" s="21" t="s">
        <v>0</v>
      </c>
      <c r="G1676" s="20"/>
      <c r="H1676" s="4"/>
      <c r="I1676" s="4"/>
      <c r="J1676" s="18" t="s">
        <v>1580</v>
      </c>
    </row>
    <row r="1677" spans="1:10" ht="33.15" customHeight="1" x14ac:dyDescent="0.25">
      <c r="A1677" s="28" t="s">
        <v>0</v>
      </c>
      <c r="B1677" s="29" t="s">
        <v>3392</v>
      </c>
      <c r="C1677" s="147" t="s">
        <v>5274</v>
      </c>
      <c r="D1677" s="147"/>
      <c r="E1677" s="147"/>
      <c r="F1677" s="26" t="s">
        <v>0</v>
      </c>
      <c r="G1677" s="27"/>
      <c r="H1677" s="11"/>
      <c r="I1677" s="11"/>
      <c r="J1677" s="25" t="s">
        <v>1990</v>
      </c>
    </row>
    <row r="1678" spans="1:10" ht="22.05" customHeight="1" x14ac:dyDescent="0.25">
      <c r="A1678" s="9" t="s">
        <v>0</v>
      </c>
      <c r="B1678" s="12" t="s">
        <v>0</v>
      </c>
      <c r="C1678" s="17" t="s">
        <v>4044</v>
      </c>
      <c r="D1678" s="144" t="s">
        <v>1582</v>
      </c>
      <c r="E1678" s="144"/>
      <c r="F1678" s="7" t="s">
        <v>1194</v>
      </c>
      <c r="G1678" s="6">
        <v>9600</v>
      </c>
      <c r="H1678" s="13">
        <v>0</v>
      </c>
      <c r="I1678" s="10">
        <f t="shared" ref="I1678:I1680" si="111">ROUND(G1678 * H1678,2)</f>
        <v>0</v>
      </c>
      <c r="J1678" s="8" t="s">
        <v>1581</v>
      </c>
    </row>
    <row r="1679" spans="1:10" ht="22.05" customHeight="1" x14ac:dyDescent="0.25">
      <c r="A1679" s="9" t="s">
        <v>5275</v>
      </c>
      <c r="B1679" s="145" t="s">
        <v>1142</v>
      </c>
      <c r="C1679" s="146"/>
      <c r="D1679" s="146"/>
      <c r="E1679" s="146"/>
      <c r="F1679" s="7" t="s">
        <v>5572</v>
      </c>
      <c r="G1679" s="6">
        <v>25000</v>
      </c>
      <c r="H1679" s="13">
        <v>0</v>
      </c>
      <c r="I1679" s="10">
        <f t="shared" si="111"/>
        <v>0</v>
      </c>
      <c r="J1679" s="8" t="s">
        <v>4934</v>
      </c>
    </row>
    <row r="1680" spans="1:10" ht="22.05" customHeight="1" x14ac:dyDescent="0.25">
      <c r="A1680" s="9" t="s">
        <v>833</v>
      </c>
      <c r="B1680" s="145" t="s">
        <v>1517</v>
      </c>
      <c r="C1680" s="146"/>
      <c r="D1680" s="146"/>
      <c r="E1680" s="146"/>
      <c r="F1680" s="7" t="s">
        <v>4435</v>
      </c>
      <c r="G1680" s="6">
        <v>444000</v>
      </c>
      <c r="H1680" s="13">
        <v>0</v>
      </c>
      <c r="I1680" s="10">
        <f t="shared" si="111"/>
        <v>0</v>
      </c>
      <c r="J1680" s="8" t="s">
        <v>2351</v>
      </c>
    </row>
    <row r="1681" spans="1:9" ht="13.05" customHeight="1" x14ac:dyDescent="0.25">
      <c r="A1681" s="24"/>
      <c r="B1681" s="149"/>
      <c r="C1681" s="150"/>
      <c r="D1681" s="150"/>
      <c r="E1681" s="151"/>
      <c r="F1681" s="24"/>
      <c r="G1681" s="16"/>
      <c r="H1681" s="16"/>
      <c r="I1681" s="16"/>
    </row>
    <row r="1682" spans="1:9" ht="13.05" customHeight="1" x14ac:dyDescent="0.25">
      <c r="A1682" s="24"/>
      <c r="B1682" s="149"/>
      <c r="C1682" s="150"/>
      <c r="D1682" s="150"/>
      <c r="E1682" s="151"/>
      <c r="F1682" s="24"/>
      <c r="G1682" s="16"/>
      <c r="H1682" s="16"/>
      <c r="I1682" s="16"/>
    </row>
    <row r="1683" spans="1:9" ht="13.05" customHeight="1" x14ac:dyDescent="0.25">
      <c r="A1683" s="24"/>
      <c r="B1683" s="149"/>
      <c r="C1683" s="150"/>
      <c r="D1683" s="150"/>
      <c r="E1683" s="151"/>
      <c r="F1683" s="24"/>
      <c r="G1683" s="16"/>
      <c r="H1683" s="16"/>
      <c r="I1683" s="16"/>
    </row>
    <row r="1684" spans="1:9" ht="13.05" customHeight="1" x14ac:dyDescent="0.25">
      <c r="A1684" s="24"/>
      <c r="B1684" s="149"/>
      <c r="C1684" s="150"/>
      <c r="D1684" s="150"/>
      <c r="E1684" s="151"/>
      <c r="F1684" s="24"/>
      <c r="G1684" s="16"/>
      <c r="H1684" s="16"/>
      <c r="I1684" s="16"/>
    </row>
    <row r="1685" spans="1:9" ht="13.05" customHeight="1" x14ac:dyDescent="0.25">
      <c r="A1685" s="24"/>
      <c r="B1685" s="149"/>
      <c r="C1685" s="150"/>
      <c r="D1685" s="150"/>
      <c r="E1685" s="151"/>
      <c r="F1685" s="24"/>
      <c r="G1685" s="16"/>
      <c r="H1685" s="16"/>
      <c r="I1685" s="16"/>
    </row>
    <row r="1686" spans="1:9" ht="13.05" customHeight="1" x14ac:dyDescent="0.25">
      <c r="A1686" s="24"/>
      <c r="B1686" s="149"/>
      <c r="C1686" s="150"/>
      <c r="D1686" s="150"/>
      <c r="E1686" s="151"/>
      <c r="F1686" s="24"/>
      <c r="G1686" s="16"/>
      <c r="H1686" s="16"/>
      <c r="I1686" s="16"/>
    </row>
    <row r="1687" spans="1:9" ht="13.05" customHeight="1" x14ac:dyDescent="0.25">
      <c r="A1687" s="24"/>
      <c r="B1687" s="149"/>
      <c r="C1687" s="150"/>
      <c r="D1687" s="150"/>
      <c r="E1687" s="151"/>
      <c r="F1687" s="24"/>
      <c r="G1687" s="16"/>
      <c r="H1687" s="16"/>
      <c r="I1687" s="16"/>
    </row>
    <row r="1688" spans="1:9" ht="13.05" customHeight="1" x14ac:dyDescent="0.25">
      <c r="A1688" s="24"/>
      <c r="B1688" s="149"/>
      <c r="C1688" s="150"/>
      <c r="D1688" s="150"/>
      <c r="E1688" s="151"/>
      <c r="F1688" s="24"/>
      <c r="G1688" s="16"/>
      <c r="H1688" s="16"/>
      <c r="I1688" s="16"/>
    </row>
    <row r="1689" spans="1:9" ht="13.05" customHeight="1" x14ac:dyDescent="0.25">
      <c r="A1689" s="24"/>
      <c r="B1689" s="149"/>
      <c r="C1689" s="150"/>
      <c r="D1689" s="150"/>
      <c r="E1689" s="151"/>
      <c r="F1689" s="24"/>
      <c r="G1689" s="16"/>
      <c r="H1689" s="16"/>
      <c r="I1689" s="16"/>
    </row>
    <row r="1690" spans="1:9" ht="13.05" customHeight="1" x14ac:dyDescent="0.25">
      <c r="A1690" s="24"/>
      <c r="B1690" s="149"/>
      <c r="C1690" s="150"/>
      <c r="D1690" s="150"/>
      <c r="E1690" s="151"/>
      <c r="F1690" s="24"/>
      <c r="G1690" s="16"/>
      <c r="H1690" s="16"/>
      <c r="I1690" s="16"/>
    </row>
    <row r="1691" spans="1:9" ht="13.05" customHeight="1" x14ac:dyDescent="0.25">
      <c r="A1691" s="24"/>
      <c r="B1691" s="149"/>
      <c r="C1691" s="150"/>
      <c r="D1691" s="150"/>
      <c r="E1691" s="151"/>
      <c r="F1691" s="24"/>
      <c r="G1691" s="16"/>
      <c r="H1691" s="16"/>
      <c r="I1691" s="16"/>
    </row>
    <row r="1692" spans="1:9" ht="13.05" customHeight="1" x14ac:dyDescent="0.25">
      <c r="A1692" s="24"/>
      <c r="B1692" s="149"/>
      <c r="C1692" s="150"/>
      <c r="D1692" s="150"/>
      <c r="E1692" s="151"/>
      <c r="F1692" s="24"/>
      <c r="G1692" s="16"/>
      <c r="H1692" s="16"/>
      <c r="I1692" s="16"/>
    </row>
    <row r="1693" spans="1:9" ht="13.05" customHeight="1" x14ac:dyDescent="0.25">
      <c r="A1693" s="24"/>
      <c r="B1693" s="149"/>
      <c r="C1693" s="150"/>
      <c r="D1693" s="150"/>
      <c r="E1693" s="151"/>
      <c r="F1693" s="24"/>
      <c r="G1693" s="16"/>
      <c r="H1693" s="16"/>
      <c r="I1693" s="16"/>
    </row>
    <row r="1694" spans="1:9" ht="13.05" customHeight="1" x14ac:dyDescent="0.25">
      <c r="A1694" s="24"/>
      <c r="B1694" s="149"/>
      <c r="C1694" s="150"/>
      <c r="D1694" s="150"/>
      <c r="E1694" s="151"/>
      <c r="F1694" s="24"/>
      <c r="G1694" s="16"/>
      <c r="H1694" s="16"/>
      <c r="I1694" s="16"/>
    </row>
    <row r="1695" spans="1:9" ht="13.05" customHeight="1" x14ac:dyDescent="0.25">
      <c r="A1695" s="24"/>
      <c r="B1695" s="149"/>
      <c r="C1695" s="150"/>
      <c r="D1695" s="150"/>
      <c r="E1695" s="151"/>
      <c r="F1695" s="24"/>
      <c r="G1695" s="16"/>
      <c r="H1695" s="16"/>
      <c r="I1695" s="16"/>
    </row>
    <row r="1696" spans="1:9" ht="13.05" customHeight="1" x14ac:dyDescent="0.25">
      <c r="A1696" s="24"/>
      <c r="B1696" s="149"/>
      <c r="C1696" s="150"/>
      <c r="D1696" s="150"/>
      <c r="E1696" s="151"/>
      <c r="F1696" s="24"/>
      <c r="G1696" s="16"/>
      <c r="H1696" s="16"/>
      <c r="I1696" s="16"/>
    </row>
    <row r="1697" spans="1:9" ht="13.05" customHeight="1" x14ac:dyDescent="0.25">
      <c r="A1697" s="24"/>
      <c r="B1697" s="149"/>
      <c r="C1697" s="150"/>
      <c r="D1697" s="150"/>
      <c r="E1697" s="151"/>
      <c r="F1697" s="24"/>
      <c r="G1697" s="16"/>
      <c r="H1697" s="16"/>
      <c r="I1697" s="16"/>
    </row>
    <row r="1698" spans="1:9" ht="13.05" customHeight="1" x14ac:dyDescent="0.25">
      <c r="A1698" s="24"/>
      <c r="B1698" s="149"/>
      <c r="C1698" s="150"/>
      <c r="D1698" s="150"/>
      <c r="E1698" s="151"/>
      <c r="F1698" s="24"/>
      <c r="G1698" s="16"/>
      <c r="H1698" s="16"/>
      <c r="I1698" s="16"/>
    </row>
    <row r="1699" spans="1:9" ht="13.05" customHeight="1" x14ac:dyDescent="0.25">
      <c r="A1699" s="24"/>
      <c r="B1699" s="149"/>
      <c r="C1699" s="150"/>
      <c r="D1699" s="150"/>
      <c r="E1699" s="151"/>
      <c r="F1699" s="24"/>
      <c r="G1699" s="16"/>
      <c r="H1699" s="16"/>
      <c r="I1699" s="16"/>
    </row>
    <row r="1700" spans="1:9" ht="13.05" customHeight="1" x14ac:dyDescent="0.25">
      <c r="A1700" s="24"/>
      <c r="B1700" s="149"/>
      <c r="C1700" s="150"/>
      <c r="D1700" s="150"/>
      <c r="E1700" s="151"/>
      <c r="F1700" s="24"/>
      <c r="G1700" s="16"/>
      <c r="H1700" s="16"/>
      <c r="I1700" s="16"/>
    </row>
    <row r="1701" spans="1:9" ht="13.05" customHeight="1" x14ac:dyDescent="0.25">
      <c r="A1701" s="24"/>
      <c r="B1701" s="149"/>
      <c r="C1701" s="150"/>
      <c r="D1701" s="150"/>
      <c r="E1701" s="151"/>
      <c r="F1701" s="24"/>
      <c r="G1701" s="16"/>
      <c r="H1701" s="16"/>
      <c r="I1701" s="16"/>
    </row>
    <row r="1702" spans="1:9" ht="13.05" customHeight="1" x14ac:dyDescent="0.25">
      <c r="A1702" s="24"/>
      <c r="B1702" s="149"/>
      <c r="C1702" s="150"/>
      <c r="D1702" s="150"/>
      <c r="E1702" s="151"/>
      <c r="F1702" s="24"/>
      <c r="G1702" s="16"/>
      <c r="H1702" s="16"/>
      <c r="I1702" s="16"/>
    </row>
    <row r="1703" spans="1:9" ht="13.05" customHeight="1" x14ac:dyDescent="0.25">
      <c r="A1703" s="24"/>
      <c r="B1703" s="149"/>
      <c r="C1703" s="150"/>
      <c r="D1703" s="150"/>
      <c r="E1703" s="151"/>
      <c r="F1703" s="24"/>
      <c r="G1703" s="16"/>
      <c r="H1703" s="16"/>
      <c r="I1703" s="16"/>
    </row>
    <row r="1704" spans="1:9" ht="13.05" customHeight="1" x14ac:dyDescent="0.25">
      <c r="A1704" s="24"/>
      <c r="B1704" s="149"/>
      <c r="C1704" s="150"/>
      <c r="D1704" s="150"/>
      <c r="E1704" s="151"/>
      <c r="F1704" s="24"/>
      <c r="G1704" s="16"/>
      <c r="H1704" s="16"/>
      <c r="I1704" s="16"/>
    </row>
    <row r="1705" spans="1:9" ht="13.05" customHeight="1" x14ac:dyDescent="0.25">
      <c r="A1705" s="24"/>
      <c r="B1705" s="149"/>
      <c r="C1705" s="150"/>
      <c r="D1705" s="150"/>
      <c r="E1705" s="151"/>
      <c r="F1705" s="24"/>
      <c r="G1705" s="16"/>
      <c r="H1705" s="16"/>
      <c r="I1705" s="16"/>
    </row>
    <row r="1706" spans="1:9" ht="13.05" customHeight="1" x14ac:dyDescent="0.25">
      <c r="A1706" s="24"/>
      <c r="B1706" s="149"/>
      <c r="C1706" s="150"/>
      <c r="D1706" s="150"/>
      <c r="E1706" s="151"/>
      <c r="F1706" s="24"/>
      <c r="G1706" s="16"/>
      <c r="H1706" s="16"/>
      <c r="I1706" s="16"/>
    </row>
    <row r="1707" spans="1:9" ht="13.05" customHeight="1" x14ac:dyDescent="0.25">
      <c r="A1707" s="24"/>
      <c r="B1707" s="149"/>
      <c r="C1707" s="150"/>
      <c r="D1707" s="150"/>
      <c r="E1707" s="151"/>
      <c r="F1707" s="24"/>
      <c r="G1707" s="16"/>
      <c r="H1707" s="16"/>
      <c r="I1707" s="16"/>
    </row>
    <row r="1708" spans="1:9" ht="13.05" customHeight="1" x14ac:dyDescent="0.25">
      <c r="A1708" s="24"/>
      <c r="B1708" s="149"/>
      <c r="C1708" s="150"/>
      <c r="D1708" s="150"/>
      <c r="E1708" s="151"/>
      <c r="F1708" s="24"/>
      <c r="G1708" s="16"/>
      <c r="H1708" s="16"/>
      <c r="I1708" s="16"/>
    </row>
    <row r="1709" spans="1:9" ht="13.05" customHeight="1" x14ac:dyDescent="0.25">
      <c r="A1709" s="24"/>
      <c r="B1709" s="149"/>
      <c r="C1709" s="150"/>
      <c r="D1709" s="150"/>
      <c r="E1709" s="151"/>
      <c r="F1709" s="24"/>
      <c r="G1709" s="16"/>
      <c r="H1709" s="16"/>
      <c r="I1709" s="16"/>
    </row>
    <row r="1710" spans="1:9" ht="13.05" customHeight="1" x14ac:dyDescent="0.25">
      <c r="A1710" s="24"/>
      <c r="B1710" s="149"/>
      <c r="C1710" s="150"/>
      <c r="D1710" s="150"/>
      <c r="E1710" s="151"/>
      <c r="F1710" s="24"/>
      <c r="G1710" s="16"/>
      <c r="H1710" s="16"/>
      <c r="I1710" s="16"/>
    </row>
    <row r="1711" spans="1:9" ht="4.3499999999999996" customHeight="1" x14ac:dyDescent="0.25">
      <c r="A1711" s="24"/>
      <c r="B1711" s="149"/>
      <c r="C1711" s="150"/>
      <c r="D1711" s="150"/>
      <c r="E1711" s="151"/>
      <c r="F1711" s="24"/>
      <c r="G1711" s="16"/>
      <c r="H1711" s="16"/>
      <c r="I1711" s="16"/>
    </row>
    <row r="1712" spans="1:9" ht="18" customHeight="1" x14ac:dyDescent="0.25">
      <c r="A1712" s="34" t="str">
        <f>"TOTAL FOR " &amp; UPPER("Section") &amp; "  C5.4 CARRIED FORWARD TO SUMMARY"</f>
        <v>TOTAL FOR SECTION  C5.4 CARRIED FORWARD TO SUMMARY</v>
      </c>
      <c r="B1712" s="3"/>
      <c r="C1712" s="3"/>
      <c r="D1712" s="3"/>
      <c r="E1712" s="3"/>
      <c r="F1712" s="3"/>
      <c r="G1712" s="3"/>
      <c r="H1712" s="36"/>
      <c r="I1712" s="35">
        <f>SUM(I1671:I1711)</f>
        <v>0</v>
      </c>
    </row>
    <row r="1713" spans="1:10" ht="15.9" customHeight="1" x14ac:dyDescent="0.3">
      <c r="A1713" s="152" t="s">
        <v>4182</v>
      </c>
      <c r="B1713" s="152"/>
      <c r="C1713" s="152"/>
      <c r="D1713" s="152"/>
      <c r="E1713" s="152"/>
      <c r="F1713" s="152"/>
      <c r="G1713" s="152"/>
      <c r="H1713" s="152"/>
      <c r="I1713" s="152"/>
    </row>
    <row r="1714" spans="1:10" ht="13.05" customHeight="1" x14ac:dyDescent="0.25">
      <c r="A1714" s="2" t="str">
        <f>IF(D1714="","","CONTRACT: ")</f>
        <v xml:space="preserve">CONTRACT: </v>
      </c>
      <c r="B1714" s="2"/>
      <c r="C1714" s="31"/>
      <c r="D1714" s="2" t="s">
        <v>5904</v>
      </c>
      <c r="E1714" s="2"/>
      <c r="F1714" s="15"/>
      <c r="G1714" s="15"/>
      <c r="H1714" s="15"/>
      <c r="I1714" s="30"/>
    </row>
    <row r="1715" spans="1:10" ht="51" customHeight="1" x14ac:dyDescent="0.25">
      <c r="A1715" s="14" t="str">
        <f>IF(D1715="","","CONTRACT TITLE: ")</f>
        <v xml:space="preserve">CONTRACT TITLE: </v>
      </c>
      <c r="B1715" s="14"/>
      <c r="C1715" s="14"/>
      <c r="D1715" s="131" t="s">
        <v>1101</v>
      </c>
      <c r="E1715" s="131"/>
      <c r="F1715" s="131"/>
      <c r="G1715" s="131"/>
      <c r="H1715" s="131"/>
      <c r="I1715" s="131"/>
    </row>
    <row r="1716" spans="1:10" ht="13.05" customHeight="1" x14ac:dyDescent="0.25">
      <c r="A1716" s="2" t="str">
        <f>IF((C1716&amp;E1716)="","",UPPER("SCHEDULE:"))</f>
        <v>SCHEDULE:</v>
      </c>
      <c r="B1716" s="2"/>
      <c r="C1716" s="23" t="s">
        <v>729</v>
      </c>
      <c r="D1716" s="33"/>
      <c r="E1716" s="136" t="s">
        <v>3719</v>
      </c>
      <c r="F1716" s="136"/>
      <c r="G1716" s="136"/>
      <c r="H1716" s="136"/>
      <c r="I1716" s="136"/>
    </row>
    <row r="1717" spans="1:10" ht="13.05" customHeight="1" x14ac:dyDescent="0.25">
      <c r="A1717" s="2" t="str">
        <f>IF((C1717&amp;E1717)="","","SERIES:")</f>
        <v>SERIES:</v>
      </c>
      <c r="B1717" s="2"/>
      <c r="C1717" s="23" t="s">
        <v>4168</v>
      </c>
      <c r="D1717" s="23"/>
      <c r="E1717" s="136" t="s">
        <v>5208</v>
      </c>
      <c r="F1717" s="136"/>
      <c r="G1717" s="136"/>
      <c r="H1717" s="136"/>
      <c r="I1717" s="136"/>
    </row>
    <row r="1718" spans="1:10" ht="13.05" customHeight="1" x14ac:dyDescent="0.25">
      <c r="A1718" s="2" t="str">
        <f>IF((C1718&amp;E1718)="","","SECTION:")</f>
        <v>SECTION:</v>
      </c>
      <c r="B1718" s="2"/>
      <c r="C1718" s="23" t="s">
        <v>1583</v>
      </c>
      <c r="D1718" s="23"/>
      <c r="E1718" s="137" t="s">
        <v>4183</v>
      </c>
      <c r="F1718" s="137"/>
      <c r="G1718" s="137"/>
      <c r="H1718" s="137"/>
      <c r="I1718" s="137"/>
    </row>
    <row r="1719" spans="1:10" ht="28.5" customHeight="1" x14ac:dyDescent="0.25">
      <c r="A1719" s="1" t="s">
        <v>2</v>
      </c>
      <c r="B1719" s="138" t="s">
        <v>385</v>
      </c>
      <c r="C1719" s="138"/>
      <c r="D1719" s="138"/>
      <c r="E1719" s="138"/>
      <c r="F1719" s="1" t="s">
        <v>1</v>
      </c>
      <c r="G1719" s="1" t="s">
        <v>2989</v>
      </c>
      <c r="H1719" s="1" t="s">
        <v>1469</v>
      </c>
      <c r="I1719" s="1" t="s">
        <v>3358</v>
      </c>
      <c r="J1719" s="32" t="s">
        <v>2243</v>
      </c>
    </row>
    <row r="1720" spans="1:10" ht="4.5" customHeight="1" x14ac:dyDescent="0.25">
      <c r="A1720" s="5"/>
      <c r="B1720" s="139"/>
      <c r="C1720" s="140"/>
      <c r="D1720" s="140"/>
      <c r="E1720" s="141"/>
      <c r="F1720" s="5"/>
      <c r="G1720" s="5"/>
      <c r="H1720" s="5"/>
      <c r="I1720" s="5"/>
    </row>
    <row r="1721" spans="1:10" ht="22.05" customHeight="1" x14ac:dyDescent="0.25">
      <c r="A1721" s="19" t="s">
        <v>838</v>
      </c>
      <c r="B1721" s="142" t="s">
        <v>1991</v>
      </c>
      <c r="C1721" s="143"/>
      <c r="D1721" s="143"/>
      <c r="E1721" s="143"/>
      <c r="F1721" s="21" t="s">
        <v>0</v>
      </c>
      <c r="G1721" s="20"/>
      <c r="H1721" s="4"/>
      <c r="I1721" s="4"/>
      <c r="J1721" s="18" t="s">
        <v>2352</v>
      </c>
    </row>
    <row r="1722" spans="1:10" ht="22.05" customHeight="1" x14ac:dyDescent="0.25">
      <c r="A1722" s="9" t="s">
        <v>0</v>
      </c>
      <c r="B1722" s="12" t="s">
        <v>1585</v>
      </c>
      <c r="C1722" s="144" t="s">
        <v>3475</v>
      </c>
      <c r="D1722" s="144"/>
      <c r="E1722" s="144"/>
      <c r="F1722" s="7" t="s">
        <v>41</v>
      </c>
      <c r="G1722" s="6">
        <v>21000</v>
      </c>
      <c r="H1722" s="13">
        <v>0</v>
      </c>
      <c r="I1722" s="10">
        <f t="shared" ref="I1722:I1723" si="112">ROUND(G1722 * H1722,2)</f>
        <v>0</v>
      </c>
      <c r="J1722" s="8" t="s">
        <v>498</v>
      </c>
    </row>
    <row r="1723" spans="1:10" ht="22.05" customHeight="1" x14ac:dyDescent="0.25">
      <c r="A1723" s="9" t="s">
        <v>3477</v>
      </c>
      <c r="B1723" s="145" t="s">
        <v>1992</v>
      </c>
      <c r="C1723" s="146"/>
      <c r="D1723" s="146"/>
      <c r="E1723" s="146"/>
      <c r="F1723" s="7" t="s">
        <v>41</v>
      </c>
      <c r="G1723" s="6">
        <v>21000</v>
      </c>
      <c r="H1723" s="13">
        <v>0</v>
      </c>
      <c r="I1723" s="10">
        <f t="shared" si="112"/>
        <v>0</v>
      </c>
      <c r="J1723" s="8" t="s">
        <v>3478</v>
      </c>
    </row>
    <row r="1724" spans="1:10" ht="33.15" customHeight="1" x14ac:dyDescent="0.25">
      <c r="A1724" s="19" t="s">
        <v>3479</v>
      </c>
      <c r="B1724" s="142" t="s">
        <v>3480</v>
      </c>
      <c r="C1724" s="143"/>
      <c r="D1724" s="143"/>
      <c r="E1724" s="143"/>
      <c r="F1724" s="21" t="s">
        <v>0</v>
      </c>
      <c r="G1724" s="20"/>
      <c r="H1724" s="4"/>
      <c r="I1724" s="4"/>
      <c r="J1724" s="18" t="s">
        <v>837</v>
      </c>
    </row>
    <row r="1725" spans="1:10" ht="33.15" customHeight="1" x14ac:dyDescent="0.25">
      <c r="A1725" s="28" t="s">
        <v>0</v>
      </c>
      <c r="B1725" s="29" t="s">
        <v>3113</v>
      </c>
      <c r="C1725" s="160" t="s">
        <v>3481</v>
      </c>
      <c r="D1725" s="160"/>
      <c r="E1725" s="160"/>
      <c r="F1725" s="26" t="s">
        <v>0</v>
      </c>
      <c r="G1725" s="27"/>
      <c r="H1725" s="11"/>
      <c r="I1725" s="11"/>
      <c r="J1725" s="25" t="s">
        <v>2353</v>
      </c>
    </row>
    <row r="1726" spans="1:10" ht="33.15" customHeight="1" x14ac:dyDescent="0.25">
      <c r="A1726" s="9" t="s">
        <v>0</v>
      </c>
      <c r="B1726" s="12" t="s">
        <v>0</v>
      </c>
      <c r="C1726" s="17" t="s">
        <v>1163</v>
      </c>
      <c r="D1726" s="144" t="s">
        <v>2354</v>
      </c>
      <c r="E1726" s="144"/>
      <c r="F1726" s="7" t="s">
        <v>41</v>
      </c>
      <c r="G1726" s="6">
        <v>21000</v>
      </c>
      <c r="H1726" s="13">
        <v>0</v>
      </c>
      <c r="I1726" s="10">
        <f>ROUND(G1726 * H1726,2)</f>
        <v>0</v>
      </c>
      <c r="J1726" s="8" t="s">
        <v>3112</v>
      </c>
    </row>
    <row r="1727" spans="1:10" ht="13.05" customHeight="1" x14ac:dyDescent="0.25">
      <c r="A1727" s="24"/>
      <c r="B1727" s="149"/>
      <c r="C1727" s="150"/>
      <c r="D1727" s="150"/>
      <c r="E1727" s="151"/>
      <c r="F1727" s="24"/>
      <c r="G1727" s="16"/>
      <c r="H1727" s="16"/>
      <c r="I1727" s="16"/>
    </row>
    <row r="1728" spans="1:10" ht="13.05" customHeight="1" x14ac:dyDescent="0.25">
      <c r="A1728" s="24"/>
      <c r="B1728" s="149"/>
      <c r="C1728" s="150"/>
      <c r="D1728" s="150"/>
      <c r="E1728" s="151"/>
      <c r="F1728" s="24"/>
      <c r="G1728" s="16"/>
      <c r="H1728" s="16"/>
      <c r="I1728" s="16"/>
    </row>
    <row r="1729" spans="1:9" ht="13.05" customHeight="1" x14ac:dyDescent="0.25">
      <c r="A1729" s="24"/>
      <c r="B1729" s="149"/>
      <c r="C1729" s="150"/>
      <c r="D1729" s="150"/>
      <c r="E1729" s="151"/>
      <c r="F1729" s="24"/>
      <c r="G1729" s="16"/>
      <c r="H1729" s="16"/>
      <c r="I1729" s="16"/>
    </row>
    <row r="1730" spans="1:9" ht="13.05" customHeight="1" x14ac:dyDescent="0.25">
      <c r="A1730" s="24"/>
      <c r="B1730" s="149"/>
      <c r="C1730" s="150"/>
      <c r="D1730" s="150"/>
      <c r="E1730" s="151"/>
      <c r="F1730" s="24"/>
      <c r="G1730" s="16"/>
      <c r="H1730" s="16"/>
      <c r="I1730" s="16"/>
    </row>
    <row r="1731" spans="1:9" ht="13.05" customHeight="1" x14ac:dyDescent="0.25">
      <c r="A1731" s="24"/>
      <c r="B1731" s="149"/>
      <c r="C1731" s="150"/>
      <c r="D1731" s="150"/>
      <c r="E1731" s="151"/>
      <c r="F1731" s="24"/>
      <c r="G1731" s="16"/>
      <c r="H1731" s="16"/>
      <c r="I1731" s="16"/>
    </row>
    <row r="1732" spans="1:9" ht="13.05" customHeight="1" x14ac:dyDescent="0.25">
      <c r="A1732" s="24"/>
      <c r="B1732" s="149"/>
      <c r="C1732" s="150"/>
      <c r="D1732" s="150"/>
      <c r="E1732" s="151"/>
      <c r="F1732" s="24"/>
      <c r="G1732" s="16"/>
      <c r="H1732" s="16"/>
      <c r="I1732" s="16"/>
    </row>
    <row r="1733" spans="1:9" ht="13.05" customHeight="1" x14ac:dyDescent="0.25">
      <c r="A1733" s="24"/>
      <c r="B1733" s="149"/>
      <c r="C1733" s="150"/>
      <c r="D1733" s="150"/>
      <c r="E1733" s="151"/>
      <c r="F1733" s="24"/>
      <c r="G1733" s="16"/>
      <c r="H1733" s="16"/>
      <c r="I1733" s="16"/>
    </row>
    <row r="1734" spans="1:9" ht="13.05" customHeight="1" x14ac:dyDescent="0.25">
      <c r="A1734" s="24"/>
      <c r="B1734" s="149"/>
      <c r="C1734" s="150"/>
      <c r="D1734" s="150"/>
      <c r="E1734" s="151"/>
      <c r="F1734" s="24"/>
      <c r="G1734" s="16"/>
      <c r="H1734" s="16"/>
      <c r="I1734" s="16"/>
    </row>
    <row r="1735" spans="1:9" ht="13.05" customHeight="1" x14ac:dyDescent="0.25">
      <c r="A1735" s="24"/>
      <c r="B1735" s="149"/>
      <c r="C1735" s="150"/>
      <c r="D1735" s="150"/>
      <c r="E1735" s="151"/>
      <c r="F1735" s="24"/>
      <c r="G1735" s="16"/>
      <c r="H1735" s="16"/>
      <c r="I1735" s="16"/>
    </row>
    <row r="1736" spans="1:9" ht="13.05" customHeight="1" x14ac:dyDescent="0.25">
      <c r="A1736" s="24"/>
      <c r="B1736" s="149"/>
      <c r="C1736" s="150"/>
      <c r="D1736" s="150"/>
      <c r="E1736" s="151"/>
      <c r="F1736" s="24"/>
      <c r="G1736" s="16"/>
      <c r="H1736" s="16"/>
      <c r="I1736" s="16"/>
    </row>
    <row r="1737" spans="1:9" ht="13.05" customHeight="1" x14ac:dyDescent="0.25">
      <c r="A1737" s="24"/>
      <c r="B1737" s="149"/>
      <c r="C1737" s="150"/>
      <c r="D1737" s="150"/>
      <c r="E1737" s="151"/>
      <c r="F1737" s="24"/>
      <c r="G1737" s="16"/>
      <c r="H1737" s="16"/>
      <c r="I1737" s="16"/>
    </row>
    <row r="1738" spans="1:9" ht="13.05" customHeight="1" x14ac:dyDescent="0.25">
      <c r="A1738" s="24"/>
      <c r="B1738" s="149"/>
      <c r="C1738" s="150"/>
      <c r="D1738" s="150"/>
      <c r="E1738" s="151"/>
      <c r="F1738" s="24"/>
      <c r="G1738" s="16"/>
      <c r="H1738" s="16"/>
      <c r="I1738" s="16"/>
    </row>
    <row r="1739" spans="1:9" ht="13.05" customHeight="1" x14ac:dyDescent="0.25">
      <c r="A1739" s="24"/>
      <c r="B1739" s="149"/>
      <c r="C1739" s="150"/>
      <c r="D1739" s="150"/>
      <c r="E1739" s="151"/>
      <c r="F1739" s="24"/>
      <c r="G1739" s="16"/>
      <c r="H1739" s="16"/>
      <c r="I1739" s="16"/>
    </row>
    <row r="1740" spans="1:9" ht="13.05" customHeight="1" x14ac:dyDescent="0.25">
      <c r="A1740" s="24"/>
      <c r="B1740" s="149"/>
      <c r="C1740" s="150"/>
      <c r="D1740" s="150"/>
      <c r="E1740" s="151"/>
      <c r="F1740" s="24"/>
      <c r="G1740" s="16"/>
      <c r="H1740" s="16"/>
      <c r="I1740" s="16"/>
    </row>
    <row r="1741" spans="1:9" ht="13.05" customHeight="1" x14ac:dyDescent="0.25">
      <c r="A1741" s="24"/>
      <c r="B1741" s="149"/>
      <c r="C1741" s="150"/>
      <c r="D1741" s="150"/>
      <c r="E1741" s="151"/>
      <c r="F1741" s="24"/>
      <c r="G1741" s="16"/>
      <c r="H1741" s="16"/>
      <c r="I1741" s="16"/>
    </row>
    <row r="1742" spans="1:9" ht="13.05" customHeight="1" x14ac:dyDescent="0.25">
      <c r="A1742" s="24"/>
      <c r="B1742" s="149"/>
      <c r="C1742" s="150"/>
      <c r="D1742" s="150"/>
      <c r="E1742" s="151"/>
      <c r="F1742" s="24"/>
      <c r="G1742" s="16"/>
      <c r="H1742" s="16"/>
      <c r="I1742" s="16"/>
    </row>
    <row r="1743" spans="1:9" ht="13.05" customHeight="1" x14ac:dyDescent="0.25">
      <c r="A1743" s="24"/>
      <c r="B1743" s="149"/>
      <c r="C1743" s="150"/>
      <c r="D1743" s="150"/>
      <c r="E1743" s="151"/>
      <c r="F1743" s="24"/>
      <c r="G1743" s="16"/>
      <c r="H1743" s="16"/>
      <c r="I1743" s="16"/>
    </row>
    <row r="1744" spans="1:9" ht="13.05" customHeight="1" x14ac:dyDescent="0.25">
      <c r="A1744" s="24"/>
      <c r="B1744" s="149"/>
      <c r="C1744" s="150"/>
      <c r="D1744" s="150"/>
      <c r="E1744" s="151"/>
      <c r="F1744" s="24"/>
      <c r="G1744" s="16"/>
      <c r="H1744" s="16"/>
      <c r="I1744" s="16"/>
    </row>
    <row r="1745" spans="1:9" ht="13.05" customHeight="1" x14ac:dyDescent="0.25">
      <c r="A1745" s="24"/>
      <c r="B1745" s="149"/>
      <c r="C1745" s="150"/>
      <c r="D1745" s="150"/>
      <c r="E1745" s="151"/>
      <c r="F1745" s="24"/>
      <c r="G1745" s="16"/>
      <c r="H1745" s="16"/>
      <c r="I1745" s="16"/>
    </row>
    <row r="1746" spans="1:9" ht="13.05" customHeight="1" x14ac:dyDescent="0.25">
      <c r="A1746" s="24"/>
      <c r="B1746" s="149"/>
      <c r="C1746" s="150"/>
      <c r="D1746" s="150"/>
      <c r="E1746" s="151"/>
      <c r="F1746" s="24"/>
      <c r="G1746" s="16"/>
      <c r="H1746" s="16"/>
      <c r="I1746" s="16"/>
    </row>
    <row r="1747" spans="1:9" ht="13.05" customHeight="1" x14ac:dyDescent="0.25">
      <c r="A1747" s="24"/>
      <c r="B1747" s="149"/>
      <c r="C1747" s="150"/>
      <c r="D1747" s="150"/>
      <c r="E1747" s="151"/>
      <c r="F1747" s="24"/>
      <c r="G1747" s="16"/>
      <c r="H1747" s="16"/>
      <c r="I1747" s="16"/>
    </row>
    <row r="1748" spans="1:9" ht="13.05" customHeight="1" x14ac:dyDescent="0.25">
      <c r="A1748" s="24"/>
      <c r="B1748" s="149"/>
      <c r="C1748" s="150"/>
      <c r="D1748" s="150"/>
      <c r="E1748" s="151"/>
      <c r="F1748" s="24"/>
      <c r="G1748" s="16"/>
      <c r="H1748" s="16"/>
      <c r="I1748" s="16"/>
    </row>
    <row r="1749" spans="1:9" ht="13.05" customHeight="1" x14ac:dyDescent="0.25">
      <c r="A1749" s="24"/>
      <c r="B1749" s="149"/>
      <c r="C1749" s="150"/>
      <c r="D1749" s="150"/>
      <c r="E1749" s="151"/>
      <c r="F1749" s="24"/>
      <c r="G1749" s="16"/>
      <c r="H1749" s="16"/>
      <c r="I1749" s="16"/>
    </row>
    <row r="1750" spans="1:9" ht="13.05" customHeight="1" x14ac:dyDescent="0.25">
      <c r="A1750" s="24"/>
      <c r="B1750" s="149"/>
      <c r="C1750" s="150"/>
      <c r="D1750" s="150"/>
      <c r="E1750" s="151"/>
      <c r="F1750" s="24"/>
      <c r="G1750" s="16"/>
      <c r="H1750" s="16"/>
      <c r="I1750" s="16"/>
    </row>
    <row r="1751" spans="1:9" ht="13.05" customHeight="1" x14ac:dyDescent="0.25">
      <c r="A1751" s="24"/>
      <c r="B1751" s="149"/>
      <c r="C1751" s="150"/>
      <c r="D1751" s="150"/>
      <c r="E1751" s="151"/>
      <c r="F1751" s="24"/>
      <c r="G1751" s="16"/>
      <c r="H1751" s="16"/>
      <c r="I1751" s="16"/>
    </row>
    <row r="1752" spans="1:9" ht="13.05" customHeight="1" x14ac:dyDescent="0.25">
      <c r="A1752" s="24"/>
      <c r="B1752" s="149"/>
      <c r="C1752" s="150"/>
      <c r="D1752" s="150"/>
      <c r="E1752" s="151"/>
      <c r="F1752" s="24"/>
      <c r="G1752" s="16"/>
      <c r="H1752" s="16"/>
      <c r="I1752" s="16"/>
    </row>
    <row r="1753" spans="1:9" ht="13.05" customHeight="1" x14ac:dyDescent="0.25">
      <c r="A1753" s="24"/>
      <c r="B1753" s="149"/>
      <c r="C1753" s="150"/>
      <c r="D1753" s="150"/>
      <c r="E1753" s="151"/>
      <c r="F1753" s="24"/>
      <c r="G1753" s="16"/>
      <c r="H1753" s="16"/>
      <c r="I1753" s="16"/>
    </row>
    <row r="1754" spans="1:9" ht="13.05" customHeight="1" x14ac:dyDescent="0.25">
      <c r="A1754" s="24"/>
      <c r="B1754" s="149"/>
      <c r="C1754" s="150"/>
      <c r="D1754" s="150"/>
      <c r="E1754" s="151"/>
      <c r="F1754" s="24"/>
      <c r="G1754" s="16"/>
      <c r="H1754" s="16"/>
      <c r="I1754" s="16"/>
    </row>
    <row r="1755" spans="1:9" ht="13.05" customHeight="1" x14ac:dyDescent="0.25">
      <c r="A1755" s="24"/>
      <c r="B1755" s="149"/>
      <c r="C1755" s="150"/>
      <c r="D1755" s="150"/>
      <c r="E1755" s="151"/>
      <c r="F1755" s="24"/>
      <c r="G1755" s="16"/>
      <c r="H1755" s="16"/>
      <c r="I1755" s="16"/>
    </row>
    <row r="1756" spans="1:9" ht="13.05" customHeight="1" x14ac:dyDescent="0.25">
      <c r="A1756" s="24"/>
      <c r="B1756" s="149"/>
      <c r="C1756" s="150"/>
      <c r="D1756" s="150"/>
      <c r="E1756" s="151"/>
      <c r="F1756" s="24"/>
      <c r="G1756" s="16"/>
      <c r="H1756" s="16"/>
      <c r="I1756" s="16"/>
    </row>
    <row r="1757" spans="1:9" ht="13.05" customHeight="1" x14ac:dyDescent="0.25">
      <c r="A1757" s="24"/>
      <c r="B1757" s="149"/>
      <c r="C1757" s="150"/>
      <c r="D1757" s="150"/>
      <c r="E1757" s="151"/>
      <c r="F1757" s="24"/>
      <c r="G1757" s="16"/>
      <c r="H1757" s="16"/>
      <c r="I1757" s="16"/>
    </row>
    <row r="1758" spans="1:9" ht="13.05" customHeight="1" x14ac:dyDescent="0.25">
      <c r="A1758" s="24"/>
      <c r="B1758" s="149"/>
      <c r="C1758" s="150"/>
      <c r="D1758" s="150"/>
      <c r="E1758" s="151"/>
      <c r="F1758" s="24"/>
      <c r="G1758" s="16"/>
      <c r="H1758" s="16"/>
      <c r="I1758" s="16"/>
    </row>
    <row r="1759" spans="1:9" ht="13.05" customHeight="1" x14ac:dyDescent="0.25">
      <c r="A1759" s="24"/>
      <c r="B1759" s="149"/>
      <c r="C1759" s="150"/>
      <c r="D1759" s="150"/>
      <c r="E1759" s="151"/>
      <c r="F1759" s="24"/>
      <c r="G1759" s="16"/>
      <c r="H1759" s="16"/>
      <c r="I1759" s="16"/>
    </row>
    <row r="1760" spans="1:9" ht="13.05" customHeight="1" x14ac:dyDescent="0.25">
      <c r="A1760" s="24"/>
      <c r="B1760" s="149"/>
      <c r="C1760" s="150"/>
      <c r="D1760" s="150"/>
      <c r="E1760" s="151"/>
      <c r="F1760" s="24"/>
      <c r="G1760" s="16"/>
      <c r="H1760" s="16"/>
      <c r="I1760" s="16"/>
    </row>
    <row r="1761" spans="1:10" ht="13.05" customHeight="1" x14ac:dyDescent="0.25">
      <c r="A1761" s="24"/>
      <c r="B1761" s="149"/>
      <c r="C1761" s="150"/>
      <c r="D1761" s="150"/>
      <c r="E1761" s="151"/>
      <c r="F1761" s="24"/>
      <c r="G1761" s="16"/>
      <c r="H1761" s="16"/>
      <c r="I1761" s="16"/>
    </row>
    <row r="1762" spans="1:10" ht="4.95" customHeight="1" x14ac:dyDescent="0.25">
      <c r="A1762" s="24"/>
      <c r="B1762" s="149"/>
      <c r="C1762" s="150"/>
      <c r="D1762" s="150"/>
      <c r="E1762" s="151"/>
      <c r="F1762" s="24"/>
      <c r="G1762" s="16"/>
      <c r="H1762" s="16"/>
      <c r="I1762" s="16"/>
    </row>
    <row r="1763" spans="1:10" ht="18" customHeight="1" x14ac:dyDescent="0.25">
      <c r="A1763" s="34" t="str">
        <f>"TOTAL FOR " &amp; UPPER("Section") &amp; "  C5.5 CARRIED FORWARD TO SUMMARY"</f>
        <v>TOTAL FOR SECTION  C5.5 CARRIED FORWARD TO SUMMARY</v>
      </c>
      <c r="B1763" s="3"/>
      <c r="C1763" s="3"/>
      <c r="D1763" s="3"/>
      <c r="E1763" s="3"/>
      <c r="F1763" s="3"/>
      <c r="G1763" s="3"/>
      <c r="H1763" s="36"/>
      <c r="I1763" s="35">
        <f>SUM(I1721:I1762)</f>
        <v>0</v>
      </c>
    </row>
    <row r="1764" spans="1:10" ht="15.9" customHeight="1" x14ac:dyDescent="0.3">
      <c r="A1764" s="152" t="s">
        <v>120</v>
      </c>
      <c r="B1764" s="152"/>
      <c r="C1764" s="152"/>
      <c r="D1764" s="152"/>
      <c r="E1764" s="152"/>
      <c r="F1764" s="152"/>
      <c r="G1764" s="152"/>
      <c r="H1764" s="152"/>
      <c r="I1764" s="152"/>
    </row>
    <row r="1765" spans="1:10" ht="13.05" customHeight="1" x14ac:dyDescent="0.25">
      <c r="A1765" s="2" t="str">
        <f>IF(D1765="","","CONTRACT: ")</f>
        <v xml:space="preserve">CONTRACT: </v>
      </c>
      <c r="B1765" s="2"/>
      <c r="C1765" s="31"/>
      <c r="D1765" s="2" t="s">
        <v>5904</v>
      </c>
      <c r="E1765" s="2"/>
      <c r="F1765" s="15"/>
      <c r="G1765" s="15"/>
      <c r="H1765" s="15"/>
      <c r="I1765" s="30"/>
    </row>
    <row r="1766" spans="1:10" ht="51" customHeight="1" x14ac:dyDescent="0.25">
      <c r="A1766" s="14" t="str">
        <f>IF(D1766="","","CONTRACT TITLE: ")</f>
        <v xml:space="preserve">CONTRACT TITLE: </v>
      </c>
      <c r="B1766" s="14"/>
      <c r="C1766" s="14"/>
      <c r="D1766" s="131" t="s">
        <v>1101</v>
      </c>
      <c r="E1766" s="131"/>
      <c r="F1766" s="131"/>
      <c r="G1766" s="131"/>
      <c r="H1766" s="131"/>
      <c r="I1766" s="131"/>
    </row>
    <row r="1767" spans="1:10" ht="13.05" customHeight="1" x14ac:dyDescent="0.25">
      <c r="A1767" s="2" t="str">
        <f>IF((C1767&amp;E1767)="","",UPPER("SCHEDULE:"))</f>
        <v>SCHEDULE:</v>
      </c>
      <c r="B1767" s="2"/>
      <c r="C1767" s="23" t="s">
        <v>729</v>
      </c>
      <c r="D1767" s="33"/>
      <c r="E1767" s="136" t="s">
        <v>3719</v>
      </c>
      <c r="F1767" s="136"/>
      <c r="G1767" s="136"/>
      <c r="H1767" s="136"/>
      <c r="I1767" s="136"/>
    </row>
    <row r="1768" spans="1:10" ht="13.05" customHeight="1" x14ac:dyDescent="0.25">
      <c r="A1768" s="2" t="str">
        <f>IF((C1768&amp;E1768)="","","SERIES:")</f>
        <v>SERIES:</v>
      </c>
      <c r="B1768" s="2"/>
      <c r="C1768" s="23" t="s">
        <v>5655</v>
      </c>
      <c r="D1768" s="23"/>
      <c r="E1768" s="136" t="s">
        <v>499</v>
      </c>
      <c r="F1768" s="136"/>
      <c r="G1768" s="136"/>
      <c r="H1768" s="136"/>
      <c r="I1768" s="136"/>
    </row>
    <row r="1769" spans="1:10" ht="13.05" customHeight="1" x14ac:dyDescent="0.25">
      <c r="A1769" s="2" t="str">
        <f>IF((C1769&amp;E1769)="","","SECTION:")</f>
        <v>SECTION:</v>
      </c>
      <c r="B1769" s="2"/>
      <c r="C1769" s="23" t="s">
        <v>5657</v>
      </c>
      <c r="D1769" s="23"/>
      <c r="E1769" s="137" t="s">
        <v>1993</v>
      </c>
      <c r="F1769" s="137"/>
      <c r="G1769" s="137"/>
      <c r="H1769" s="137"/>
      <c r="I1769" s="137"/>
    </row>
    <row r="1770" spans="1:10" ht="28.5" customHeight="1" x14ac:dyDescent="0.25">
      <c r="A1770" s="1" t="s">
        <v>2</v>
      </c>
      <c r="B1770" s="138" t="s">
        <v>385</v>
      </c>
      <c r="C1770" s="138"/>
      <c r="D1770" s="138"/>
      <c r="E1770" s="138"/>
      <c r="F1770" s="1" t="s">
        <v>1</v>
      </c>
      <c r="G1770" s="1" t="s">
        <v>2989</v>
      </c>
      <c r="H1770" s="1" t="s">
        <v>1469</v>
      </c>
      <c r="I1770" s="1" t="s">
        <v>3358</v>
      </c>
      <c r="J1770" s="32" t="s">
        <v>2243</v>
      </c>
    </row>
    <row r="1771" spans="1:10" ht="4.5" customHeight="1" x14ac:dyDescent="0.25">
      <c r="A1771" s="5"/>
      <c r="B1771" s="139"/>
      <c r="C1771" s="140"/>
      <c r="D1771" s="140"/>
      <c r="E1771" s="141"/>
      <c r="F1771" s="5"/>
      <c r="G1771" s="5"/>
      <c r="H1771" s="5"/>
      <c r="I1771" s="5"/>
    </row>
    <row r="1772" spans="1:10" ht="22.05" customHeight="1" x14ac:dyDescent="0.25">
      <c r="A1772" s="19" t="s">
        <v>4560</v>
      </c>
      <c r="B1772" s="142" t="s">
        <v>840</v>
      </c>
      <c r="C1772" s="143"/>
      <c r="D1772" s="143"/>
      <c r="E1772" s="143"/>
      <c r="F1772" s="21" t="s">
        <v>0</v>
      </c>
      <c r="G1772" s="20"/>
      <c r="H1772" s="4"/>
      <c r="I1772" s="4"/>
      <c r="J1772" s="18" t="s">
        <v>4561</v>
      </c>
    </row>
    <row r="1773" spans="1:10" ht="22.05" customHeight="1" x14ac:dyDescent="0.25">
      <c r="A1773" s="9" t="s">
        <v>0</v>
      </c>
      <c r="B1773" s="12" t="s">
        <v>121</v>
      </c>
      <c r="C1773" s="144" t="s">
        <v>500</v>
      </c>
      <c r="D1773" s="144"/>
      <c r="E1773" s="144"/>
      <c r="F1773" s="7" t="s">
        <v>4435</v>
      </c>
      <c r="G1773" s="6">
        <v>104000</v>
      </c>
      <c r="H1773" s="13">
        <v>0</v>
      </c>
      <c r="I1773" s="10">
        <f t="shared" ref="I1773:I1774" si="113">ROUND(G1773 * H1773,2)</f>
        <v>0</v>
      </c>
      <c r="J1773" s="8" t="s">
        <v>5276</v>
      </c>
    </row>
    <row r="1774" spans="1:10" ht="22.05" customHeight="1" x14ac:dyDescent="0.25">
      <c r="A1774" s="9" t="s">
        <v>122</v>
      </c>
      <c r="B1774" s="145" t="s">
        <v>3115</v>
      </c>
      <c r="C1774" s="146"/>
      <c r="D1774" s="146"/>
      <c r="E1774" s="146"/>
      <c r="F1774" s="7" t="s">
        <v>41</v>
      </c>
      <c r="G1774" s="6">
        <v>4580</v>
      </c>
      <c r="H1774" s="13">
        <v>0</v>
      </c>
      <c r="I1774" s="10">
        <f t="shared" si="113"/>
        <v>0</v>
      </c>
      <c r="J1774" s="8" t="s">
        <v>4562</v>
      </c>
    </row>
    <row r="1775" spans="1:10" ht="33.15" customHeight="1" x14ac:dyDescent="0.25">
      <c r="A1775" s="19" t="s">
        <v>1586</v>
      </c>
      <c r="B1775" s="142" t="s">
        <v>1994</v>
      </c>
      <c r="C1775" s="143"/>
      <c r="D1775" s="143"/>
      <c r="E1775" s="143"/>
      <c r="F1775" s="21" t="s">
        <v>0</v>
      </c>
      <c r="G1775" s="20"/>
      <c r="H1775" s="4"/>
      <c r="I1775" s="4"/>
      <c r="J1775" s="18" t="s">
        <v>5658</v>
      </c>
    </row>
    <row r="1776" spans="1:10" ht="22.05" customHeight="1" x14ac:dyDescent="0.25">
      <c r="A1776" s="9" t="s">
        <v>0</v>
      </c>
      <c r="B1776" s="12" t="s">
        <v>1995</v>
      </c>
      <c r="C1776" s="144" t="s">
        <v>4935</v>
      </c>
      <c r="D1776" s="144"/>
      <c r="E1776" s="144"/>
      <c r="F1776" s="7" t="s">
        <v>2608</v>
      </c>
      <c r="G1776" s="6">
        <v>1</v>
      </c>
      <c r="H1776" s="40">
        <v>50000</v>
      </c>
      <c r="I1776" s="10">
        <v>50000</v>
      </c>
      <c r="J1776" s="8" t="s">
        <v>1584</v>
      </c>
    </row>
    <row r="1777" spans="1:10" ht="33.15" customHeight="1" x14ac:dyDescent="0.25">
      <c r="A1777" s="9" t="s">
        <v>0</v>
      </c>
      <c r="B1777" s="12" t="s">
        <v>3483</v>
      </c>
      <c r="C1777" s="144" t="s">
        <v>4936</v>
      </c>
      <c r="D1777" s="144"/>
      <c r="E1777" s="144"/>
      <c r="F1777" s="7" t="s">
        <v>3362</v>
      </c>
      <c r="G1777" s="41">
        <f>ROUND(I1776,2)</f>
        <v>50000</v>
      </c>
      <c r="H1777" s="42">
        <v>0</v>
      </c>
      <c r="I1777" s="10">
        <f>ROUND(G1777 * H1777,2)</f>
        <v>0</v>
      </c>
      <c r="J1777" s="8" t="s">
        <v>1587</v>
      </c>
    </row>
    <row r="1778" spans="1:10" ht="13.05" customHeight="1" x14ac:dyDescent="0.25">
      <c r="A1778" s="24"/>
      <c r="B1778" s="149"/>
      <c r="C1778" s="150"/>
      <c r="D1778" s="150"/>
      <c r="E1778" s="151"/>
      <c r="F1778" s="24"/>
      <c r="G1778" s="16"/>
      <c r="H1778" s="16"/>
      <c r="I1778" s="16"/>
    </row>
    <row r="1779" spans="1:10" ht="13.05" customHeight="1" x14ac:dyDescent="0.25">
      <c r="A1779" s="24"/>
      <c r="B1779" s="149"/>
      <c r="C1779" s="150"/>
      <c r="D1779" s="150"/>
      <c r="E1779" s="151"/>
      <c r="F1779" s="24"/>
      <c r="G1779" s="16"/>
      <c r="H1779" s="16"/>
      <c r="I1779" s="16"/>
    </row>
    <row r="1780" spans="1:10" ht="13.05" customHeight="1" x14ac:dyDescent="0.25">
      <c r="A1780" s="24"/>
      <c r="B1780" s="149"/>
      <c r="C1780" s="150"/>
      <c r="D1780" s="150"/>
      <c r="E1780" s="151"/>
      <c r="F1780" s="24"/>
      <c r="G1780" s="16"/>
      <c r="H1780" s="16"/>
      <c r="I1780" s="16"/>
    </row>
    <row r="1781" spans="1:10" ht="13.05" customHeight="1" x14ac:dyDescent="0.25">
      <c r="A1781" s="24"/>
      <c r="B1781" s="149"/>
      <c r="C1781" s="150"/>
      <c r="D1781" s="150"/>
      <c r="E1781" s="151"/>
      <c r="F1781" s="24"/>
      <c r="G1781" s="16"/>
      <c r="H1781" s="16"/>
      <c r="I1781" s="16"/>
    </row>
    <row r="1782" spans="1:10" ht="13.05" customHeight="1" x14ac:dyDescent="0.25">
      <c r="A1782" s="24"/>
      <c r="B1782" s="149"/>
      <c r="C1782" s="150"/>
      <c r="D1782" s="150"/>
      <c r="E1782" s="151"/>
      <c r="F1782" s="24"/>
      <c r="G1782" s="16"/>
      <c r="H1782" s="16"/>
      <c r="I1782" s="16"/>
    </row>
    <row r="1783" spans="1:10" ht="13.05" customHeight="1" x14ac:dyDescent="0.25">
      <c r="A1783" s="24"/>
      <c r="B1783" s="149"/>
      <c r="C1783" s="150"/>
      <c r="D1783" s="150"/>
      <c r="E1783" s="151"/>
      <c r="F1783" s="24"/>
      <c r="G1783" s="16"/>
      <c r="H1783" s="16"/>
      <c r="I1783" s="16"/>
    </row>
    <row r="1784" spans="1:10" ht="13.05" customHeight="1" x14ac:dyDescent="0.25">
      <c r="A1784" s="24"/>
      <c r="B1784" s="149"/>
      <c r="C1784" s="150"/>
      <c r="D1784" s="150"/>
      <c r="E1784" s="151"/>
      <c r="F1784" s="24"/>
      <c r="G1784" s="16"/>
      <c r="H1784" s="16"/>
      <c r="I1784" s="16"/>
    </row>
    <row r="1785" spans="1:10" ht="13.05" customHeight="1" x14ac:dyDescent="0.25">
      <c r="A1785" s="24"/>
      <c r="B1785" s="149"/>
      <c r="C1785" s="150"/>
      <c r="D1785" s="150"/>
      <c r="E1785" s="151"/>
      <c r="F1785" s="24"/>
      <c r="G1785" s="16"/>
      <c r="H1785" s="16"/>
      <c r="I1785" s="16"/>
    </row>
    <row r="1786" spans="1:10" ht="13.05" customHeight="1" x14ac:dyDescent="0.25">
      <c r="A1786" s="24"/>
      <c r="B1786" s="149"/>
      <c r="C1786" s="150"/>
      <c r="D1786" s="150"/>
      <c r="E1786" s="151"/>
      <c r="F1786" s="24"/>
      <c r="G1786" s="16"/>
      <c r="H1786" s="16"/>
      <c r="I1786" s="16"/>
    </row>
    <row r="1787" spans="1:10" ht="13.05" customHeight="1" x14ac:dyDescent="0.25">
      <c r="A1787" s="24"/>
      <c r="B1787" s="149"/>
      <c r="C1787" s="150"/>
      <c r="D1787" s="150"/>
      <c r="E1787" s="151"/>
      <c r="F1787" s="24"/>
      <c r="G1787" s="16"/>
      <c r="H1787" s="16"/>
      <c r="I1787" s="16"/>
    </row>
    <row r="1788" spans="1:10" ht="13.05" customHeight="1" x14ac:dyDescent="0.25">
      <c r="A1788" s="24"/>
      <c r="B1788" s="149"/>
      <c r="C1788" s="150"/>
      <c r="D1788" s="150"/>
      <c r="E1788" s="151"/>
      <c r="F1788" s="24"/>
      <c r="G1788" s="16"/>
      <c r="H1788" s="16"/>
      <c r="I1788" s="16"/>
    </row>
    <row r="1789" spans="1:10" ht="13.05" customHeight="1" x14ac:dyDescent="0.25">
      <c r="A1789" s="24"/>
      <c r="B1789" s="149"/>
      <c r="C1789" s="150"/>
      <c r="D1789" s="150"/>
      <c r="E1789" s="151"/>
      <c r="F1789" s="24"/>
      <c r="G1789" s="16"/>
      <c r="H1789" s="16"/>
      <c r="I1789" s="16"/>
    </row>
    <row r="1790" spans="1:10" ht="13.05" customHeight="1" x14ac:dyDescent="0.25">
      <c r="A1790" s="24"/>
      <c r="B1790" s="149"/>
      <c r="C1790" s="150"/>
      <c r="D1790" s="150"/>
      <c r="E1790" s="151"/>
      <c r="F1790" s="24"/>
      <c r="G1790" s="16"/>
      <c r="H1790" s="16"/>
      <c r="I1790" s="16"/>
    </row>
    <row r="1791" spans="1:10" ht="13.05" customHeight="1" x14ac:dyDescent="0.25">
      <c r="A1791" s="24"/>
      <c r="B1791" s="149"/>
      <c r="C1791" s="150"/>
      <c r="D1791" s="150"/>
      <c r="E1791" s="151"/>
      <c r="F1791" s="24"/>
      <c r="G1791" s="16"/>
      <c r="H1791" s="16"/>
      <c r="I1791" s="16"/>
    </row>
    <row r="1792" spans="1:10" ht="13.05" customHeight="1" x14ac:dyDescent="0.25">
      <c r="A1792" s="24"/>
      <c r="B1792" s="149"/>
      <c r="C1792" s="150"/>
      <c r="D1792" s="150"/>
      <c r="E1792" s="151"/>
      <c r="F1792" s="24"/>
      <c r="G1792" s="16"/>
      <c r="H1792" s="16"/>
      <c r="I1792" s="16"/>
    </row>
    <row r="1793" spans="1:9" ht="13.05" customHeight="1" x14ac:dyDescent="0.25">
      <c r="A1793" s="24"/>
      <c r="B1793" s="149"/>
      <c r="C1793" s="150"/>
      <c r="D1793" s="150"/>
      <c r="E1793" s="151"/>
      <c r="F1793" s="24"/>
      <c r="G1793" s="16"/>
      <c r="H1793" s="16"/>
      <c r="I1793" s="16"/>
    </row>
    <row r="1794" spans="1:9" ht="13.05" customHeight="1" x14ac:dyDescent="0.25">
      <c r="A1794" s="24"/>
      <c r="B1794" s="149"/>
      <c r="C1794" s="150"/>
      <c r="D1794" s="150"/>
      <c r="E1794" s="151"/>
      <c r="F1794" s="24"/>
      <c r="G1794" s="16"/>
      <c r="H1794" s="16"/>
      <c r="I1794" s="16"/>
    </row>
    <row r="1795" spans="1:9" ht="13.05" customHeight="1" x14ac:dyDescent="0.25">
      <c r="A1795" s="24"/>
      <c r="B1795" s="149"/>
      <c r="C1795" s="150"/>
      <c r="D1795" s="150"/>
      <c r="E1795" s="151"/>
      <c r="F1795" s="24"/>
      <c r="G1795" s="16"/>
      <c r="H1795" s="16"/>
      <c r="I1795" s="16"/>
    </row>
    <row r="1796" spans="1:9" ht="13.05" customHeight="1" x14ac:dyDescent="0.25">
      <c r="A1796" s="24"/>
      <c r="B1796" s="149"/>
      <c r="C1796" s="150"/>
      <c r="D1796" s="150"/>
      <c r="E1796" s="151"/>
      <c r="F1796" s="24"/>
      <c r="G1796" s="16"/>
      <c r="H1796" s="16"/>
      <c r="I1796" s="16"/>
    </row>
    <row r="1797" spans="1:9" ht="13.05" customHeight="1" x14ac:dyDescent="0.25">
      <c r="A1797" s="24"/>
      <c r="B1797" s="149"/>
      <c r="C1797" s="150"/>
      <c r="D1797" s="150"/>
      <c r="E1797" s="151"/>
      <c r="F1797" s="24"/>
      <c r="G1797" s="16"/>
      <c r="H1797" s="16"/>
      <c r="I1797" s="16"/>
    </row>
    <row r="1798" spans="1:9" ht="13.05" customHeight="1" x14ac:dyDescent="0.25">
      <c r="A1798" s="24"/>
      <c r="B1798" s="149"/>
      <c r="C1798" s="150"/>
      <c r="D1798" s="150"/>
      <c r="E1798" s="151"/>
      <c r="F1798" s="24"/>
      <c r="G1798" s="16"/>
      <c r="H1798" s="16"/>
      <c r="I1798" s="16"/>
    </row>
    <row r="1799" spans="1:9" ht="13.05" customHeight="1" x14ac:dyDescent="0.25">
      <c r="A1799" s="24"/>
      <c r="B1799" s="149"/>
      <c r="C1799" s="150"/>
      <c r="D1799" s="150"/>
      <c r="E1799" s="151"/>
      <c r="F1799" s="24"/>
      <c r="G1799" s="16"/>
      <c r="H1799" s="16"/>
      <c r="I1799" s="16"/>
    </row>
    <row r="1800" spans="1:9" ht="13.05" customHeight="1" x14ac:dyDescent="0.25">
      <c r="A1800" s="24"/>
      <c r="B1800" s="149"/>
      <c r="C1800" s="150"/>
      <c r="D1800" s="150"/>
      <c r="E1800" s="151"/>
      <c r="F1800" s="24"/>
      <c r="G1800" s="16"/>
      <c r="H1800" s="16"/>
      <c r="I1800" s="16"/>
    </row>
    <row r="1801" spans="1:9" ht="13.05" customHeight="1" x14ac:dyDescent="0.25">
      <c r="A1801" s="24"/>
      <c r="B1801" s="149"/>
      <c r="C1801" s="150"/>
      <c r="D1801" s="150"/>
      <c r="E1801" s="151"/>
      <c r="F1801" s="24"/>
      <c r="G1801" s="16"/>
      <c r="H1801" s="16"/>
      <c r="I1801" s="16"/>
    </row>
    <row r="1802" spans="1:9" ht="13.05" customHeight="1" x14ac:dyDescent="0.25">
      <c r="A1802" s="24"/>
      <c r="B1802" s="149"/>
      <c r="C1802" s="150"/>
      <c r="D1802" s="150"/>
      <c r="E1802" s="151"/>
      <c r="F1802" s="24"/>
      <c r="G1802" s="16"/>
      <c r="H1802" s="16"/>
      <c r="I1802" s="16"/>
    </row>
    <row r="1803" spans="1:9" ht="13.05" customHeight="1" x14ac:dyDescent="0.25">
      <c r="A1803" s="24"/>
      <c r="B1803" s="149"/>
      <c r="C1803" s="150"/>
      <c r="D1803" s="150"/>
      <c r="E1803" s="151"/>
      <c r="F1803" s="24"/>
      <c r="G1803" s="16"/>
      <c r="H1803" s="16"/>
      <c r="I1803" s="16"/>
    </row>
    <row r="1804" spans="1:9" ht="13.05" customHeight="1" x14ac:dyDescent="0.25">
      <c r="A1804" s="24"/>
      <c r="B1804" s="149"/>
      <c r="C1804" s="150"/>
      <c r="D1804" s="150"/>
      <c r="E1804" s="151"/>
      <c r="F1804" s="24"/>
      <c r="G1804" s="16"/>
      <c r="H1804" s="16"/>
      <c r="I1804" s="16"/>
    </row>
    <row r="1805" spans="1:9" ht="13.05" customHeight="1" x14ac:dyDescent="0.25">
      <c r="A1805" s="24"/>
      <c r="B1805" s="149"/>
      <c r="C1805" s="150"/>
      <c r="D1805" s="150"/>
      <c r="E1805" s="151"/>
      <c r="F1805" s="24"/>
      <c r="G1805" s="16"/>
      <c r="H1805" s="16"/>
      <c r="I1805" s="16"/>
    </row>
    <row r="1806" spans="1:9" ht="13.05" customHeight="1" x14ac:dyDescent="0.25">
      <c r="A1806" s="24"/>
      <c r="B1806" s="149"/>
      <c r="C1806" s="150"/>
      <c r="D1806" s="150"/>
      <c r="E1806" s="151"/>
      <c r="F1806" s="24"/>
      <c r="G1806" s="16"/>
      <c r="H1806" s="16"/>
      <c r="I1806" s="16"/>
    </row>
    <row r="1807" spans="1:9" ht="13.05" customHeight="1" x14ac:dyDescent="0.25">
      <c r="A1807" s="24"/>
      <c r="B1807" s="149"/>
      <c r="C1807" s="150"/>
      <c r="D1807" s="150"/>
      <c r="E1807" s="151"/>
      <c r="F1807" s="24"/>
      <c r="G1807" s="16"/>
      <c r="H1807" s="16"/>
      <c r="I1807" s="16"/>
    </row>
    <row r="1808" spans="1:9" ht="13.05" customHeight="1" x14ac:dyDescent="0.25">
      <c r="A1808" s="24"/>
      <c r="B1808" s="149"/>
      <c r="C1808" s="150"/>
      <c r="D1808" s="150"/>
      <c r="E1808" s="151"/>
      <c r="F1808" s="24"/>
      <c r="G1808" s="16"/>
      <c r="H1808" s="16"/>
      <c r="I1808" s="16"/>
    </row>
    <row r="1809" spans="1:10" ht="13.05" customHeight="1" x14ac:dyDescent="0.25">
      <c r="A1809" s="24"/>
      <c r="B1809" s="149"/>
      <c r="C1809" s="150"/>
      <c r="D1809" s="150"/>
      <c r="E1809" s="151"/>
      <c r="F1809" s="24"/>
      <c r="G1809" s="16"/>
      <c r="H1809" s="16"/>
      <c r="I1809" s="16"/>
    </row>
    <row r="1810" spans="1:10" ht="13.05" customHeight="1" x14ac:dyDescent="0.25">
      <c r="A1810" s="24"/>
      <c r="B1810" s="149"/>
      <c r="C1810" s="150"/>
      <c r="D1810" s="150"/>
      <c r="E1810" s="151"/>
      <c r="F1810" s="24"/>
      <c r="G1810" s="16"/>
      <c r="H1810" s="16"/>
      <c r="I1810" s="16"/>
    </row>
    <row r="1811" spans="1:10" ht="13.05" customHeight="1" x14ac:dyDescent="0.25">
      <c r="A1811" s="24"/>
      <c r="B1811" s="149"/>
      <c r="C1811" s="150"/>
      <c r="D1811" s="150"/>
      <c r="E1811" s="151"/>
      <c r="F1811" s="24"/>
      <c r="G1811" s="16"/>
      <c r="H1811" s="16"/>
      <c r="I1811" s="16"/>
    </row>
    <row r="1812" spans="1:10" ht="13.05" customHeight="1" x14ac:dyDescent="0.25">
      <c r="A1812" s="24"/>
      <c r="B1812" s="149"/>
      <c r="C1812" s="150"/>
      <c r="D1812" s="150"/>
      <c r="E1812" s="151"/>
      <c r="F1812" s="24"/>
      <c r="G1812" s="16"/>
      <c r="H1812" s="16"/>
      <c r="I1812" s="16"/>
    </row>
    <row r="1813" spans="1:10" ht="13.05" customHeight="1" x14ac:dyDescent="0.25">
      <c r="A1813" s="24"/>
      <c r="B1813" s="149"/>
      <c r="C1813" s="150"/>
      <c r="D1813" s="150"/>
      <c r="E1813" s="151"/>
      <c r="F1813" s="24"/>
      <c r="G1813" s="16"/>
      <c r="H1813" s="16"/>
      <c r="I1813" s="16"/>
    </row>
    <row r="1814" spans="1:10" ht="3.15" customHeight="1" x14ac:dyDescent="0.25">
      <c r="A1814" s="24"/>
      <c r="B1814" s="149"/>
      <c r="C1814" s="150"/>
      <c r="D1814" s="150"/>
      <c r="E1814" s="151"/>
      <c r="F1814" s="24"/>
      <c r="G1814" s="16"/>
      <c r="H1814" s="16"/>
      <c r="I1814" s="16"/>
    </row>
    <row r="1815" spans="1:10" ht="18" customHeight="1" x14ac:dyDescent="0.25">
      <c r="A1815" s="34" t="str">
        <f>"TOTAL FOR " &amp; UPPER("Section") &amp; "  C6.2 CARRIED FORWARD TO SUMMARY"</f>
        <v>TOTAL FOR SECTION  C6.2 CARRIED FORWARD TO SUMMARY</v>
      </c>
      <c r="B1815" s="3"/>
      <c r="C1815" s="3"/>
      <c r="D1815" s="3"/>
      <c r="E1815" s="3"/>
      <c r="F1815" s="3"/>
      <c r="G1815" s="3"/>
      <c r="H1815" s="36"/>
      <c r="I1815" s="35">
        <f>SUM(I1772:I1814)</f>
        <v>50000</v>
      </c>
    </row>
    <row r="1816" spans="1:10" ht="15.9" customHeight="1" x14ac:dyDescent="0.3">
      <c r="A1816" s="152" t="s">
        <v>1588</v>
      </c>
      <c r="B1816" s="152"/>
      <c r="C1816" s="152"/>
      <c r="D1816" s="152"/>
      <c r="E1816" s="152"/>
      <c r="F1816" s="152"/>
      <c r="G1816" s="152"/>
      <c r="H1816" s="152"/>
      <c r="I1816" s="152"/>
    </row>
    <row r="1817" spans="1:10" ht="13.05" customHeight="1" x14ac:dyDescent="0.25">
      <c r="A1817" s="2" t="str">
        <f>IF(D1817="","","CONTRACT: ")</f>
        <v xml:space="preserve">CONTRACT: </v>
      </c>
      <c r="B1817" s="2"/>
      <c r="C1817" s="31"/>
      <c r="D1817" s="2" t="s">
        <v>5904</v>
      </c>
      <c r="E1817" s="2"/>
      <c r="F1817" s="15"/>
      <c r="G1817" s="15"/>
      <c r="H1817" s="15"/>
      <c r="I1817" s="30"/>
    </row>
    <row r="1818" spans="1:10" ht="51" customHeight="1" x14ac:dyDescent="0.25">
      <c r="A1818" s="14" t="str">
        <f>IF(D1818="","","CONTRACT TITLE: ")</f>
        <v xml:space="preserve">CONTRACT TITLE: </v>
      </c>
      <c r="B1818" s="14"/>
      <c r="C1818" s="14"/>
      <c r="D1818" s="131" t="s">
        <v>1101</v>
      </c>
      <c r="E1818" s="131"/>
      <c r="F1818" s="131"/>
      <c r="G1818" s="131"/>
      <c r="H1818" s="131"/>
      <c r="I1818" s="131"/>
    </row>
    <row r="1819" spans="1:10" ht="13.05" customHeight="1" x14ac:dyDescent="0.25">
      <c r="A1819" s="2" t="str">
        <f>IF((C1819&amp;E1819)="","",UPPER("SCHEDULE:"))</f>
        <v>SCHEDULE:</v>
      </c>
      <c r="B1819" s="2"/>
      <c r="C1819" s="23" t="s">
        <v>729</v>
      </c>
      <c r="D1819" s="33"/>
      <c r="E1819" s="136" t="s">
        <v>3719</v>
      </c>
      <c r="F1819" s="136"/>
      <c r="G1819" s="136"/>
      <c r="H1819" s="136"/>
      <c r="I1819" s="136"/>
    </row>
    <row r="1820" spans="1:10" ht="13.05" customHeight="1" x14ac:dyDescent="0.25">
      <c r="A1820" s="2" t="str">
        <f>IF((C1820&amp;E1820)="","","SERIES:")</f>
        <v>SERIES:</v>
      </c>
      <c r="B1820" s="2"/>
      <c r="C1820" s="23" t="s">
        <v>3114</v>
      </c>
      <c r="D1820" s="23"/>
      <c r="E1820" s="136" t="s">
        <v>1590</v>
      </c>
      <c r="F1820" s="136"/>
      <c r="G1820" s="136"/>
      <c r="H1820" s="136"/>
      <c r="I1820" s="136"/>
    </row>
    <row r="1821" spans="1:10" ht="13.05" customHeight="1" x14ac:dyDescent="0.25">
      <c r="A1821" s="2" t="str">
        <f>IF((C1821&amp;E1821)="","","SECTION:")</f>
        <v>SECTION:</v>
      </c>
      <c r="B1821" s="2"/>
      <c r="C1821" s="23" t="s">
        <v>4184</v>
      </c>
      <c r="D1821" s="23"/>
      <c r="E1821" s="137" t="s">
        <v>1996</v>
      </c>
      <c r="F1821" s="137"/>
      <c r="G1821" s="137"/>
      <c r="H1821" s="137"/>
      <c r="I1821" s="137"/>
    </row>
    <row r="1822" spans="1:10" ht="28.5" customHeight="1" x14ac:dyDescent="0.25">
      <c r="A1822" s="1" t="s">
        <v>2</v>
      </c>
      <c r="B1822" s="138" t="s">
        <v>385</v>
      </c>
      <c r="C1822" s="138"/>
      <c r="D1822" s="138"/>
      <c r="E1822" s="138"/>
      <c r="F1822" s="1" t="s">
        <v>1</v>
      </c>
      <c r="G1822" s="1" t="s">
        <v>2989</v>
      </c>
      <c r="H1822" s="1" t="s">
        <v>1469</v>
      </c>
      <c r="I1822" s="1" t="s">
        <v>3358</v>
      </c>
      <c r="J1822" s="32" t="s">
        <v>2243</v>
      </c>
    </row>
    <row r="1823" spans="1:10" ht="4.5" customHeight="1" x14ac:dyDescent="0.25">
      <c r="A1823" s="5"/>
      <c r="B1823" s="139"/>
      <c r="C1823" s="140"/>
      <c r="D1823" s="140"/>
      <c r="E1823" s="141"/>
      <c r="F1823" s="5"/>
      <c r="G1823" s="5"/>
      <c r="H1823" s="5"/>
      <c r="I1823" s="5"/>
    </row>
    <row r="1824" spans="1:10" ht="22.05" customHeight="1" x14ac:dyDescent="0.25">
      <c r="A1824" s="19" t="s">
        <v>841</v>
      </c>
      <c r="B1824" s="142" t="s">
        <v>3033</v>
      </c>
      <c r="C1824" s="143"/>
      <c r="D1824" s="143"/>
      <c r="E1824" s="143"/>
      <c r="F1824" s="21" t="s">
        <v>0</v>
      </c>
      <c r="G1824" s="20"/>
      <c r="H1824" s="4"/>
      <c r="I1824" s="4"/>
      <c r="J1824" s="18" t="s">
        <v>1589</v>
      </c>
    </row>
    <row r="1825" spans="1:10" ht="22.05" customHeight="1" x14ac:dyDescent="0.25">
      <c r="A1825" s="9" t="s">
        <v>0</v>
      </c>
      <c r="B1825" s="12" t="s">
        <v>3817</v>
      </c>
      <c r="C1825" s="144" t="s">
        <v>123</v>
      </c>
      <c r="D1825" s="144"/>
      <c r="E1825" s="144"/>
      <c r="F1825" s="7" t="s">
        <v>418</v>
      </c>
      <c r="G1825" s="6">
        <v>188600</v>
      </c>
      <c r="H1825" s="13">
        <v>0</v>
      </c>
      <c r="I1825" s="10">
        <f t="shared" ref="I1825:I1827" si="114">ROUND(G1825 * H1825,2)</f>
        <v>0</v>
      </c>
      <c r="J1825" s="8" t="s">
        <v>501</v>
      </c>
    </row>
    <row r="1826" spans="1:10" ht="22.05" customHeight="1" x14ac:dyDescent="0.25">
      <c r="A1826" s="9" t="s">
        <v>0</v>
      </c>
      <c r="B1826" s="12" t="s">
        <v>5182</v>
      </c>
      <c r="C1826" s="144" t="s">
        <v>1997</v>
      </c>
      <c r="D1826" s="144"/>
      <c r="E1826" s="144"/>
      <c r="F1826" s="7" t="s">
        <v>418</v>
      </c>
      <c r="G1826" s="6">
        <v>157200</v>
      </c>
      <c r="H1826" s="13">
        <v>0</v>
      </c>
      <c r="I1826" s="10">
        <f t="shared" si="114"/>
        <v>0</v>
      </c>
      <c r="J1826" s="8" t="s">
        <v>834</v>
      </c>
    </row>
    <row r="1827" spans="1:10" ht="22.05" customHeight="1" x14ac:dyDescent="0.25">
      <c r="A1827" s="9" t="s">
        <v>0</v>
      </c>
      <c r="B1827" s="12" t="s">
        <v>767</v>
      </c>
      <c r="C1827" s="144" t="s">
        <v>4467</v>
      </c>
      <c r="D1827" s="144"/>
      <c r="E1827" s="144"/>
      <c r="F1827" s="7" t="s">
        <v>418</v>
      </c>
      <c r="G1827" s="6">
        <v>125800</v>
      </c>
      <c r="H1827" s="13">
        <v>0</v>
      </c>
      <c r="I1827" s="10">
        <f t="shared" si="114"/>
        <v>0</v>
      </c>
      <c r="J1827" s="8" t="s">
        <v>1591</v>
      </c>
    </row>
    <row r="1828" spans="1:10" ht="22.05" customHeight="1" x14ac:dyDescent="0.25">
      <c r="A1828" s="19" t="s">
        <v>2355</v>
      </c>
      <c r="B1828" s="142" t="s">
        <v>5277</v>
      </c>
      <c r="C1828" s="143"/>
      <c r="D1828" s="143"/>
      <c r="E1828" s="143"/>
      <c r="F1828" s="21" t="s">
        <v>0</v>
      </c>
      <c r="G1828" s="20"/>
      <c r="H1828" s="4"/>
      <c r="I1828" s="4"/>
      <c r="J1828" s="18" t="s">
        <v>839</v>
      </c>
    </row>
    <row r="1829" spans="1:10" ht="22.05" customHeight="1" x14ac:dyDescent="0.25">
      <c r="A1829" s="9" t="s">
        <v>0</v>
      </c>
      <c r="B1829" s="12" t="s">
        <v>842</v>
      </c>
      <c r="C1829" s="144" t="s">
        <v>843</v>
      </c>
      <c r="D1829" s="144"/>
      <c r="E1829" s="144"/>
      <c r="F1829" s="7" t="s">
        <v>41</v>
      </c>
      <c r="G1829" s="6">
        <v>4800</v>
      </c>
      <c r="H1829" s="13">
        <v>0</v>
      </c>
      <c r="I1829" s="10">
        <f t="shared" ref="I1829:I1831" si="115">ROUND(G1829 * H1829,2)</f>
        <v>0</v>
      </c>
      <c r="J1829" s="8" t="s">
        <v>3116</v>
      </c>
    </row>
    <row r="1830" spans="1:10" ht="22.05" customHeight="1" x14ac:dyDescent="0.25">
      <c r="A1830" s="9" t="s">
        <v>0</v>
      </c>
      <c r="B1830" s="12" t="s">
        <v>2356</v>
      </c>
      <c r="C1830" s="144" t="s">
        <v>4185</v>
      </c>
      <c r="D1830" s="144"/>
      <c r="E1830" s="144"/>
      <c r="F1830" s="7" t="s">
        <v>41</v>
      </c>
      <c r="G1830" s="6">
        <v>4800</v>
      </c>
      <c r="H1830" s="13">
        <v>0</v>
      </c>
      <c r="I1830" s="10">
        <f t="shared" si="115"/>
        <v>0</v>
      </c>
      <c r="J1830" s="8" t="s">
        <v>1998</v>
      </c>
    </row>
    <row r="1831" spans="1:10" ht="33.15" customHeight="1" x14ac:dyDescent="0.25">
      <c r="A1831" s="9" t="s">
        <v>3820</v>
      </c>
      <c r="B1831" s="145" t="s">
        <v>124</v>
      </c>
      <c r="C1831" s="146"/>
      <c r="D1831" s="146"/>
      <c r="E1831" s="146"/>
      <c r="F1831" s="7" t="s">
        <v>418</v>
      </c>
      <c r="G1831" s="6">
        <v>23600</v>
      </c>
      <c r="H1831" s="13">
        <v>0</v>
      </c>
      <c r="I1831" s="10">
        <f t="shared" si="115"/>
        <v>0</v>
      </c>
      <c r="J1831" s="8" t="s">
        <v>4186</v>
      </c>
    </row>
    <row r="1832" spans="1:10" ht="13.05" customHeight="1" x14ac:dyDescent="0.25">
      <c r="A1832" s="24"/>
      <c r="B1832" s="149"/>
      <c r="C1832" s="150"/>
      <c r="D1832" s="150"/>
      <c r="E1832" s="151"/>
      <c r="F1832" s="24"/>
      <c r="G1832" s="16"/>
      <c r="H1832" s="16"/>
      <c r="I1832" s="16"/>
    </row>
    <row r="1833" spans="1:10" ht="13.05" customHeight="1" x14ac:dyDescent="0.25">
      <c r="A1833" s="24"/>
      <c r="B1833" s="149"/>
      <c r="C1833" s="150"/>
      <c r="D1833" s="150"/>
      <c r="E1833" s="151"/>
      <c r="F1833" s="24"/>
      <c r="G1833" s="16"/>
      <c r="H1833" s="16"/>
      <c r="I1833" s="16"/>
    </row>
    <row r="1834" spans="1:10" ht="13.05" customHeight="1" x14ac:dyDescent="0.25">
      <c r="A1834" s="24"/>
      <c r="B1834" s="149"/>
      <c r="C1834" s="150"/>
      <c r="D1834" s="150"/>
      <c r="E1834" s="151"/>
      <c r="F1834" s="24"/>
      <c r="G1834" s="16"/>
      <c r="H1834" s="16"/>
      <c r="I1834" s="16"/>
    </row>
    <row r="1835" spans="1:10" ht="13.05" customHeight="1" x14ac:dyDescent="0.25">
      <c r="A1835" s="24"/>
      <c r="B1835" s="149"/>
      <c r="C1835" s="150"/>
      <c r="D1835" s="150"/>
      <c r="E1835" s="151"/>
      <c r="F1835" s="24"/>
      <c r="G1835" s="16"/>
      <c r="H1835" s="16"/>
      <c r="I1835" s="16"/>
    </row>
    <row r="1836" spans="1:10" ht="13.05" customHeight="1" x14ac:dyDescent="0.25">
      <c r="A1836" s="24"/>
      <c r="B1836" s="149"/>
      <c r="C1836" s="150"/>
      <c r="D1836" s="150"/>
      <c r="E1836" s="151"/>
      <c r="F1836" s="24"/>
      <c r="G1836" s="16"/>
      <c r="H1836" s="16"/>
      <c r="I1836" s="16"/>
    </row>
    <row r="1837" spans="1:10" ht="13.05" customHeight="1" x14ac:dyDescent="0.25">
      <c r="A1837" s="24"/>
      <c r="B1837" s="149"/>
      <c r="C1837" s="150"/>
      <c r="D1837" s="150"/>
      <c r="E1837" s="151"/>
      <c r="F1837" s="24"/>
      <c r="G1837" s="16"/>
      <c r="H1837" s="16"/>
      <c r="I1837" s="16"/>
    </row>
    <row r="1838" spans="1:10" ht="13.05" customHeight="1" x14ac:dyDescent="0.25">
      <c r="A1838" s="24"/>
      <c r="B1838" s="149"/>
      <c r="C1838" s="150"/>
      <c r="D1838" s="150"/>
      <c r="E1838" s="151"/>
      <c r="F1838" s="24"/>
      <c r="G1838" s="16"/>
      <c r="H1838" s="16"/>
      <c r="I1838" s="16"/>
    </row>
    <row r="1839" spans="1:10" ht="13.05" customHeight="1" x14ac:dyDescent="0.25">
      <c r="A1839" s="24"/>
      <c r="B1839" s="149"/>
      <c r="C1839" s="150"/>
      <c r="D1839" s="150"/>
      <c r="E1839" s="151"/>
      <c r="F1839" s="24"/>
      <c r="G1839" s="16"/>
      <c r="H1839" s="16"/>
      <c r="I1839" s="16"/>
    </row>
    <row r="1840" spans="1:10" ht="13.05" customHeight="1" x14ac:dyDescent="0.25">
      <c r="A1840" s="24"/>
      <c r="B1840" s="149"/>
      <c r="C1840" s="150"/>
      <c r="D1840" s="150"/>
      <c r="E1840" s="151"/>
      <c r="F1840" s="24"/>
      <c r="G1840" s="16"/>
      <c r="H1840" s="16"/>
      <c r="I1840" s="16"/>
    </row>
    <row r="1841" spans="1:9" ht="13.05" customHeight="1" x14ac:dyDescent="0.25">
      <c r="A1841" s="24"/>
      <c r="B1841" s="149"/>
      <c r="C1841" s="150"/>
      <c r="D1841" s="150"/>
      <c r="E1841" s="151"/>
      <c r="F1841" s="24"/>
      <c r="G1841" s="16"/>
      <c r="H1841" s="16"/>
      <c r="I1841" s="16"/>
    </row>
    <row r="1842" spans="1:9" ht="13.05" customHeight="1" x14ac:dyDescent="0.25">
      <c r="A1842" s="24"/>
      <c r="B1842" s="149"/>
      <c r="C1842" s="150"/>
      <c r="D1842" s="150"/>
      <c r="E1842" s="151"/>
      <c r="F1842" s="24"/>
      <c r="G1842" s="16"/>
      <c r="H1842" s="16"/>
      <c r="I1842" s="16"/>
    </row>
    <row r="1843" spans="1:9" ht="13.05" customHeight="1" x14ac:dyDescent="0.25">
      <c r="A1843" s="24"/>
      <c r="B1843" s="149"/>
      <c r="C1843" s="150"/>
      <c r="D1843" s="150"/>
      <c r="E1843" s="151"/>
      <c r="F1843" s="24"/>
      <c r="G1843" s="16"/>
      <c r="H1843" s="16"/>
      <c r="I1843" s="16"/>
    </row>
    <row r="1844" spans="1:9" ht="13.05" customHeight="1" x14ac:dyDescent="0.25">
      <c r="A1844" s="24"/>
      <c r="B1844" s="149"/>
      <c r="C1844" s="150"/>
      <c r="D1844" s="150"/>
      <c r="E1844" s="151"/>
      <c r="F1844" s="24"/>
      <c r="G1844" s="16"/>
      <c r="H1844" s="16"/>
      <c r="I1844" s="16"/>
    </row>
    <row r="1845" spans="1:9" ht="13.05" customHeight="1" x14ac:dyDescent="0.25">
      <c r="A1845" s="24"/>
      <c r="B1845" s="149"/>
      <c r="C1845" s="150"/>
      <c r="D1845" s="150"/>
      <c r="E1845" s="151"/>
      <c r="F1845" s="24"/>
      <c r="G1845" s="16"/>
      <c r="H1845" s="16"/>
      <c r="I1845" s="16"/>
    </row>
    <row r="1846" spans="1:9" ht="13.05" customHeight="1" x14ac:dyDescent="0.25">
      <c r="A1846" s="24"/>
      <c r="B1846" s="149"/>
      <c r="C1846" s="150"/>
      <c r="D1846" s="150"/>
      <c r="E1846" s="151"/>
      <c r="F1846" s="24"/>
      <c r="G1846" s="16"/>
      <c r="H1846" s="16"/>
      <c r="I1846" s="16"/>
    </row>
    <row r="1847" spans="1:9" ht="13.05" customHeight="1" x14ac:dyDescent="0.25">
      <c r="A1847" s="24"/>
      <c r="B1847" s="149"/>
      <c r="C1847" s="150"/>
      <c r="D1847" s="150"/>
      <c r="E1847" s="151"/>
      <c r="F1847" s="24"/>
      <c r="G1847" s="16"/>
      <c r="H1847" s="16"/>
      <c r="I1847" s="16"/>
    </row>
    <row r="1848" spans="1:9" ht="13.05" customHeight="1" x14ac:dyDescent="0.25">
      <c r="A1848" s="24"/>
      <c r="B1848" s="149"/>
      <c r="C1848" s="150"/>
      <c r="D1848" s="150"/>
      <c r="E1848" s="151"/>
      <c r="F1848" s="24"/>
      <c r="G1848" s="16"/>
      <c r="H1848" s="16"/>
      <c r="I1848" s="16"/>
    </row>
    <row r="1849" spans="1:9" ht="13.05" customHeight="1" x14ac:dyDescent="0.25">
      <c r="A1849" s="24"/>
      <c r="B1849" s="149"/>
      <c r="C1849" s="150"/>
      <c r="D1849" s="150"/>
      <c r="E1849" s="151"/>
      <c r="F1849" s="24"/>
      <c r="G1849" s="16"/>
      <c r="H1849" s="16"/>
      <c r="I1849" s="16"/>
    </row>
    <row r="1850" spans="1:9" ht="13.05" customHeight="1" x14ac:dyDescent="0.25">
      <c r="A1850" s="24"/>
      <c r="B1850" s="149"/>
      <c r="C1850" s="150"/>
      <c r="D1850" s="150"/>
      <c r="E1850" s="151"/>
      <c r="F1850" s="24"/>
      <c r="G1850" s="16"/>
      <c r="H1850" s="16"/>
      <c r="I1850" s="16"/>
    </row>
    <row r="1851" spans="1:9" ht="13.05" customHeight="1" x14ac:dyDescent="0.25">
      <c r="A1851" s="24"/>
      <c r="B1851" s="149"/>
      <c r="C1851" s="150"/>
      <c r="D1851" s="150"/>
      <c r="E1851" s="151"/>
      <c r="F1851" s="24"/>
      <c r="G1851" s="16"/>
      <c r="H1851" s="16"/>
      <c r="I1851" s="16"/>
    </row>
    <row r="1852" spans="1:9" ht="13.05" customHeight="1" x14ac:dyDescent="0.25">
      <c r="A1852" s="24"/>
      <c r="B1852" s="149"/>
      <c r="C1852" s="150"/>
      <c r="D1852" s="150"/>
      <c r="E1852" s="151"/>
      <c r="F1852" s="24"/>
      <c r="G1852" s="16"/>
      <c r="H1852" s="16"/>
      <c r="I1852" s="16"/>
    </row>
    <row r="1853" spans="1:9" ht="13.05" customHeight="1" x14ac:dyDescent="0.25">
      <c r="A1853" s="24"/>
      <c r="B1853" s="149"/>
      <c r="C1853" s="150"/>
      <c r="D1853" s="150"/>
      <c r="E1853" s="151"/>
      <c r="F1853" s="24"/>
      <c r="G1853" s="16"/>
      <c r="H1853" s="16"/>
      <c r="I1853" s="16"/>
    </row>
    <row r="1854" spans="1:9" ht="13.05" customHeight="1" x14ac:dyDescent="0.25">
      <c r="A1854" s="24"/>
      <c r="B1854" s="149"/>
      <c r="C1854" s="150"/>
      <c r="D1854" s="150"/>
      <c r="E1854" s="151"/>
      <c r="F1854" s="24"/>
      <c r="G1854" s="16"/>
      <c r="H1854" s="16"/>
      <c r="I1854" s="16"/>
    </row>
    <row r="1855" spans="1:9" ht="13.05" customHeight="1" x14ac:dyDescent="0.25">
      <c r="A1855" s="24"/>
      <c r="B1855" s="149"/>
      <c r="C1855" s="150"/>
      <c r="D1855" s="150"/>
      <c r="E1855" s="151"/>
      <c r="F1855" s="24"/>
      <c r="G1855" s="16"/>
      <c r="H1855" s="16"/>
      <c r="I1855" s="16"/>
    </row>
    <row r="1856" spans="1:9" ht="13.05" customHeight="1" x14ac:dyDescent="0.25">
      <c r="A1856" s="24"/>
      <c r="B1856" s="149"/>
      <c r="C1856" s="150"/>
      <c r="D1856" s="150"/>
      <c r="E1856" s="151"/>
      <c r="F1856" s="24"/>
      <c r="G1856" s="16"/>
      <c r="H1856" s="16"/>
      <c r="I1856" s="16"/>
    </row>
    <row r="1857" spans="1:9" ht="13.05" customHeight="1" x14ac:dyDescent="0.25">
      <c r="A1857" s="24"/>
      <c r="B1857" s="149"/>
      <c r="C1857" s="150"/>
      <c r="D1857" s="150"/>
      <c r="E1857" s="151"/>
      <c r="F1857" s="24"/>
      <c r="G1857" s="16"/>
      <c r="H1857" s="16"/>
      <c r="I1857" s="16"/>
    </row>
    <row r="1858" spans="1:9" ht="13.05" customHeight="1" x14ac:dyDescent="0.25">
      <c r="A1858" s="24"/>
      <c r="B1858" s="149"/>
      <c r="C1858" s="150"/>
      <c r="D1858" s="150"/>
      <c r="E1858" s="151"/>
      <c r="F1858" s="24"/>
      <c r="G1858" s="16"/>
      <c r="H1858" s="16"/>
      <c r="I1858" s="16"/>
    </row>
    <row r="1859" spans="1:9" ht="13.05" customHeight="1" x14ac:dyDescent="0.25">
      <c r="A1859" s="24"/>
      <c r="B1859" s="149"/>
      <c r="C1859" s="150"/>
      <c r="D1859" s="150"/>
      <c r="E1859" s="151"/>
      <c r="F1859" s="24"/>
      <c r="G1859" s="16"/>
      <c r="H1859" s="16"/>
      <c r="I1859" s="16"/>
    </row>
    <row r="1860" spans="1:9" ht="13.05" customHeight="1" x14ac:dyDescent="0.25">
      <c r="A1860" s="24"/>
      <c r="B1860" s="149"/>
      <c r="C1860" s="150"/>
      <c r="D1860" s="150"/>
      <c r="E1860" s="151"/>
      <c r="F1860" s="24"/>
      <c r="G1860" s="16"/>
      <c r="H1860" s="16"/>
      <c r="I1860" s="16"/>
    </row>
    <row r="1861" spans="1:9" ht="13.05" customHeight="1" x14ac:dyDescent="0.25">
      <c r="A1861" s="24"/>
      <c r="B1861" s="149"/>
      <c r="C1861" s="150"/>
      <c r="D1861" s="150"/>
      <c r="E1861" s="151"/>
      <c r="F1861" s="24"/>
      <c r="G1861" s="16"/>
      <c r="H1861" s="16"/>
      <c r="I1861" s="16"/>
    </row>
    <row r="1862" spans="1:9" ht="13.05" customHeight="1" x14ac:dyDescent="0.25">
      <c r="A1862" s="24"/>
      <c r="B1862" s="149"/>
      <c r="C1862" s="150"/>
      <c r="D1862" s="150"/>
      <c r="E1862" s="151"/>
      <c r="F1862" s="24"/>
      <c r="G1862" s="16"/>
      <c r="H1862" s="16"/>
      <c r="I1862" s="16"/>
    </row>
    <row r="1863" spans="1:9" ht="13.05" customHeight="1" x14ac:dyDescent="0.25">
      <c r="A1863" s="24"/>
      <c r="B1863" s="149"/>
      <c r="C1863" s="150"/>
      <c r="D1863" s="150"/>
      <c r="E1863" s="151"/>
      <c r="F1863" s="24"/>
      <c r="G1863" s="16"/>
      <c r="H1863" s="16"/>
      <c r="I1863" s="16"/>
    </row>
    <row r="1864" spans="1:9" ht="13.05" customHeight="1" x14ac:dyDescent="0.25">
      <c r="A1864" s="24"/>
      <c r="B1864" s="149"/>
      <c r="C1864" s="150"/>
      <c r="D1864" s="150"/>
      <c r="E1864" s="151"/>
      <c r="F1864" s="24"/>
      <c r="G1864" s="16"/>
      <c r="H1864" s="16"/>
      <c r="I1864" s="16"/>
    </row>
    <row r="1865" spans="1:9" ht="9.4499999999999993" customHeight="1" x14ac:dyDescent="0.25">
      <c r="A1865" s="24"/>
      <c r="B1865" s="149"/>
      <c r="C1865" s="150"/>
      <c r="D1865" s="150"/>
      <c r="E1865" s="151"/>
      <c r="F1865" s="24"/>
      <c r="G1865" s="16"/>
      <c r="H1865" s="16"/>
      <c r="I1865" s="16"/>
    </row>
    <row r="1866" spans="1:9" ht="18" customHeight="1" x14ac:dyDescent="0.25">
      <c r="A1866" s="34" t="str">
        <f>"TOTAL FOR " &amp; UPPER("Section") &amp; "  C8.1 CARRIED FORWARD TO SUMMARY"</f>
        <v>TOTAL FOR SECTION  C8.1 CARRIED FORWARD TO SUMMARY</v>
      </c>
      <c r="B1866" s="3"/>
      <c r="C1866" s="3"/>
      <c r="D1866" s="3"/>
      <c r="E1866" s="3"/>
      <c r="F1866" s="3"/>
      <c r="G1866" s="3"/>
      <c r="H1866" s="36"/>
      <c r="I1866" s="35">
        <f>SUM(I1824:I1865)</f>
        <v>0</v>
      </c>
    </row>
    <row r="1867" spans="1:9" ht="15.9" customHeight="1" x14ac:dyDescent="0.3">
      <c r="A1867" s="152" t="s">
        <v>3117</v>
      </c>
      <c r="B1867" s="152"/>
      <c r="C1867" s="152"/>
      <c r="D1867" s="152"/>
      <c r="E1867" s="152"/>
      <c r="F1867" s="152"/>
      <c r="G1867" s="152"/>
      <c r="H1867" s="152"/>
      <c r="I1867" s="152"/>
    </row>
    <row r="1868" spans="1:9" ht="13.05" customHeight="1" x14ac:dyDescent="0.25">
      <c r="A1868" s="2" t="str">
        <f>IF(D1868="","","CONTRACT: ")</f>
        <v xml:space="preserve">CONTRACT: </v>
      </c>
      <c r="B1868" s="2"/>
      <c r="C1868" s="31"/>
      <c r="D1868" s="2" t="s">
        <v>5904</v>
      </c>
      <c r="E1868" s="2"/>
      <c r="F1868" s="15"/>
      <c r="G1868" s="15"/>
      <c r="H1868" s="15"/>
      <c r="I1868" s="30"/>
    </row>
    <row r="1869" spans="1:9" ht="51" customHeight="1" x14ac:dyDescent="0.25">
      <c r="A1869" s="14" t="str">
        <f>IF(D1869="","","CONTRACT TITLE: ")</f>
        <v xml:space="preserve">CONTRACT TITLE: </v>
      </c>
      <c r="B1869" s="14"/>
      <c r="C1869" s="14"/>
      <c r="D1869" s="131" t="s">
        <v>1101</v>
      </c>
      <c r="E1869" s="131"/>
      <c r="F1869" s="131"/>
      <c r="G1869" s="131"/>
      <c r="H1869" s="131"/>
      <c r="I1869" s="131"/>
    </row>
    <row r="1870" spans="1:9" ht="13.05" customHeight="1" x14ac:dyDescent="0.25">
      <c r="A1870" s="2" t="str">
        <f>IF((C1870&amp;E1870)="","",UPPER("SCHEDULE:"))</f>
        <v>SCHEDULE:</v>
      </c>
      <c r="B1870" s="2"/>
      <c r="C1870" s="23" t="s">
        <v>729</v>
      </c>
      <c r="D1870" s="33"/>
      <c r="E1870" s="136" t="s">
        <v>3719</v>
      </c>
      <c r="F1870" s="136"/>
      <c r="G1870" s="136"/>
      <c r="H1870" s="136"/>
      <c r="I1870" s="136"/>
    </row>
    <row r="1871" spans="1:9" ht="13.05" customHeight="1" x14ac:dyDescent="0.25">
      <c r="A1871" s="2" t="str">
        <f>IF((C1871&amp;E1871)="","","SERIES:")</f>
        <v>SERIES:</v>
      </c>
      <c r="B1871" s="2"/>
      <c r="C1871" s="23" t="s">
        <v>4563</v>
      </c>
      <c r="D1871" s="23"/>
      <c r="E1871" s="136" t="s">
        <v>2357</v>
      </c>
      <c r="F1871" s="136"/>
      <c r="G1871" s="136"/>
      <c r="H1871" s="136"/>
      <c r="I1871" s="136"/>
    </row>
    <row r="1872" spans="1:9" ht="13.05" customHeight="1" x14ac:dyDescent="0.25">
      <c r="A1872" s="2" t="str">
        <f>IF((C1872&amp;E1872)="","","SECTION:")</f>
        <v>SECTION:</v>
      </c>
      <c r="B1872" s="2"/>
      <c r="C1872" s="23" t="s">
        <v>1231</v>
      </c>
      <c r="D1872" s="23"/>
      <c r="E1872" s="137" t="s">
        <v>2357</v>
      </c>
      <c r="F1872" s="137"/>
      <c r="G1872" s="137"/>
      <c r="H1872" s="137"/>
      <c r="I1872" s="137"/>
    </row>
    <row r="1873" spans="1:10" ht="28.5" customHeight="1" x14ac:dyDescent="0.25">
      <c r="A1873" s="1" t="s">
        <v>2</v>
      </c>
      <c r="B1873" s="138" t="s">
        <v>385</v>
      </c>
      <c r="C1873" s="138"/>
      <c r="D1873" s="138"/>
      <c r="E1873" s="138"/>
      <c r="F1873" s="1" t="s">
        <v>1</v>
      </c>
      <c r="G1873" s="1" t="s">
        <v>2989</v>
      </c>
      <c r="H1873" s="1" t="s">
        <v>1469</v>
      </c>
      <c r="I1873" s="1" t="s">
        <v>3358</v>
      </c>
      <c r="J1873" s="32" t="s">
        <v>2243</v>
      </c>
    </row>
    <row r="1874" spans="1:10" ht="4.5" customHeight="1" x14ac:dyDescent="0.25">
      <c r="A1874" s="5"/>
      <c r="B1874" s="139"/>
      <c r="C1874" s="140"/>
      <c r="D1874" s="140"/>
      <c r="E1874" s="141"/>
      <c r="F1874" s="5"/>
      <c r="G1874" s="5"/>
      <c r="H1874" s="5"/>
      <c r="I1874" s="5"/>
    </row>
    <row r="1875" spans="1:10" ht="22.05" customHeight="1" x14ac:dyDescent="0.25">
      <c r="A1875" s="19" t="s">
        <v>125</v>
      </c>
      <c r="B1875" s="142" t="s">
        <v>3818</v>
      </c>
      <c r="C1875" s="143"/>
      <c r="D1875" s="143"/>
      <c r="E1875" s="143"/>
      <c r="F1875" s="21" t="s">
        <v>0</v>
      </c>
      <c r="G1875" s="20"/>
      <c r="H1875" s="4"/>
      <c r="I1875" s="4"/>
      <c r="J1875" s="18" t="s">
        <v>4187</v>
      </c>
    </row>
    <row r="1876" spans="1:10" ht="22.05" customHeight="1" x14ac:dyDescent="0.25">
      <c r="A1876" s="28" t="s">
        <v>0</v>
      </c>
      <c r="B1876" s="29" t="s">
        <v>1233</v>
      </c>
      <c r="C1876" s="147" t="s">
        <v>1593</v>
      </c>
      <c r="D1876" s="147"/>
      <c r="E1876" s="147"/>
      <c r="F1876" s="26" t="s">
        <v>0</v>
      </c>
      <c r="G1876" s="27"/>
      <c r="H1876" s="11"/>
      <c r="I1876" s="11"/>
      <c r="J1876" s="25" t="s">
        <v>3482</v>
      </c>
    </row>
    <row r="1877" spans="1:10" ht="44.7" customHeight="1" x14ac:dyDescent="0.25">
      <c r="A1877" s="9" t="s">
        <v>0</v>
      </c>
      <c r="B1877" s="12" t="s">
        <v>0</v>
      </c>
      <c r="C1877" s="17" t="s">
        <v>2601</v>
      </c>
      <c r="D1877" s="144" t="s">
        <v>126</v>
      </c>
      <c r="E1877" s="144"/>
      <c r="F1877" s="7" t="s">
        <v>2599</v>
      </c>
      <c r="G1877" s="6">
        <v>1</v>
      </c>
      <c r="H1877" s="13">
        <v>0</v>
      </c>
      <c r="I1877" s="10">
        <f>ROUND(G1877 * H1877,2)</f>
        <v>0</v>
      </c>
      <c r="J1877" s="8" t="s">
        <v>1232</v>
      </c>
    </row>
    <row r="1878" spans="1:10" ht="22.05" customHeight="1" x14ac:dyDescent="0.25">
      <c r="A1878" s="28" t="s">
        <v>0</v>
      </c>
      <c r="B1878" s="29" t="s">
        <v>2744</v>
      </c>
      <c r="C1878" s="147" t="s">
        <v>3484</v>
      </c>
      <c r="D1878" s="147"/>
      <c r="E1878" s="147"/>
      <c r="F1878" s="26" t="s">
        <v>0</v>
      </c>
      <c r="G1878" s="27"/>
      <c r="H1878" s="11"/>
      <c r="I1878" s="11"/>
      <c r="J1878" s="25" t="s">
        <v>3821</v>
      </c>
    </row>
    <row r="1879" spans="1:10" ht="44.7" customHeight="1" x14ac:dyDescent="0.25">
      <c r="A1879" s="9" t="s">
        <v>0</v>
      </c>
      <c r="B1879" s="12" t="s">
        <v>0</v>
      </c>
      <c r="C1879" s="17" t="s">
        <v>4044</v>
      </c>
      <c r="D1879" s="144" t="s">
        <v>3819</v>
      </c>
      <c r="E1879" s="144"/>
      <c r="F1879" s="7" t="s">
        <v>2599</v>
      </c>
      <c r="G1879" s="6">
        <v>1</v>
      </c>
      <c r="H1879" s="13">
        <v>0</v>
      </c>
      <c r="I1879" s="10">
        <f>ROUND(G1879 * H1879,2)</f>
        <v>0</v>
      </c>
      <c r="J1879" s="8" t="s">
        <v>5278</v>
      </c>
    </row>
    <row r="1880" spans="1:10" ht="22.05" customHeight="1" x14ac:dyDescent="0.25">
      <c r="A1880" s="19" t="s">
        <v>1594</v>
      </c>
      <c r="B1880" s="142" t="s">
        <v>1999</v>
      </c>
      <c r="C1880" s="143"/>
      <c r="D1880" s="143"/>
      <c r="E1880" s="143"/>
      <c r="F1880" s="21" t="s">
        <v>0</v>
      </c>
      <c r="G1880" s="20"/>
      <c r="H1880" s="4"/>
      <c r="I1880" s="4"/>
      <c r="J1880" s="18" t="s">
        <v>5279</v>
      </c>
    </row>
    <row r="1881" spans="1:10" ht="22.05" customHeight="1" x14ac:dyDescent="0.25">
      <c r="A1881" s="28" t="s">
        <v>0</v>
      </c>
      <c r="B1881" s="29" t="s">
        <v>4188</v>
      </c>
      <c r="C1881" s="147" t="s">
        <v>4937</v>
      </c>
      <c r="D1881" s="147"/>
      <c r="E1881" s="147"/>
      <c r="F1881" s="26" t="s">
        <v>0</v>
      </c>
      <c r="G1881" s="27"/>
      <c r="H1881" s="11"/>
      <c r="I1881" s="11"/>
      <c r="J1881" s="25" t="s">
        <v>2000</v>
      </c>
    </row>
    <row r="1882" spans="1:10" ht="44.7" customHeight="1" x14ac:dyDescent="0.25">
      <c r="A1882" s="9" t="s">
        <v>0</v>
      </c>
      <c r="B1882" s="12" t="s">
        <v>0</v>
      </c>
      <c r="C1882" s="17" t="s">
        <v>4044</v>
      </c>
      <c r="D1882" s="144" t="s">
        <v>4938</v>
      </c>
      <c r="E1882" s="144"/>
      <c r="F1882" s="7" t="s">
        <v>4435</v>
      </c>
      <c r="G1882" s="6">
        <v>500</v>
      </c>
      <c r="H1882" s="13">
        <v>0</v>
      </c>
      <c r="I1882" s="10">
        <f t="shared" ref="I1882:I1884" si="116">ROUND(G1882 * H1882,2)</f>
        <v>0</v>
      </c>
      <c r="J1882" s="8" t="s">
        <v>1592</v>
      </c>
    </row>
    <row r="1883" spans="1:10" ht="33.15" customHeight="1" x14ac:dyDescent="0.25">
      <c r="A1883" s="9" t="s">
        <v>0</v>
      </c>
      <c r="B1883" s="12" t="s">
        <v>0</v>
      </c>
      <c r="C1883" s="17" t="s">
        <v>2601</v>
      </c>
      <c r="D1883" s="144" t="s">
        <v>1596</v>
      </c>
      <c r="E1883" s="144"/>
      <c r="F1883" s="7" t="s">
        <v>4435</v>
      </c>
      <c r="G1883" s="6">
        <v>500</v>
      </c>
      <c r="H1883" s="13">
        <v>0</v>
      </c>
      <c r="I1883" s="10">
        <f t="shared" si="116"/>
        <v>0</v>
      </c>
      <c r="J1883" s="8" t="s">
        <v>502</v>
      </c>
    </row>
    <row r="1884" spans="1:10" ht="33.15" customHeight="1" x14ac:dyDescent="0.25">
      <c r="A1884" s="9" t="s">
        <v>0</v>
      </c>
      <c r="B1884" s="12" t="s">
        <v>5660</v>
      </c>
      <c r="C1884" s="144" t="s">
        <v>5659</v>
      </c>
      <c r="D1884" s="144"/>
      <c r="E1884" s="144"/>
      <c r="F1884" s="7" t="s">
        <v>4435</v>
      </c>
      <c r="G1884" s="6">
        <v>500</v>
      </c>
      <c r="H1884" s="13">
        <v>0</v>
      </c>
      <c r="I1884" s="10">
        <f t="shared" si="116"/>
        <v>0</v>
      </c>
      <c r="J1884" s="8" t="s">
        <v>3118</v>
      </c>
    </row>
    <row r="1885" spans="1:10" ht="22.05" customHeight="1" x14ac:dyDescent="0.25">
      <c r="A1885" s="19" t="s">
        <v>3485</v>
      </c>
      <c r="B1885" s="142" t="s">
        <v>503</v>
      </c>
      <c r="C1885" s="143"/>
      <c r="D1885" s="143"/>
      <c r="E1885" s="143"/>
      <c r="F1885" s="21" t="s">
        <v>0</v>
      </c>
      <c r="G1885" s="20"/>
      <c r="H1885" s="4"/>
      <c r="I1885" s="4"/>
      <c r="J1885" s="18" t="s">
        <v>2001</v>
      </c>
    </row>
    <row r="1886" spans="1:10" ht="33.15" customHeight="1" x14ac:dyDescent="0.25">
      <c r="A1886" s="9" t="s">
        <v>0</v>
      </c>
      <c r="B1886" s="12" t="s">
        <v>1235</v>
      </c>
      <c r="C1886" s="144" t="s">
        <v>127</v>
      </c>
      <c r="D1886" s="144"/>
      <c r="E1886" s="144"/>
      <c r="F1886" s="7" t="s">
        <v>418</v>
      </c>
      <c r="G1886" s="6">
        <v>542800</v>
      </c>
      <c r="H1886" s="13">
        <v>0</v>
      </c>
      <c r="I1886" s="10">
        <f t="shared" ref="I1886:I1888" si="117">ROUND(G1886 * H1886,2)</f>
        <v>0</v>
      </c>
      <c r="J1886" s="8" t="s">
        <v>3119</v>
      </c>
    </row>
    <row r="1887" spans="1:10" ht="33.15" customHeight="1" x14ac:dyDescent="0.25">
      <c r="A1887" s="9" t="s">
        <v>0</v>
      </c>
      <c r="B1887" s="12" t="s">
        <v>2745</v>
      </c>
      <c r="C1887" s="144" t="s">
        <v>128</v>
      </c>
      <c r="D1887" s="144"/>
      <c r="E1887" s="144"/>
      <c r="F1887" s="7" t="s">
        <v>418</v>
      </c>
      <c r="G1887" s="6">
        <v>27200</v>
      </c>
      <c r="H1887" s="13">
        <v>0</v>
      </c>
      <c r="I1887" s="10">
        <f t="shared" si="117"/>
        <v>0</v>
      </c>
      <c r="J1887" s="8" t="s">
        <v>2358</v>
      </c>
    </row>
    <row r="1888" spans="1:10" ht="33.15" customHeight="1" x14ac:dyDescent="0.25">
      <c r="A1888" s="9" t="s">
        <v>0</v>
      </c>
      <c r="B1888" s="12" t="s">
        <v>4564</v>
      </c>
      <c r="C1888" s="144" t="s">
        <v>4939</v>
      </c>
      <c r="D1888" s="144"/>
      <c r="E1888" s="144"/>
      <c r="F1888" s="7" t="s">
        <v>418</v>
      </c>
      <c r="G1888" s="6">
        <v>27200</v>
      </c>
      <c r="H1888" s="13">
        <v>0</v>
      </c>
      <c r="I1888" s="10">
        <f t="shared" si="117"/>
        <v>0</v>
      </c>
      <c r="J1888" s="8" t="s">
        <v>3823</v>
      </c>
    </row>
    <row r="1889" spans="1:10" ht="22.05" customHeight="1" x14ac:dyDescent="0.25">
      <c r="A1889" s="19" t="s">
        <v>4940</v>
      </c>
      <c r="B1889" s="142" t="s">
        <v>4189</v>
      </c>
      <c r="C1889" s="143"/>
      <c r="D1889" s="143"/>
      <c r="E1889" s="143"/>
      <c r="F1889" s="21" t="s">
        <v>0</v>
      </c>
      <c r="G1889" s="20"/>
      <c r="H1889" s="4"/>
      <c r="I1889" s="4"/>
      <c r="J1889" s="18" t="s">
        <v>1222</v>
      </c>
    </row>
    <row r="1890" spans="1:10" ht="22.05" customHeight="1" x14ac:dyDescent="0.25">
      <c r="A1890" s="28" t="s">
        <v>0</v>
      </c>
      <c r="B1890" s="29" t="s">
        <v>4190</v>
      </c>
      <c r="C1890" s="147" t="s">
        <v>1234</v>
      </c>
      <c r="D1890" s="147"/>
      <c r="E1890" s="147"/>
      <c r="F1890" s="26" t="s">
        <v>0</v>
      </c>
      <c r="G1890" s="27"/>
      <c r="H1890" s="11"/>
      <c r="I1890" s="11"/>
      <c r="J1890" s="25" t="s">
        <v>4191</v>
      </c>
    </row>
    <row r="1891" spans="1:10" ht="33.15" customHeight="1" x14ac:dyDescent="0.25">
      <c r="A1891" s="62" t="s">
        <v>0</v>
      </c>
      <c r="B1891" s="60" t="s">
        <v>0</v>
      </c>
      <c r="C1891" s="61" t="s">
        <v>2601</v>
      </c>
      <c r="D1891" s="148" t="s">
        <v>1236</v>
      </c>
      <c r="E1891" s="148"/>
      <c r="F1891" s="65" t="s">
        <v>0</v>
      </c>
      <c r="G1891" s="63"/>
      <c r="H1891" s="44"/>
      <c r="I1891" s="44"/>
      <c r="J1891" s="64" t="s">
        <v>2359</v>
      </c>
    </row>
    <row r="1892" spans="1:10" ht="56.1" customHeight="1" x14ac:dyDescent="0.25">
      <c r="A1892" s="9" t="s">
        <v>0</v>
      </c>
      <c r="B1892" s="12" t="s">
        <v>0</v>
      </c>
      <c r="C1892" s="17" t="s">
        <v>0</v>
      </c>
      <c r="D1892" s="17" t="s">
        <v>4430</v>
      </c>
      <c r="E1892" s="39" t="s">
        <v>129</v>
      </c>
      <c r="F1892" s="7" t="s">
        <v>4435</v>
      </c>
      <c r="G1892" s="6">
        <v>78500</v>
      </c>
      <c r="H1892" s="13">
        <v>0</v>
      </c>
      <c r="I1892" s="10">
        <f t="shared" ref="I1892:I1893" si="118">ROUND(G1892 * H1892,2)</f>
        <v>0</v>
      </c>
      <c r="J1892" s="8" t="s">
        <v>3120</v>
      </c>
    </row>
    <row r="1893" spans="1:10" ht="56.1" customHeight="1" x14ac:dyDescent="0.25">
      <c r="A1893" s="9" t="s">
        <v>0</v>
      </c>
      <c r="B1893" s="12" t="s">
        <v>0</v>
      </c>
      <c r="C1893" s="17" t="s">
        <v>0</v>
      </c>
      <c r="D1893" s="17" t="s">
        <v>4430</v>
      </c>
      <c r="E1893" s="39" t="s">
        <v>2738</v>
      </c>
      <c r="F1893" s="7" t="s">
        <v>4435</v>
      </c>
      <c r="G1893" s="6">
        <v>53200</v>
      </c>
      <c r="H1893" s="13">
        <v>0</v>
      </c>
      <c r="I1893" s="10">
        <f t="shared" si="118"/>
        <v>0</v>
      </c>
      <c r="J1893" s="8" t="s">
        <v>1237</v>
      </c>
    </row>
    <row r="1894" spans="1:10" ht="2.1" customHeight="1" x14ac:dyDescent="0.25">
      <c r="A1894" s="24"/>
      <c r="B1894" s="149"/>
      <c r="C1894" s="150"/>
      <c r="D1894" s="150"/>
      <c r="E1894" s="151"/>
      <c r="F1894" s="24"/>
      <c r="G1894" s="16"/>
      <c r="H1894" s="16"/>
      <c r="I1894" s="16"/>
      <c r="J1894" s="8"/>
    </row>
    <row r="1895" spans="1:10" ht="18" customHeight="1" x14ac:dyDescent="0.25">
      <c r="A1895" s="54"/>
      <c r="B1895" s="43" t="s">
        <v>4045</v>
      </c>
      <c r="C1895" s="3"/>
      <c r="D1895" s="3"/>
      <c r="E1895" s="43"/>
      <c r="F1895" s="3"/>
      <c r="G1895" s="3"/>
      <c r="H1895" s="3"/>
      <c r="I1895" s="55">
        <f>SUM(I1875:I1894)</f>
        <v>0</v>
      </c>
      <c r="J1895" s="8"/>
    </row>
    <row r="1896" spans="1:10" ht="15.9" customHeight="1" x14ac:dyDescent="0.3">
      <c r="A1896" s="152" t="s">
        <v>4565</v>
      </c>
      <c r="B1896" s="152"/>
      <c r="C1896" s="152"/>
      <c r="D1896" s="152"/>
      <c r="E1896" s="152"/>
      <c r="F1896" s="152"/>
      <c r="G1896" s="152"/>
      <c r="H1896" s="152"/>
      <c r="I1896" s="152"/>
      <c r="J1896" s="8"/>
    </row>
    <row r="1897" spans="1:10" ht="13.05" customHeight="1" x14ac:dyDescent="0.25">
      <c r="A1897" s="2" t="str">
        <f>IF(D1897="","","CONTRACT: ")</f>
        <v xml:space="preserve">CONTRACT: </v>
      </c>
      <c r="B1897" s="2"/>
      <c r="C1897" s="31"/>
      <c r="D1897" s="2" t="s">
        <v>5904</v>
      </c>
      <c r="E1897" s="2"/>
      <c r="F1897" s="15"/>
      <c r="G1897" s="15"/>
      <c r="H1897" s="15"/>
      <c r="I1897" s="30"/>
    </row>
    <row r="1898" spans="1:10" ht="51" customHeight="1" x14ac:dyDescent="0.25">
      <c r="A1898" s="14" t="str">
        <f>IF(D1898="","","CONTRACT TITLE: ")</f>
        <v xml:space="preserve">CONTRACT TITLE: </v>
      </c>
      <c r="B1898" s="14"/>
      <c r="C1898" s="14"/>
      <c r="D1898" s="131" t="s">
        <v>1101</v>
      </c>
      <c r="E1898" s="131"/>
      <c r="F1898" s="131"/>
      <c r="G1898" s="131"/>
      <c r="H1898" s="131"/>
      <c r="I1898" s="131"/>
    </row>
    <row r="1899" spans="1:10" ht="13.05" customHeight="1" x14ac:dyDescent="0.25">
      <c r="A1899" s="2" t="str">
        <f>IF((C1899&amp;E1899)="","",UPPER("SCHEDULE:"))</f>
        <v>SCHEDULE:</v>
      </c>
      <c r="B1899" s="2"/>
      <c r="C1899" s="23" t="s">
        <v>729</v>
      </c>
      <c r="D1899" s="33"/>
      <c r="E1899" s="136" t="s">
        <v>3719</v>
      </c>
      <c r="F1899" s="136"/>
      <c r="G1899" s="136"/>
      <c r="H1899" s="136"/>
      <c r="I1899" s="136"/>
    </row>
    <row r="1900" spans="1:10" ht="13.05" customHeight="1" x14ac:dyDescent="0.25">
      <c r="A1900" s="2" t="str">
        <f>IF((C1900&amp;E1900)="","","SERIES:")</f>
        <v>SERIES:</v>
      </c>
      <c r="B1900" s="2"/>
      <c r="C1900" s="23" t="s">
        <v>4563</v>
      </c>
      <c r="D1900" s="23"/>
      <c r="E1900" s="136" t="s">
        <v>2357</v>
      </c>
      <c r="F1900" s="136"/>
      <c r="G1900" s="136"/>
      <c r="H1900" s="136"/>
      <c r="I1900" s="136"/>
    </row>
    <row r="1901" spans="1:10" ht="13.05" customHeight="1" x14ac:dyDescent="0.25">
      <c r="A1901" s="2" t="str">
        <f>IF((C1901&amp;E1901)="","","SECTION:")</f>
        <v>SECTION:</v>
      </c>
      <c r="B1901" s="2"/>
      <c r="C1901" s="23" t="s">
        <v>1231</v>
      </c>
      <c r="D1901" s="23"/>
      <c r="E1901" s="137" t="s">
        <v>2357</v>
      </c>
      <c r="F1901" s="137"/>
      <c r="G1901" s="137"/>
      <c r="H1901" s="137"/>
      <c r="I1901" s="137"/>
    </row>
    <row r="1902" spans="1:10" ht="28.5" customHeight="1" x14ac:dyDescent="0.25">
      <c r="A1902" s="1" t="s">
        <v>2</v>
      </c>
      <c r="B1902" s="138" t="s">
        <v>385</v>
      </c>
      <c r="C1902" s="138"/>
      <c r="D1902" s="138"/>
      <c r="E1902" s="138"/>
      <c r="F1902" s="1" t="s">
        <v>1</v>
      </c>
      <c r="G1902" s="1" t="s">
        <v>2989</v>
      </c>
      <c r="H1902" s="1" t="s">
        <v>1469</v>
      </c>
      <c r="I1902" s="1" t="s">
        <v>3358</v>
      </c>
      <c r="J1902" s="32" t="s">
        <v>2243</v>
      </c>
    </row>
    <row r="1903" spans="1:10" ht="4.5" customHeight="1" x14ac:dyDescent="0.25">
      <c r="A1903" s="5"/>
      <c r="B1903" s="139"/>
      <c r="C1903" s="140"/>
      <c r="D1903" s="140"/>
      <c r="E1903" s="141"/>
      <c r="F1903" s="5"/>
      <c r="G1903" s="5"/>
      <c r="H1903" s="5"/>
      <c r="I1903" s="5"/>
    </row>
    <row r="1904" spans="1:10" ht="18" customHeight="1" x14ac:dyDescent="0.25">
      <c r="A1904" s="38"/>
      <c r="B1904" s="51" t="s">
        <v>4825</v>
      </c>
      <c r="C1904" s="2"/>
      <c r="D1904" s="2"/>
      <c r="E1904" s="56"/>
      <c r="F1904" s="37"/>
      <c r="G1904" s="37"/>
      <c r="H1904" s="38"/>
      <c r="I1904" s="57">
        <f>I1895</f>
        <v>0</v>
      </c>
    </row>
    <row r="1905" spans="1:10" ht="4.5" customHeight="1" x14ac:dyDescent="0.25">
      <c r="A1905" s="38"/>
      <c r="B1905" s="153"/>
      <c r="C1905" s="154"/>
      <c r="D1905" s="154"/>
      <c r="E1905" s="155"/>
      <c r="F1905" s="37"/>
      <c r="G1905" s="37"/>
      <c r="H1905" s="37"/>
      <c r="I1905" s="58"/>
    </row>
    <row r="1906" spans="1:10" ht="22.05" customHeight="1" x14ac:dyDescent="0.25">
      <c r="A1906" s="19" t="s">
        <v>504</v>
      </c>
      <c r="B1906" s="142" t="s">
        <v>1597</v>
      </c>
      <c r="C1906" s="143"/>
      <c r="D1906" s="143"/>
      <c r="E1906" s="143"/>
      <c r="F1906" s="21" t="s">
        <v>0</v>
      </c>
      <c r="G1906" s="20"/>
      <c r="H1906" s="4"/>
      <c r="I1906" s="4"/>
      <c r="J1906" s="18" t="s">
        <v>5661</v>
      </c>
    </row>
    <row r="1907" spans="1:10" ht="22.05" customHeight="1" x14ac:dyDescent="0.25">
      <c r="A1907" s="28" t="s">
        <v>0</v>
      </c>
      <c r="B1907" s="29" t="s">
        <v>1147</v>
      </c>
      <c r="C1907" s="147" t="s">
        <v>1598</v>
      </c>
      <c r="D1907" s="147"/>
      <c r="E1907" s="147"/>
      <c r="F1907" s="26" t="s">
        <v>0</v>
      </c>
      <c r="G1907" s="27"/>
      <c r="H1907" s="11"/>
      <c r="I1907" s="11"/>
      <c r="J1907" s="25" t="s">
        <v>5662</v>
      </c>
    </row>
    <row r="1908" spans="1:10" ht="33.15" customHeight="1" x14ac:dyDescent="0.25">
      <c r="A1908" s="62" t="s">
        <v>0</v>
      </c>
      <c r="B1908" s="60" t="s">
        <v>0</v>
      </c>
      <c r="C1908" s="61" t="s">
        <v>4052</v>
      </c>
      <c r="D1908" s="148" t="s">
        <v>1599</v>
      </c>
      <c r="E1908" s="148"/>
      <c r="F1908" s="65" t="s">
        <v>0</v>
      </c>
      <c r="G1908" s="63"/>
      <c r="H1908" s="44"/>
      <c r="I1908" s="44"/>
      <c r="J1908" s="64" t="s">
        <v>2002</v>
      </c>
    </row>
    <row r="1909" spans="1:10" ht="44.7" customHeight="1" x14ac:dyDescent="0.25">
      <c r="A1909" s="9" t="s">
        <v>0</v>
      </c>
      <c r="B1909" s="12" t="s">
        <v>0</v>
      </c>
      <c r="C1909" s="17" t="s">
        <v>0</v>
      </c>
      <c r="D1909" s="17" t="s">
        <v>4430</v>
      </c>
      <c r="E1909" s="39" t="s">
        <v>3487</v>
      </c>
      <c r="F1909" s="7" t="s">
        <v>4435</v>
      </c>
      <c r="G1909" s="6">
        <v>596900</v>
      </c>
      <c r="H1909" s="13">
        <v>0</v>
      </c>
      <c r="I1909" s="10">
        <f>ROUND(G1909 * H1909,2)</f>
        <v>0</v>
      </c>
      <c r="J1909" s="8" t="s">
        <v>5663</v>
      </c>
    </row>
    <row r="1910" spans="1:10" ht="22.05" customHeight="1" x14ac:dyDescent="0.25">
      <c r="A1910" s="19" t="s">
        <v>2360</v>
      </c>
      <c r="B1910" s="142" t="s">
        <v>505</v>
      </c>
      <c r="C1910" s="143"/>
      <c r="D1910" s="143"/>
      <c r="E1910" s="143"/>
      <c r="F1910" s="21" t="s">
        <v>0</v>
      </c>
      <c r="G1910" s="20"/>
      <c r="H1910" s="4"/>
      <c r="I1910" s="4"/>
      <c r="J1910" s="18" t="s">
        <v>506</v>
      </c>
    </row>
    <row r="1911" spans="1:10" ht="22.05" customHeight="1" x14ac:dyDescent="0.25">
      <c r="A1911" s="28" t="s">
        <v>0</v>
      </c>
      <c r="B1911" s="29" t="s">
        <v>844</v>
      </c>
      <c r="C1911" s="147" t="s">
        <v>4192</v>
      </c>
      <c r="D1911" s="147"/>
      <c r="E1911" s="147"/>
      <c r="F1911" s="26" t="s">
        <v>0</v>
      </c>
      <c r="G1911" s="27"/>
      <c r="H1911" s="11"/>
      <c r="I1911" s="11"/>
      <c r="J1911" s="25" t="s">
        <v>507</v>
      </c>
    </row>
    <row r="1912" spans="1:10" ht="22.05" customHeight="1" x14ac:dyDescent="0.25">
      <c r="A1912" s="9" t="s">
        <v>0</v>
      </c>
      <c r="B1912" s="12" t="s">
        <v>0</v>
      </c>
      <c r="C1912" s="17" t="s">
        <v>4044</v>
      </c>
      <c r="D1912" s="144" t="s">
        <v>1238</v>
      </c>
      <c r="E1912" s="144"/>
      <c r="F1912" s="7" t="s">
        <v>1194</v>
      </c>
      <c r="G1912" s="6">
        <v>400</v>
      </c>
      <c r="H1912" s="13">
        <v>0</v>
      </c>
      <c r="I1912" s="10">
        <f t="shared" ref="I1912:I1914" si="119">ROUND(G1912 * H1912,2)</f>
        <v>0</v>
      </c>
      <c r="J1912" s="8" t="s">
        <v>5280</v>
      </c>
    </row>
    <row r="1913" spans="1:10" ht="22.05" customHeight="1" x14ac:dyDescent="0.25">
      <c r="A1913" s="9" t="s">
        <v>0</v>
      </c>
      <c r="B1913" s="12" t="s">
        <v>0</v>
      </c>
      <c r="C1913" s="17" t="s">
        <v>2601</v>
      </c>
      <c r="D1913" s="144" t="s">
        <v>130</v>
      </c>
      <c r="E1913" s="144"/>
      <c r="F1913" s="7" t="s">
        <v>1194</v>
      </c>
      <c r="G1913" s="6">
        <v>300</v>
      </c>
      <c r="H1913" s="13">
        <v>0</v>
      </c>
      <c r="I1913" s="10">
        <f t="shared" si="119"/>
        <v>0</v>
      </c>
      <c r="J1913" s="8" t="s">
        <v>5281</v>
      </c>
    </row>
    <row r="1914" spans="1:10" ht="22.05" customHeight="1" x14ac:dyDescent="0.25">
      <c r="A1914" s="9" t="s">
        <v>0</v>
      </c>
      <c r="B1914" s="12" t="s">
        <v>2361</v>
      </c>
      <c r="C1914" s="144" t="s">
        <v>4193</v>
      </c>
      <c r="D1914" s="144"/>
      <c r="E1914" s="144"/>
      <c r="F1914" s="7" t="s">
        <v>1194</v>
      </c>
      <c r="G1914" s="6">
        <v>3130</v>
      </c>
      <c r="H1914" s="13">
        <v>0</v>
      </c>
      <c r="I1914" s="10">
        <f t="shared" si="119"/>
        <v>0</v>
      </c>
      <c r="J1914" s="8" t="s">
        <v>845</v>
      </c>
    </row>
    <row r="1915" spans="1:10" ht="22.05" customHeight="1" x14ac:dyDescent="0.25">
      <c r="A1915" s="19" t="s">
        <v>846</v>
      </c>
      <c r="B1915" s="142" t="s">
        <v>5664</v>
      </c>
      <c r="C1915" s="143"/>
      <c r="D1915" s="143"/>
      <c r="E1915" s="143"/>
      <c r="F1915" s="21" t="s">
        <v>0</v>
      </c>
      <c r="G1915" s="20"/>
      <c r="H1915" s="4"/>
      <c r="I1915" s="4"/>
      <c r="J1915" s="18" t="s">
        <v>4941</v>
      </c>
    </row>
    <row r="1916" spans="1:10" ht="22.05" customHeight="1" x14ac:dyDescent="0.25">
      <c r="A1916" s="9" t="s">
        <v>0</v>
      </c>
      <c r="B1916" s="12" t="s">
        <v>3824</v>
      </c>
      <c r="C1916" s="144" t="s">
        <v>3825</v>
      </c>
      <c r="D1916" s="144"/>
      <c r="E1916" s="144"/>
      <c r="F1916" s="7" t="s">
        <v>4039</v>
      </c>
      <c r="G1916" s="6">
        <v>810</v>
      </c>
      <c r="H1916" s="13">
        <v>0</v>
      </c>
      <c r="I1916" s="10">
        <f t="shared" ref="I1916:I1917" si="120">ROUND(G1916 * H1916,2)</f>
        <v>0</v>
      </c>
      <c r="J1916" s="8" t="s">
        <v>1239</v>
      </c>
    </row>
    <row r="1917" spans="1:10" ht="22.05" customHeight="1" x14ac:dyDescent="0.25">
      <c r="A1917" s="9" t="s">
        <v>0</v>
      </c>
      <c r="B1917" s="12" t="s">
        <v>5282</v>
      </c>
      <c r="C1917" s="144" t="s">
        <v>2003</v>
      </c>
      <c r="D1917" s="144"/>
      <c r="E1917" s="144"/>
      <c r="F1917" s="7" t="s">
        <v>4039</v>
      </c>
      <c r="G1917" s="6">
        <v>810</v>
      </c>
      <c r="H1917" s="13">
        <v>0</v>
      </c>
      <c r="I1917" s="10">
        <f t="shared" si="120"/>
        <v>0</v>
      </c>
      <c r="J1917" s="8" t="s">
        <v>2004</v>
      </c>
    </row>
    <row r="1918" spans="1:10" ht="22.05" customHeight="1" x14ac:dyDescent="0.25">
      <c r="A1918" s="19" t="s">
        <v>2747</v>
      </c>
      <c r="B1918" s="142" t="s">
        <v>5665</v>
      </c>
      <c r="C1918" s="143"/>
      <c r="D1918" s="143"/>
      <c r="E1918" s="143"/>
      <c r="F1918" s="21" t="s">
        <v>0</v>
      </c>
      <c r="G1918" s="20"/>
      <c r="H1918" s="4"/>
      <c r="I1918" s="4"/>
      <c r="J1918" s="18" t="s">
        <v>5283</v>
      </c>
    </row>
    <row r="1919" spans="1:10" ht="22.05" customHeight="1" x14ac:dyDescent="0.25">
      <c r="A1919" s="28" t="s">
        <v>0</v>
      </c>
      <c r="B1919" s="29" t="s">
        <v>847</v>
      </c>
      <c r="C1919" s="147" t="s">
        <v>2005</v>
      </c>
      <c r="D1919" s="147"/>
      <c r="E1919" s="147"/>
      <c r="F1919" s="26" t="s">
        <v>0</v>
      </c>
      <c r="G1919" s="27"/>
      <c r="H1919" s="11"/>
      <c r="I1919" s="11"/>
      <c r="J1919" s="25" t="s">
        <v>508</v>
      </c>
    </row>
    <row r="1920" spans="1:10" ht="33.15" customHeight="1" x14ac:dyDescent="0.25">
      <c r="A1920" s="9" t="s">
        <v>0</v>
      </c>
      <c r="B1920" s="12" t="s">
        <v>0</v>
      </c>
      <c r="C1920" s="17" t="s">
        <v>4044</v>
      </c>
      <c r="D1920" s="144" t="s">
        <v>131</v>
      </c>
      <c r="E1920" s="144"/>
      <c r="F1920" s="7" t="s">
        <v>4039</v>
      </c>
      <c r="G1920" s="6">
        <v>3</v>
      </c>
      <c r="H1920" s="13">
        <v>0</v>
      </c>
      <c r="I1920" s="10">
        <f>ROUND(G1920 * H1920,2)</f>
        <v>0</v>
      </c>
      <c r="J1920" s="8" t="s">
        <v>4194</v>
      </c>
    </row>
    <row r="1921" spans="1:10" ht="33.15" customHeight="1" x14ac:dyDescent="0.25">
      <c r="A1921" s="19" t="s">
        <v>5667</v>
      </c>
      <c r="B1921" s="161" t="s">
        <v>1600</v>
      </c>
      <c r="C1921" s="158"/>
      <c r="D1921" s="158"/>
      <c r="E1921" s="158"/>
      <c r="F1921" s="21" t="s">
        <v>0</v>
      </c>
      <c r="G1921" s="20"/>
      <c r="H1921" s="4"/>
      <c r="I1921" s="4"/>
      <c r="J1921" s="18" t="s">
        <v>5284</v>
      </c>
    </row>
    <row r="1922" spans="1:10" ht="22.05" customHeight="1" x14ac:dyDescent="0.25">
      <c r="A1922" s="9" t="s">
        <v>0</v>
      </c>
      <c r="B1922" s="12" t="s">
        <v>848</v>
      </c>
      <c r="C1922" s="144" t="s">
        <v>2362</v>
      </c>
      <c r="D1922" s="144"/>
      <c r="E1922" s="144"/>
      <c r="F1922" s="7" t="s">
        <v>2599</v>
      </c>
      <c r="G1922" s="6">
        <v>1</v>
      </c>
      <c r="H1922" s="13">
        <v>0</v>
      </c>
      <c r="I1922" s="10">
        <f>ROUND(G1922 * H1922,2)</f>
        <v>0</v>
      </c>
      <c r="J1922" s="8" t="s">
        <v>2006</v>
      </c>
    </row>
    <row r="1923" spans="1:10" ht="13.05" customHeight="1" x14ac:dyDescent="0.25">
      <c r="A1923" s="24"/>
      <c r="B1923" s="149"/>
      <c r="C1923" s="150"/>
      <c r="D1923" s="150"/>
      <c r="E1923" s="151"/>
      <c r="F1923" s="24"/>
      <c r="G1923" s="16"/>
      <c r="H1923" s="16"/>
      <c r="I1923" s="16"/>
    </row>
    <row r="1924" spans="1:10" ht="13.05" customHeight="1" x14ac:dyDescent="0.25">
      <c r="A1924" s="24"/>
      <c r="B1924" s="149"/>
      <c r="C1924" s="150"/>
      <c r="D1924" s="150"/>
      <c r="E1924" s="151"/>
      <c r="F1924" s="24"/>
      <c r="G1924" s="16"/>
      <c r="H1924" s="16"/>
      <c r="I1924" s="16"/>
    </row>
    <row r="1925" spans="1:10" ht="13.05" customHeight="1" x14ac:dyDescent="0.25">
      <c r="A1925" s="24"/>
      <c r="B1925" s="149"/>
      <c r="C1925" s="150"/>
      <c r="D1925" s="150"/>
      <c r="E1925" s="151"/>
      <c r="F1925" s="24"/>
      <c r="G1925" s="16"/>
      <c r="H1925" s="16"/>
      <c r="I1925" s="16"/>
    </row>
    <row r="1926" spans="1:10" ht="13.05" customHeight="1" x14ac:dyDescent="0.25">
      <c r="A1926" s="24"/>
      <c r="B1926" s="149"/>
      <c r="C1926" s="150"/>
      <c r="D1926" s="150"/>
      <c r="E1926" s="151"/>
      <c r="F1926" s="24"/>
      <c r="G1926" s="16"/>
      <c r="H1926" s="16"/>
      <c r="I1926" s="16"/>
    </row>
    <row r="1927" spans="1:10" ht="13.05" customHeight="1" x14ac:dyDescent="0.25">
      <c r="A1927" s="24"/>
      <c r="B1927" s="149"/>
      <c r="C1927" s="150"/>
      <c r="D1927" s="150"/>
      <c r="E1927" s="151"/>
      <c r="F1927" s="24"/>
      <c r="G1927" s="16"/>
      <c r="H1927" s="16"/>
      <c r="I1927" s="16"/>
    </row>
    <row r="1928" spans="1:10" ht="13.05" customHeight="1" x14ac:dyDescent="0.25">
      <c r="A1928" s="24"/>
      <c r="B1928" s="149"/>
      <c r="C1928" s="150"/>
      <c r="D1928" s="150"/>
      <c r="E1928" s="151"/>
      <c r="F1928" s="24"/>
      <c r="G1928" s="16"/>
      <c r="H1928" s="16"/>
      <c r="I1928" s="16"/>
    </row>
    <row r="1929" spans="1:10" ht="13.05" customHeight="1" x14ac:dyDescent="0.25">
      <c r="A1929" s="24"/>
      <c r="B1929" s="149"/>
      <c r="C1929" s="150"/>
      <c r="D1929" s="150"/>
      <c r="E1929" s="151"/>
      <c r="F1929" s="24"/>
      <c r="G1929" s="16"/>
      <c r="H1929" s="16"/>
      <c r="I1929" s="16"/>
    </row>
    <row r="1930" spans="1:10" ht="13.05" customHeight="1" x14ac:dyDescent="0.25">
      <c r="A1930" s="24"/>
      <c r="B1930" s="149"/>
      <c r="C1930" s="150"/>
      <c r="D1930" s="150"/>
      <c r="E1930" s="151"/>
      <c r="F1930" s="24"/>
      <c r="G1930" s="16"/>
      <c r="H1930" s="16"/>
      <c r="I1930" s="16"/>
    </row>
    <row r="1931" spans="1:10" ht="13.05" customHeight="1" x14ac:dyDescent="0.25">
      <c r="A1931" s="24"/>
      <c r="B1931" s="149"/>
      <c r="C1931" s="150"/>
      <c r="D1931" s="150"/>
      <c r="E1931" s="151"/>
      <c r="F1931" s="24"/>
      <c r="G1931" s="16"/>
      <c r="H1931" s="16"/>
      <c r="I1931" s="16"/>
    </row>
    <row r="1932" spans="1:10" ht="13.05" customHeight="1" x14ac:dyDescent="0.25">
      <c r="A1932" s="24"/>
      <c r="B1932" s="149"/>
      <c r="C1932" s="150"/>
      <c r="D1932" s="150"/>
      <c r="E1932" s="151"/>
      <c r="F1932" s="24"/>
      <c r="G1932" s="16"/>
      <c r="H1932" s="16"/>
      <c r="I1932" s="16"/>
    </row>
    <row r="1933" spans="1:10" ht="13.05" customHeight="1" x14ac:dyDescent="0.25">
      <c r="A1933" s="24"/>
      <c r="B1933" s="149"/>
      <c r="C1933" s="150"/>
      <c r="D1933" s="150"/>
      <c r="E1933" s="151"/>
      <c r="F1933" s="24"/>
      <c r="G1933" s="16"/>
      <c r="H1933" s="16"/>
      <c r="I1933" s="16"/>
    </row>
    <row r="1934" spans="1:10" ht="13.05" customHeight="1" x14ac:dyDescent="0.25">
      <c r="A1934" s="24"/>
      <c r="B1934" s="149"/>
      <c r="C1934" s="150"/>
      <c r="D1934" s="150"/>
      <c r="E1934" s="151"/>
      <c r="F1934" s="24"/>
      <c r="G1934" s="16"/>
      <c r="H1934" s="16"/>
      <c r="I1934" s="16"/>
    </row>
    <row r="1935" spans="1:10" ht="13.05" customHeight="1" x14ac:dyDescent="0.25">
      <c r="A1935" s="24"/>
      <c r="B1935" s="149"/>
      <c r="C1935" s="150"/>
      <c r="D1935" s="150"/>
      <c r="E1935" s="151"/>
      <c r="F1935" s="24"/>
      <c r="G1935" s="16"/>
      <c r="H1935" s="16"/>
      <c r="I1935" s="16"/>
    </row>
    <row r="1936" spans="1:10" ht="3.9" customHeight="1" x14ac:dyDescent="0.25">
      <c r="A1936" s="24"/>
      <c r="B1936" s="149"/>
      <c r="C1936" s="150"/>
      <c r="D1936" s="150"/>
      <c r="E1936" s="151"/>
      <c r="F1936" s="24"/>
      <c r="G1936" s="16"/>
      <c r="H1936" s="16"/>
      <c r="I1936" s="16"/>
    </row>
    <row r="1937" spans="1:10" ht="18" customHeight="1" x14ac:dyDescent="0.25">
      <c r="A1937" s="34" t="str">
        <f>"TOTAL FOR " &amp; UPPER("Section") &amp; "  C9.1 CARRIED FORWARD TO SUMMARY"</f>
        <v>TOTAL FOR SECTION  C9.1 CARRIED FORWARD TO SUMMARY</v>
      </c>
      <c r="B1937" s="3"/>
      <c r="C1937" s="3"/>
      <c r="D1937" s="3"/>
      <c r="E1937" s="3"/>
      <c r="F1937" s="3"/>
      <c r="G1937" s="3"/>
      <c r="H1937" s="36"/>
      <c r="I1937" s="35">
        <f>SUM(I1875:I1894)+SUM(I1906:I1936)</f>
        <v>0</v>
      </c>
    </row>
    <row r="1938" spans="1:10" ht="15.9" customHeight="1" x14ac:dyDescent="0.3">
      <c r="A1938" s="152" t="s">
        <v>132</v>
      </c>
      <c r="B1938" s="152"/>
      <c r="C1938" s="152"/>
      <c r="D1938" s="152"/>
      <c r="E1938" s="152"/>
      <c r="F1938" s="152"/>
      <c r="G1938" s="152"/>
      <c r="H1938" s="152"/>
      <c r="I1938" s="152"/>
    </row>
    <row r="1939" spans="1:10" ht="13.05" customHeight="1" x14ac:dyDescent="0.25">
      <c r="A1939" s="2" t="str">
        <f>IF(D1939="","","CONTRACT: ")</f>
        <v xml:space="preserve">CONTRACT: </v>
      </c>
      <c r="B1939" s="2"/>
      <c r="C1939" s="31"/>
      <c r="D1939" s="2" t="s">
        <v>5904</v>
      </c>
      <c r="E1939" s="2"/>
      <c r="F1939" s="15"/>
      <c r="G1939" s="15"/>
      <c r="H1939" s="15"/>
      <c r="I1939" s="30"/>
    </row>
    <row r="1940" spans="1:10" ht="51" customHeight="1" x14ac:dyDescent="0.25">
      <c r="A1940" s="14" t="str">
        <f>IF(D1940="","","CONTRACT TITLE: ")</f>
        <v xml:space="preserve">CONTRACT TITLE: </v>
      </c>
      <c r="B1940" s="14"/>
      <c r="C1940" s="14"/>
      <c r="D1940" s="131" t="s">
        <v>1101</v>
      </c>
      <c r="E1940" s="131"/>
      <c r="F1940" s="131"/>
      <c r="G1940" s="131"/>
      <c r="H1940" s="131"/>
      <c r="I1940" s="131"/>
    </row>
    <row r="1941" spans="1:10" ht="13.05" customHeight="1" x14ac:dyDescent="0.25">
      <c r="A1941" s="2" t="str">
        <f>IF((C1941&amp;E1941)="","",UPPER("SCHEDULE:"))</f>
        <v>SCHEDULE:</v>
      </c>
      <c r="B1941" s="2"/>
      <c r="C1941" s="23" t="s">
        <v>729</v>
      </c>
      <c r="D1941" s="33"/>
      <c r="E1941" s="136" t="s">
        <v>3719</v>
      </c>
      <c r="F1941" s="136"/>
      <c r="G1941" s="136"/>
      <c r="H1941" s="136"/>
      <c r="I1941" s="136"/>
    </row>
    <row r="1942" spans="1:10" ht="13.05" customHeight="1" x14ac:dyDescent="0.25">
      <c r="A1942" s="2" t="str">
        <f>IF((C1942&amp;E1942)="","","SERIES:")</f>
        <v>SERIES:</v>
      </c>
      <c r="B1942" s="2"/>
      <c r="C1942" s="23" t="s">
        <v>3121</v>
      </c>
      <c r="D1942" s="23"/>
      <c r="E1942" s="136" t="s">
        <v>2743</v>
      </c>
      <c r="F1942" s="136"/>
      <c r="G1942" s="136"/>
      <c r="H1942" s="136"/>
      <c r="I1942" s="136"/>
    </row>
    <row r="1943" spans="1:10" ht="13.05" customHeight="1" x14ac:dyDescent="0.25">
      <c r="A1943" s="2" t="str">
        <f>IF((C1943&amp;E1943)="","","SECTION:")</f>
        <v>SECTION:</v>
      </c>
      <c r="B1943" s="2"/>
      <c r="C1943" s="23" t="s">
        <v>1240</v>
      </c>
      <c r="D1943" s="23"/>
      <c r="E1943" s="137" t="s">
        <v>133</v>
      </c>
      <c r="F1943" s="137"/>
      <c r="G1943" s="137"/>
      <c r="H1943" s="137"/>
      <c r="I1943" s="137"/>
    </row>
    <row r="1944" spans="1:10" ht="28.5" customHeight="1" x14ac:dyDescent="0.25">
      <c r="A1944" s="1" t="s">
        <v>2</v>
      </c>
      <c r="B1944" s="138" t="s">
        <v>385</v>
      </c>
      <c r="C1944" s="138"/>
      <c r="D1944" s="138"/>
      <c r="E1944" s="138"/>
      <c r="F1944" s="1" t="s">
        <v>1</v>
      </c>
      <c r="G1944" s="1" t="s">
        <v>2989</v>
      </c>
      <c r="H1944" s="1" t="s">
        <v>1469</v>
      </c>
      <c r="I1944" s="1" t="s">
        <v>3358</v>
      </c>
      <c r="J1944" s="32" t="s">
        <v>2243</v>
      </c>
    </row>
    <row r="1945" spans="1:10" ht="4.5" customHeight="1" x14ac:dyDescent="0.25">
      <c r="A1945" s="5"/>
      <c r="B1945" s="139"/>
      <c r="C1945" s="140"/>
      <c r="D1945" s="140"/>
      <c r="E1945" s="141"/>
      <c r="F1945" s="5"/>
      <c r="G1945" s="5"/>
      <c r="H1945" s="5"/>
      <c r="I1945" s="5"/>
    </row>
    <row r="1946" spans="1:10" ht="22.05" customHeight="1" x14ac:dyDescent="0.25">
      <c r="A1946" s="19" t="s">
        <v>2363</v>
      </c>
      <c r="B1946" s="142" t="s">
        <v>2364</v>
      </c>
      <c r="C1946" s="143"/>
      <c r="D1946" s="143"/>
      <c r="E1946" s="143"/>
      <c r="F1946" s="21" t="s">
        <v>0</v>
      </c>
      <c r="G1946" s="20"/>
      <c r="H1946" s="4"/>
      <c r="I1946" s="4"/>
      <c r="J1946" s="18" t="s">
        <v>5285</v>
      </c>
    </row>
    <row r="1947" spans="1:10" ht="33.15" customHeight="1" x14ac:dyDescent="0.25">
      <c r="A1947" s="9" t="s">
        <v>0</v>
      </c>
      <c r="B1947" s="12" t="s">
        <v>5286</v>
      </c>
      <c r="C1947" s="144" t="s">
        <v>5287</v>
      </c>
      <c r="D1947" s="144"/>
      <c r="E1947" s="144"/>
      <c r="F1947" s="7" t="s">
        <v>418</v>
      </c>
      <c r="G1947" s="6">
        <v>15600</v>
      </c>
      <c r="H1947" s="13">
        <v>0</v>
      </c>
      <c r="I1947" s="10">
        <f t="shared" ref="I1947:I1948" si="121">ROUND(G1947 * H1947,2)</f>
        <v>0</v>
      </c>
      <c r="J1947" s="8" t="s">
        <v>134</v>
      </c>
    </row>
    <row r="1948" spans="1:10" ht="22.05" customHeight="1" x14ac:dyDescent="0.25">
      <c r="A1948" s="9" t="s">
        <v>0</v>
      </c>
      <c r="B1948" s="12" t="s">
        <v>2365</v>
      </c>
      <c r="C1948" s="144" t="s">
        <v>5666</v>
      </c>
      <c r="D1948" s="144"/>
      <c r="E1948" s="144"/>
      <c r="F1948" s="7" t="s">
        <v>418</v>
      </c>
      <c r="G1948" s="6">
        <v>31600</v>
      </c>
      <c r="H1948" s="13">
        <v>0</v>
      </c>
      <c r="I1948" s="10">
        <f t="shared" si="121"/>
        <v>0</v>
      </c>
      <c r="J1948" s="8" t="s">
        <v>5668</v>
      </c>
    </row>
    <row r="1949" spans="1:10" ht="22.05" customHeight="1" x14ac:dyDescent="0.25">
      <c r="A1949" s="19" t="s">
        <v>3488</v>
      </c>
      <c r="B1949" s="142" t="s">
        <v>2007</v>
      </c>
      <c r="C1949" s="143"/>
      <c r="D1949" s="143"/>
      <c r="E1949" s="143"/>
      <c r="F1949" s="21" t="s">
        <v>0</v>
      </c>
      <c r="G1949" s="20"/>
      <c r="H1949" s="4"/>
      <c r="I1949" s="4"/>
      <c r="J1949" s="18" t="s">
        <v>851</v>
      </c>
    </row>
    <row r="1950" spans="1:10" ht="22.05" customHeight="1" x14ac:dyDescent="0.25">
      <c r="A1950" s="9" t="s">
        <v>0</v>
      </c>
      <c r="B1950" s="12" t="s">
        <v>3822</v>
      </c>
      <c r="C1950" s="144" t="s">
        <v>3827</v>
      </c>
      <c r="D1950" s="144"/>
      <c r="E1950" s="144"/>
      <c r="F1950" s="7" t="s">
        <v>41</v>
      </c>
      <c r="G1950" s="6">
        <v>1000</v>
      </c>
      <c r="H1950" s="13">
        <v>0</v>
      </c>
      <c r="I1950" s="10">
        <f>ROUND(G1950 * H1950,2)</f>
        <v>0</v>
      </c>
      <c r="J1950" s="8" t="s">
        <v>509</v>
      </c>
    </row>
    <row r="1951" spans="1:10" ht="22.05" customHeight="1" x14ac:dyDescent="0.25">
      <c r="A1951" s="19" t="s">
        <v>510</v>
      </c>
      <c r="B1951" s="142" t="s">
        <v>1601</v>
      </c>
      <c r="C1951" s="143"/>
      <c r="D1951" s="143"/>
      <c r="E1951" s="143"/>
      <c r="F1951" s="21" t="s">
        <v>0</v>
      </c>
      <c r="G1951" s="20"/>
      <c r="H1951" s="4"/>
      <c r="I1951" s="4"/>
      <c r="J1951" s="18" t="s">
        <v>1595</v>
      </c>
    </row>
    <row r="1952" spans="1:10" ht="33.15" customHeight="1" x14ac:dyDescent="0.25">
      <c r="A1952" s="9" t="s">
        <v>0</v>
      </c>
      <c r="B1952" s="12" t="s">
        <v>850</v>
      </c>
      <c r="C1952" s="144" t="s">
        <v>4942</v>
      </c>
      <c r="D1952" s="144"/>
      <c r="E1952" s="144"/>
      <c r="F1952" s="7" t="s">
        <v>418</v>
      </c>
      <c r="G1952" s="6">
        <v>2400</v>
      </c>
      <c r="H1952" s="13">
        <v>0</v>
      </c>
      <c r="I1952" s="10">
        <f>ROUND(G1952 * H1952,2)</f>
        <v>0</v>
      </c>
      <c r="J1952" s="8" t="s">
        <v>2008</v>
      </c>
    </row>
    <row r="1953" spans="1:10" ht="22.05" customHeight="1" x14ac:dyDescent="0.25">
      <c r="A1953" s="19" t="s">
        <v>3486</v>
      </c>
      <c r="B1953" s="142" t="s">
        <v>3123</v>
      </c>
      <c r="C1953" s="143"/>
      <c r="D1953" s="143"/>
      <c r="E1953" s="143"/>
      <c r="F1953" s="21" t="s">
        <v>0</v>
      </c>
      <c r="G1953" s="20"/>
      <c r="H1953" s="4"/>
      <c r="I1953" s="4"/>
      <c r="J1953" s="18" t="s">
        <v>5288</v>
      </c>
    </row>
    <row r="1954" spans="1:10" ht="33.15" customHeight="1" x14ac:dyDescent="0.25">
      <c r="A1954" s="9" t="s">
        <v>0</v>
      </c>
      <c r="B1954" s="12" t="s">
        <v>3828</v>
      </c>
      <c r="C1954" s="144" t="s">
        <v>5289</v>
      </c>
      <c r="D1954" s="144"/>
      <c r="E1954" s="144"/>
      <c r="F1954" s="7" t="s">
        <v>418</v>
      </c>
      <c r="G1954" s="6">
        <v>5100</v>
      </c>
      <c r="H1954" s="13">
        <v>0</v>
      </c>
      <c r="I1954" s="10">
        <f>ROUND(G1954 * H1954,2)</f>
        <v>0</v>
      </c>
      <c r="J1954" s="8" t="s">
        <v>1242</v>
      </c>
    </row>
    <row r="1955" spans="1:10" ht="33.15" customHeight="1" x14ac:dyDescent="0.25">
      <c r="A1955" s="19" t="s">
        <v>5290</v>
      </c>
      <c r="B1955" s="142" t="s">
        <v>1241</v>
      </c>
      <c r="C1955" s="143"/>
      <c r="D1955" s="143"/>
      <c r="E1955" s="143"/>
      <c r="F1955" s="21" t="s">
        <v>0</v>
      </c>
      <c r="G1955" s="20"/>
      <c r="H1955" s="4"/>
      <c r="I1955" s="4"/>
      <c r="J1955" s="18" t="s">
        <v>849</v>
      </c>
    </row>
    <row r="1956" spans="1:10" ht="22.05" customHeight="1" x14ac:dyDescent="0.25">
      <c r="A1956" s="9" t="s">
        <v>0</v>
      </c>
      <c r="B1956" s="12" t="s">
        <v>5291</v>
      </c>
      <c r="C1956" s="144" t="s">
        <v>2366</v>
      </c>
      <c r="D1956" s="144"/>
      <c r="E1956" s="144"/>
      <c r="F1956" s="7" t="s">
        <v>4435</v>
      </c>
      <c r="G1956" s="6">
        <v>2400</v>
      </c>
      <c r="H1956" s="13">
        <v>0</v>
      </c>
      <c r="I1956" s="10">
        <f>ROUND(G1956 * H1956,2)</f>
        <v>0</v>
      </c>
      <c r="J1956" s="8" t="s">
        <v>3489</v>
      </c>
    </row>
    <row r="1957" spans="1:10" ht="33.15" customHeight="1" x14ac:dyDescent="0.25">
      <c r="A1957" s="19" t="s">
        <v>4943</v>
      </c>
      <c r="B1957" s="142" t="s">
        <v>5575</v>
      </c>
      <c r="C1957" s="143"/>
      <c r="D1957" s="143"/>
      <c r="E1957" s="143"/>
      <c r="F1957" s="21" t="s">
        <v>0</v>
      </c>
      <c r="G1957" s="20"/>
      <c r="H1957" s="4"/>
      <c r="I1957" s="4"/>
      <c r="J1957" s="18" t="s">
        <v>5669</v>
      </c>
    </row>
    <row r="1958" spans="1:10" ht="33.15" customHeight="1" x14ac:dyDescent="0.25">
      <c r="A1958" s="28" t="s">
        <v>0</v>
      </c>
      <c r="B1958" s="29" t="s">
        <v>3490</v>
      </c>
      <c r="C1958" s="147" t="s">
        <v>5670</v>
      </c>
      <c r="D1958" s="147"/>
      <c r="E1958" s="147"/>
      <c r="F1958" s="26" t="s">
        <v>0</v>
      </c>
      <c r="G1958" s="27"/>
      <c r="H1958" s="11"/>
      <c r="I1958" s="11"/>
      <c r="J1958" s="25" t="s">
        <v>852</v>
      </c>
    </row>
    <row r="1959" spans="1:10" ht="44.7" customHeight="1" x14ac:dyDescent="0.25">
      <c r="A1959" s="9" t="s">
        <v>0</v>
      </c>
      <c r="B1959" s="12" t="s">
        <v>0</v>
      </c>
      <c r="C1959" s="17" t="s">
        <v>4044</v>
      </c>
      <c r="D1959" s="144" t="s">
        <v>2367</v>
      </c>
      <c r="E1959" s="144"/>
      <c r="F1959" s="7" t="s">
        <v>4435</v>
      </c>
      <c r="G1959" s="6">
        <v>15600</v>
      </c>
      <c r="H1959" s="13">
        <v>0</v>
      </c>
      <c r="I1959" s="10">
        <f t="shared" ref="I1959:I1961" si="122">ROUND(G1959 * H1959,2)</f>
        <v>0</v>
      </c>
      <c r="J1959" s="8" t="s">
        <v>3829</v>
      </c>
    </row>
    <row r="1960" spans="1:10" ht="33.15" customHeight="1" x14ac:dyDescent="0.25">
      <c r="A1960" s="9" t="s">
        <v>0</v>
      </c>
      <c r="B1960" s="12" t="s">
        <v>0</v>
      </c>
      <c r="C1960" s="17" t="s">
        <v>2601</v>
      </c>
      <c r="D1960" s="144" t="s">
        <v>5292</v>
      </c>
      <c r="E1960" s="144"/>
      <c r="F1960" s="7" t="s">
        <v>4435</v>
      </c>
      <c r="G1960" s="6">
        <v>31600</v>
      </c>
      <c r="H1960" s="13">
        <v>0</v>
      </c>
      <c r="I1960" s="10">
        <f t="shared" si="122"/>
        <v>0</v>
      </c>
      <c r="J1960" s="8" t="s">
        <v>135</v>
      </c>
    </row>
    <row r="1961" spans="1:10" ht="33.15" customHeight="1" x14ac:dyDescent="0.25">
      <c r="A1961" s="9" t="s">
        <v>0</v>
      </c>
      <c r="B1961" s="12" t="s">
        <v>2009</v>
      </c>
      <c r="C1961" s="144" t="s">
        <v>3124</v>
      </c>
      <c r="D1961" s="144"/>
      <c r="E1961" s="144"/>
      <c r="F1961" s="7" t="s">
        <v>4435</v>
      </c>
      <c r="G1961" s="6">
        <v>47200</v>
      </c>
      <c r="H1961" s="13">
        <v>0</v>
      </c>
      <c r="I1961" s="10">
        <f t="shared" si="122"/>
        <v>0</v>
      </c>
      <c r="J1961" s="8" t="s">
        <v>136</v>
      </c>
    </row>
    <row r="1962" spans="1:10" ht="22.05" customHeight="1" x14ac:dyDescent="0.25">
      <c r="A1962" s="19" t="s">
        <v>2368</v>
      </c>
      <c r="B1962" s="142" t="s">
        <v>3125</v>
      </c>
      <c r="C1962" s="143"/>
      <c r="D1962" s="143"/>
      <c r="E1962" s="143"/>
      <c r="F1962" s="21" t="s">
        <v>0</v>
      </c>
      <c r="G1962" s="20"/>
      <c r="H1962" s="4"/>
      <c r="I1962" s="4"/>
      <c r="J1962" s="18" t="s">
        <v>4566</v>
      </c>
    </row>
    <row r="1963" spans="1:10" ht="22.05" customHeight="1" x14ac:dyDescent="0.25">
      <c r="A1963" s="9" t="s">
        <v>0</v>
      </c>
      <c r="B1963" s="12" t="s">
        <v>3491</v>
      </c>
      <c r="C1963" s="144" t="s">
        <v>3830</v>
      </c>
      <c r="D1963" s="144"/>
      <c r="E1963" s="144"/>
      <c r="F1963" s="7" t="s">
        <v>41</v>
      </c>
      <c r="G1963" s="6">
        <v>20</v>
      </c>
      <c r="H1963" s="13">
        <v>0</v>
      </c>
      <c r="I1963" s="10">
        <f>ROUND(G1963 * H1963,2)</f>
        <v>0</v>
      </c>
      <c r="J1963" s="8" t="s">
        <v>3826</v>
      </c>
    </row>
    <row r="1964" spans="1:10" ht="22.05" customHeight="1" x14ac:dyDescent="0.25">
      <c r="A1964" s="28" t="s">
        <v>3833</v>
      </c>
      <c r="B1964" s="159" t="s">
        <v>1243</v>
      </c>
      <c r="C1964" s="160"/>
      <c r="D1964" s="160"/>
      <c r="E1964" s="160"/>
      <c r="F1964" s="26" t="s">
        <v>0</v>
      </c>
      <c r="G1964" s="27"/>
      <c r="H1964" s="11"/>
      <c r="I1964" s="11"/>
      <c r="J1964" s="25" t="s">
        <v>1244</v>
      </c>
    </row>
    <row r="1965" spans="1:10" ht="22.05" customHeight="1" x14ac:dyDescent="0.25">
      <c r="A1965" s="9" t="s">
        <v>0</v>
      </c>
      <c r="B1965" s="12" t="s">
        <v>0</v>
      </c>
      <c r="C1965" s="17" t="s">
        <v>4044</v>
      </c>
      <c r="D1965" s="144" t="s">
        <v>486</v>
      </c>
      <c r="E1965" s="144"/>
      <c r="F1965" s="7" t="s">
        <v>1194</v>
      </c>
      <c r="G1965" s="6">
        <v>1</v>
      </c>
      <c r="H1965" s="13">
        <v>0</v>
      </c>
      <c r="I1965" s="10">
        <f t="shared" ref="I1965:I1966" si="123">ROUND(G1965 * H1965,2)</f>
        <v>0</v>
      </c>
      <c r="J1965" s="8" t="s">
        <v>3122</v>
      </c>
    </row>
    <row r="1966" spans="1:10" ht="22.05" customHeight="1" x14ac:dyDescent="0.25">
      <c r="A1966" s="9" t="s">
        <v>0</v>
      </c>
      <c r="B1966" s="12" t="s">
        <v>0</v>
      </c>
      <c r="C1966" s="17" t="s">
        <v>2601</v>
      </c>
      <c r="D1966" s="144" t="s">
        <v>5671</v>
      </c>
      <c r="E1966" s="144"/>
      <c r="F1966" s="7" t="s">
        <v>1194</v>
      </c>
      <c r="G1966" s="6">
        <v>1</v>
      </c>
      <c r="H1966" s="13">
        <v>0</v>
      </c>
      <c r="I1966" s="10">
        <f t="shared" si="123"/>
        <v>0</v>
      </c>
      <c r="J1966" s="8" t="s">
        <v>137</v>
      </c>
    </row>
    <row r="1967" spans="1:10" ht="13.05" customHeight="1" x14ac:dyDescent="0.25">
      <c r="A1967" s="24"/>
      <c r="B1967" s="149"/>
      <c r="C1967" s="150"/>
      <c r="D1967" s="150"/>
      <c r="E1967" s="151"/>
      <c r="F1967" s="24"/>
      <c r="G1967" s="16"/>
      <c r="H1967" s="16"/>
      <c r="I1967" s="16"/>
    </row>
    <row r="1968" spans="1:10" ht="13.05" customHeight="1" x14ac:dyDescent="0.25">
      <c r="A1968" s="24"/>
      <c r="B1968" s="149"/>
      <c r="C1968" s="150"/>
      <c r="D1968" s="150"/>
      <c r="E1968" s="151"/>
      <c r="F1968" s="24"/>
      <c r="G1968" s="16"/>
      <c r="H1968" s="16"/>
      <c r="I1968" s="16"/>
    </row>
    <row r="1969" spans="1:10" ht="13.05" customHeight="1" x14ac:dyDescent="0.25">
      <c r="A1969" s="24"/>
      <c r="B1969" s="149"/>
      <c r="C1969" s="150"/>
      <c r="D1969" s="150"/>
      <c r="E1969" s="151"/>
      <c r="F1969" s="24"/>
      <c r="G1969" s="16"/>
      <c r="H1969" s="16"/>
      <c r="I1969" s="16"/>
    </row>
    <row r="1970" spans="1:10" ht="12.3" customHeight="1" x14ac:dyDescent="0.25">
      <c r="A1970" s="24"/>
      <c r="B1970" s="149"/>
      <c r="C1970" s="150"/>
      <c r="D1970" s="150"/>
      <c r="E1970" s="151"/>
      <c r="F1970" s="24"/>
      <c r="G1970" s="16"/>
      <c r="H1970" s="16"/>
      <c r="I1970" s="16"/>
    </row>
    <row r="1971" spans="1:10" ht="18" customHeight="1" x14ac:dyDescent="0.25">
      <c r="A1971" s="34" t="str">
        <f>"TOTAL FOR " &amp; UPPER("Section") &amp; "  C10.1 CARRIED FORWARD TO SUMMARY"</f>
        <v>TOTAL FOR SECTION  C10.1 CARRIED FORWARD TO SUMMARY</v>
      </c>
      <c r="B1971" s="3"/>
      <c r="C1971" s="3"/>
      <c r="D1971" s="3"/>
      <c r="E1971" s="3"/>
      <c r="F1971" s="3"/>
      <c r="G1971" s="3"/>
      <c r="H1971" s="36"/>
      <c r="I1971" s="35">
        <f>SUM(I1946:I1970)</f>
        <v>0</v>
      </c>
    </row>
    <row r="1972" spans="1:10" ht="15.9" customHeight="1" x14ac:dyDescent="0.3">
      <c r="A1972" s="152" t="s">
        <v>1602</v>
      </c>
      <c r="B1972" s="152"/>
      <c r="C1972" s="152"/>
      <c r="D1972" s="152"/>
      <c r="E1972" s="152"/>
      <c r="F1972" s="152"/>
      <c r="G1972" s="152"/>
      <c r="H1972" s="152"/>
      <c r="I1972" s="152"/>
    </row>
    <row r="1973" spans="1:10" ht="13.05" customHeight="1" x14ac:dyDescent="0.25">
      <c r="A1973" s="2" t="str">
        <f>IF(D1973="","","CONTRACT: ")</f>
        <v xml:space="preserve">CONTRACT: </v>
      </c>
      <c r="B1973" s="2"/>
      <c r="C1973" s="31"/>
      <c r="D1973" s="2" t="s">
        <v>5904</v>
      </c>
      <c r="E1973" s="2"/>
      <c r="F1973" s="15"/>
      <c r="G1973" s="15"/>
      <c r="H1973" s="15"/>
      <c r="I1973" s="30"/>
    </row>
    <row r="1974" spans="1:10" ht="51" customHeight="1" x14ac:dyDescent="0.25">
      <c r="A1974" s="14" t="str">
        <f>IF(D1974="","","CONTRACT TITLE: ")</f>
        <v xml:space="preserve">CONTRACT TITLE: </v>
      </c>
      <c r="B1974" s="14"/>
      <c r="C1974" s="14"/>
      <c r="D1974" s="131" t="s">
        <v>1101</v>
      </c>
      <c r="E1974" s="131"/>
      <c r="F1974" s="131"/>
      <c r="G1974" s="131"/>
      <c r="H1974" s="131"/>
      <c r="I1974" s="131"/>
    </row>
    <row r="1975" spans="1:10" ht="13.05" customHeight="1" x14ac:dyDescent="0.25">
      <c r="A1975" s="2" t="str">
        <f>IF((C1975&amp;E1975)="","",UPPER("SCHEDULE:"))</f>
        <v>SCHEDULE:</v>
      </c>
      <c r="B1975" s="2"/>
      <c r="C1975" s="23" t="s">
        <v>729</v>
      </c>
      <c r="D1975" s="33"/>
      <c r="E1975" s="136" t="s">
        <v>3719</v>
      </c>
      <c r="F1975" s="136"/>
      <c r="G1975" s="136"/>
      <c r="H1975" s="136"/>
      <c r="I1975" s="136"/>
    </row>
    <row r="1976" spans="1:10" ht="13.05" customHeight="1" x14ac:dyDescent="0.25">
      <c r="A1976" s="2" t="str">
        <f>IF((C1976&amp;E1976)="","","SERIES:")</f>
        <v>SERIES:</v>
      </c>
      <c r="B1976" s="2"/>
      <c r="C1976" s="23" t="s">
        <v>4945</v>
      </c>
      <c r="D1976" s="23"/>
      <c r="E1976" s="136" t="s">
        <v>2369</v>
      </c>
      <c r="F1976" s="136"/>
      <c r="G1976" s="136"/>
      <c r="H1976" s="136"/>
      <c r="I1976" s="136"/>
    </row>
    <row r="1977" spans="1:10" ht="25.5" customHeight="1" x14ac:dyDescent="0.25">
      <c r="A1977" s="2" t="str">
        <f>IF((C1977&amp;E1977)="","","SECTION:")</f>
        <v>SECTION:</v>
      </c>
      <c r="B1977" s="2"/>
      <c r="C1977" s="23" t="s">
        <v>4195</v>
      </c>
      <c r="D1977" s="23"/>
      <c r="E1977" s="137" t="s">
        <v>1245</v>
      </c>
      <c r="F1977" s="137"/>
      <c r="G1977" s="137"/>
      <c r="H1977" s="137"/>
      <c r="I1977" s="137"/>
    </row>
    <row r="1978" spans="1:10" ht="28.5" customHeight="1" x14ac:dyDescent="0.25">
      <c r="A1978" s="1" t="s">
        <v>2</v>
      </c>
      <c r="B1978" s="138" t="s">
        <v>385</v>
      </c>
      <c r="C1978" s="138"/>
      <c r="D1978" s="138"/>
      <c r="E1978" s="138"/>
      <c r="F1978" s="1" t="s">
        <v>1</v>
      </c>
      <c r="G1978" s="1" t="s">
        <v>2989</v>
      </c>
      <c r="H1978" s="1" t="s">
        <v>1469</v>
      </c>
      <c r="I1978" s="1" t="s">
        <v>3358</v>
      </c>
      <c r="J1978" s="32" t="s">
        <v>2243</v>
      </c>
    </row>
    <row r="1979" spans="1:10" ht="4.5" customHeight="1" x14ac:dyDescent="0.25">
      <c r="A1979" s="5"/>
      <c r="B1979" s="139"/>
      <c r="C1979" s="140"/>
      <c r="D1979" s="140"/>
      <c r="E1979" s="141"/>
      <c r="F1979" s="5"/>
      <c r="G1979" s="5"/>
      <c r="H1979" s="5"/>
      <c r="I1979" s="5"/>
    </row>
    <row r="1980" spans="1:10" ht="22.05" customHeight="1" x14ac:dyDescent="0.25">
      <c r="A1980" s="19" t="s">
        <v>3127</v>
      </c>
      <c r="B1980" s="142" t="s">
        <v>3832</v>
      </c>
      <c r="C1980" s="143"/>
      <c r="D1980" s="143"/>
      <c r="E1980" s="143"/>
      <c r="F1980" s="21" t="s">
        <v>0</v>
      </c>
      <c r="G1980" s="20"/>
      <c r="H1980" s="4"/>
      <c r="I1980" s="4"/>
      <c r="J1980" s="18" t="s">
        <v>855</v>
      </c>
    </row>
    <row r="1981" spans="1:10" ht="22.05" customHeight="1" x14ac:dyDescent="0.25">
      <c r="A1981" s="9" t="s">
        <v>0</v>
      </c>
      <c r="B1981" s="12" t="s">
        <v>1248</v>
      </c>
      <c r="C1981" s="144" t="s">
        <v>2370</v>
      </c>
      <c r="D1981" s="144"/>
      <c r="E1981" s="144"/>
      <c r="F1981" s="7" t="s">
        <v>4435</v>
      </c>
      <c r="G1981" s="6">
        <v>3000</v>
      </c>
      <c r="H1981" s="13">
        <v>0</v>
      </c>
      <c r="I1981" s="10">
        <f t="shared" ref="I1981:I1982" si="124">ROUND(G1981 * H1981,2)</f>
        <v>0</v>
      </c>
      <c r="J1981" s="8" t="s">
        <v>854</v>
      </c>
    </row>
    <row r="1982" spans="1:10" ht="22.05" customHeight="1" x14ac:dyDescent="0.25">
      <c r="A1982" s="9" t="s">
        <v>0</v>
      </c>
      <c r="B1982" s="12" t="s">
        <v>2749</v>
      </c>
      <c r="C1982" s="144" t="s">
        <v>3493</v>
      </c>
      <c r="D1982" s="144"/>
      <c r="E1982" s="144"/>
      <c r="F1982" s="7" t="s">
        <v>4435</v>
      </c>
      <c r="G1982" s="6">
        <v>500</v>
      </c>
      <c r="H1982" s="13">
        <v>0</v>
      </c>
      <c r="I1982" s="10">
        <f t="shared" si="124"/>
        <v>0</v>
      </c>
      <c r="J1982" s="8" t="s">
        <v>5293</v>
      </c>
    </row>
    <row r="1983" spans="1:10" ht="22.05" customHeight="1" x14ac:dyDescent="0.25">
      <c r="A1983" s="19" t="s">
        <v>1604</v>
      </c>
      <c r="B1983" s="142" t="s">
        <v>853</v>
      </c>
      <c r="C1983" s="143"/>
      <c r="D1983" s="143"/>
      <c r="E1983" s="143"/>
      <c r="F1983" s="21" t="s">
        <v>0</v>
      </c>
      <c r="G1983" s="20"/>
      <c r="H1983" s="4"/>
      <c r="I1983" s="4"/>
      <c r="J1983" s="18" t="s">
        <v>5294</v>
      </c>
    </row>
    <row r="1984" spans="1:10" ht="33.15" customHeight="1" x14ac:dyDescent="0.25">
      <c r="A1984" s="9" t="s">
        <v>0</v>
      </c>
      <c r="B1984" s="12" t="s">
        <v>4196</v>
      </c>
      <c r="C1984" s="144" t="s">
        <v>4197</v>
      </c>
      <c r="D1984" s="144"/>
      <c r="E1984" s="144"/>
      <c r="F1984" s="7" t="s">
        <v>4435</v>
      </c>
      <c r="G1984" s="6">
        <v>2000</v>
      </c>
      <c r="H1984" s="13">
        <v>0</v>
      </c>
      <c r="I1984" s="10">
        <f t="shared" ref="I1984:I1985" si="125">ROUND(G1984 * H1984,2)</f>
        <v>0</v>
      </c>
      <c r="J1984" s="8" t="s">
        <v>138</v>
      </c>
    </row>
    <row r="1985" spans="1:10" ht="33.15" customHeight="1" x14ac:dyDescent="0.25">
      <c r="A1985" s="9" t="s">
        <v>3128</v>
      </c>
      <c r="B1985" s="145" t="s">
        <v>511</v>
      </c>
      <c r="C1985" s="146"/>
      <c r="D1985" s="146"/>
      <c r="E1985" s="146"/>
      <c r="F1985" s="7" t="s">
        <v>41</v>
      </c>
      <c r="G1985" s="6">
        <v>300</v>
      </c>
      <c r="H1985" s="13">
        <v>0</v>
      </c>
      <c r="I1985" s="10">
        <f t="shared" si="125"/>
        <v>0</v>
      </c>
      <c r="J1985" s="8" t="s">
        <v>5672</v>
      </c>
    </row>
    <row r="1986" spans="1:10" ht="22.05" customHeight="1" x14ac:dyDescent="0.25">
      <c r="A1986" s="19" t="s">
        <v>4567</v>
      </c>
      <c r="B1986" s="142" t="s">
        <v>856</v>
      </c>
      <c r="C1986" s="143"/>
      <c r="D1986" s="143"/>
      <c r="E1986" s="143"/>
      <c r="F1986" s="21" t="s">
        <v>0</v>
      </c>
      <c r="G1986" s="20"/>
      <c r="H1986" s="4"/>
      <c r="I1986" s="4"/>
      <c r="J1986" s="18" t="s">
        <v>4198</v>
      </c>
    </row>
    <row r="1987" spans="1:10" ht="22.05" customHeight="1" x14ac:dyDescent="0.25">
      <c r="A1987" s="9" t="s">
        <v>0</v>
      </c>
      <c r="B1987" s="12" t="s">
        <v>2750</v>
      </c>
      <c r="C1987" s="144" t="s">
        <v>4935</v>
      </c>
      <c r="D1987" s="144"/>
      <c r="E1987" s="144"/>
      <c r="F1987" s="7" t="s">
        <v>2608</v>
      </c>
      <c r="G1987" s="6">
        <v>1</v>
      </c>
      <c r="H1987" s="40">
        <v>250000</v>
      </c>
      <c r="I1987" s="10">
        <v>250000</v>
      </c>
      <c r="J1987" s="8" t="s">
        <v>4199</v>
      </c>
    </row>
    <row r="1988" spans="1:10" ht="33.15" customHeight="1" x14ac:dyDescent="0.25">
      <c r="A1988" s="9" t="s">
        <v>0</v>
      </c>
      <c r="B1988" s="12" t="s">
        <v>4200</v>
      </c>
      <c r="C1988" s="144" t="s">
        <v>4936</v>
      </c>
      <c r="D1988" s="144"/>
      <c r="E1988" s="144"/>
      <c r="F1988" s="7" t="s">
        <v>3362</v>
      </c>
      <c r="G1988" s="41">
        <f>ROUND(I1987,2)</f>
        <v>250000</v>
      </c>
      <c r="H1988" s="42">
        <v>0</v>
      </c>
      <c r="I1988" s="10">
        <f>ROUND(G1988 * H1988,2)</f>
        <v>0</v>
      </c>
      <c r="J1988" s="8" t="s">
        <v>3492</v>
      </c>
    </row>
    <row r="1989" spans="1:10" ht="13.05" customHeight="1" x14ac:dyDescent="0.25">
      <c r="A1989" s="24"/>
      <c r="B1989" s="149"/>
      <c r="C1989" s="150"/>
      <c r="D1989" s="150"/>
      <c r="E1989" s="151"/>
      <c r="F1989" s="24"/>
      <c r="G1989" s="16"/>
      <c r="H1989" s="16"/>
      <c r="I1989" s="16"/>
    </row>
    <row r="1990" spans="1:10" ht="13.05" customHeight="1" x14ac:dyDescent="0.25">
      <c r="A1990" s="24"/>
      <c r="B1990" s="149"/>
      <c r="C1990" s="150"/>
      <c r="D1990" s="150"/>
      <c r="E1990" s="151"/>
      <c r="F1990" s="24"/>
      <c r="G1990" s="16"/>
      <c r="H1990" s="16"/>
      <c r="I1990" s="16"/>
    </row>
    <row r="1991" spans="1:10" ht="13.05" customHeight="1" x14ac:dyDescent="0.25">
      <c r="A1991" s="24"/>
      <c r="B1991" s="149"/>
      <c r="C1991" s="150"/>
      <c r="D1991" s="150"/>
      <c r="E1991" s="151"/>
      <c r="F1991" s="24"/>
      <c r="G1991" s="16"/>
      <c r="H1991" s="16"/>
      <c r="I1991" s="16"/>
    </row>
    <row r="1992" spans="1:10" ht="13.05" customHeight="1" x14ac:dyDescent="0.25">
      <c r="A1992" s="24"/>
      <c r="B1992" s="149"/>
      <c r="C1992" s="150"/>
      <c r="D1992" s="150"/>
      <c r="E1992" s="151"/>
      <c r="F1992" s="24"/>
      <c r="G1992" s="16"/>
      <c r="H1992" s="16"/>
      <c r="I1992" s="16"/>
    </row>
    <row r="1993" spans="1:10" ht="13.05" customHeight="1" x14ac:dyDescent="0.25">
      <c r="A1993" s="24"/>
      <c r="B1993" s="149"/>
      <c r="C1993" s="150"/>
      <c r="D1993" s="150"/>
      <c r="E1993" s="151"/>
      <c r="F1993" s="24"/>
      <c r="G1993" s="16"/>
      <c r="H1993" s="16"/>
      <c r="I1993" s="16"/>
    </row>
    <row r="1994" spans="1:10" ht="13.05" customHeight="1" x14ac:dyDescent="0.25">
      <c r="A1994" s="24"/>
      <c r="B1994" s="149"/>
      <c r="C1994" s="150"/>
      <c r="D1994" s="150"/>
      <c r="E1994" s="151"/>
      <c r="F1994" s="24"/>
      <c r="G1994" s="16"/>
      <c r="H1994" s="16"/>
      <c r="I1994" s="16"/>
    </row>
    <row r="1995" spans="1:10" ht="13.05" customHeight="1" x14ac:dyDescent="0.25">
      <c r="A1995" s="24"/>
      <c r="B1995" s="149"/>
      <c r="C1995" s="150"/>
      <c r="D1995" s="150"/>
      <c r="E1995" s="151"/>
      <c r="F1995" s="24"/>
      <c r="G1995" s="16"/>
      <c r="H1995" s="16"/>
      <c r="I1995" s="16"/>
    </row>
    <row r="1996" spans="1:10" ht="13.05" customHeight="1" x14ac:dyDescent="0.25">
      <c r="A1996" s="24"/>
      <c r="B1996" s="149"/>
      <c r="C1996" s="150"/>
      <c r="D1996" s="150"/>
      <c r="E1996" s="151"/>
      <c r="F1996" s="24"/>
      <c r="G1996" s="16"/>
      <c r="H1996" s="16"/>
      <c r="I1996" s="16"/>
    </row>
    <row r="1997" spans="1:10" ht="13.05" customHeight="1" x14ac:dyDescent="0.25">
      <c r="A1997" s="24"/>
      <c r="B1997" s="149"/>
      <c r="C1997" s="150"/>
      <c r="D1997" s="150"/>
      <c r="E1997" s="151"/>
      <c r="F1997" s="24"/>
      <c r="G1997" s="16"/>
      <c r="H1997" s="16"/>
      <c r="I1997" s="16"/>
    </row>
    <row r="1998" spans="1:10" ht="13.05" customHeight="1" x14ac:dyDescent="0.25">
      <c r="A1998" s="24"/>
      <c r="B1998" s="149"/>
      <c r="C1998" s="150"/>
      <c r="D1998" s="150"/>
      <c r="E1998" s="151"/>
      <c r="F1998" s="24"/>
      <c r="G1998" s="16"/>
      <c r="H1998" s="16"/>
      <c r="I1998" s="16"/>
    </row>
    <row r="1999" spans="1:10" ht="13.05" customHeight="1" x14ac:dyDescent="0.25">
      <c r="A1999" s="24"/>
      <c r="B1999" s="149"/>
      <c r="C1999" s="150"/>
      <c r="D1999" s="150"/>
      <c r="E1999" s="151"/>
      <c r="F1999" s="24"/>
      <c r="G1999" s="16"/>
      <c r="H1999" s="16"/>
      <c r="I1999" s="16"/>
    </row>
    <row r="2000" spans="1:10" ht="13.05" customHeight="1" x14ac:dyDescent="0.25">
      <c r="A2000" s="24"/>
      <c r="B2000" s="149"/>
      <c r="C2000" s="150"/>
      <c r="D2000" s="150"/>
      <c r="E2000" s="151"/>
      <c r="F2000" s="24"/>
      <c r="G2000" s="16"/>
      <c r="H2000" s="16"/>
      <c r="I2000" s="16"/>
    </row>
    <row r="2001" spans="1:9" ht="13.05" customHeight="1" x14ac:dyDescent="0.25">
      <c r="A2001" s="24"/>
      <c r="B2001" s="149"/>
      <c r="C2001" s="150"/>
      <c r="D2001" s="150"/>
      <c r="E2001" s="151"/>
      <c r="F2001" s="24"/>
      <c r="G2001" s="16"/>
      <c r="H2001" s="16"/>
      <c r="I2001" s="16"/>
    </row>
    <row r="2002" spans="1:9" ht="13.05" customHeight="1" x14ac:dyDescent="0.25">
      <c r="A2002" s="24"/>
      <c r="B2002" s="149"/>
      <c r="C2002" s="150"/>
      <c r="D2002" s="150"/>
      <c r="E2002" s="151"/>
      <c r="F2002" s="24"/>
      <c r="G2002" s="16"/>
      <c r="H2002" s="16"/>
      <c r="I2002" s="16"/>
    </row>
    <row r="2003" spans="1:9" ht="13.05" customHeight="1" x14ac:dyDescent="0.25">
      <c r="A2003" s="24"/>
      <c r="B2003" s="149"/>
      <c r="C2003" s="150"/>
      <c r="D2003" s="150"/>
      <c r="E2003" s="151"/>
      <c r="F2003" s="24"/>
      <c r="G2003" s="16"/>
      <c r="H2003" s="16"/>
      <c r="I2003" s="16"/>
    </row>
    <row r="2004" spans="1:9" ht="13.05" customHeight="1" x14ac:dyDescent="0.25">
      <c r="A2004" s="24"/>
      <c r="B2004" s="149"/>
      <c r="C2004" s="150"/>
      <c r="D2004" s="150"/>
      <c r="E2004" s="151"/>
      <c r="F2004" s="24"/>
      <c r="G2004" s="16"/>
      <c r="H2004" s="16"/>
      <c r="I2004" s="16"/>
    </row>
    <row r="2005" spans="1:9" ht="13.05" customHeight="1" x14ac:dyDescent="0.25">
      <c r="A2005" s="24"/>
      <c r="B2005" s="149"/>
      <c r="C2005" s="150"/>
      <c r="D2005" s="150"/>
      <c r="E2005" s="151"/>
      <c r="F2005" s="24"/>
      <c r="G2005" s="16"/>
      <c r="H2005" s="16"/>
      <c r="I2005" s="16"/>
    </row>
    <row r="2006" spans="1:9" ht="13.05" customHeight="1" x14ac:dyDescent="0.25">
      <c r="A2006" s="24"/>
      <c r="B2006" s="149"/>
      <c r="C2006" s="150"/>
      <c r="D2006" s="150"/>
      <c r="E2006" s="151"/>
      <c r="F2006" s="24"/>
      <c r="G2006" s="16"/>
      <c r="H2006" s="16"/>
      <c r="I2006" s="16"/>
    </row>
    <row r="2007" spans="1:9" ht="13.05" customHeight="1" x14ac:dyDescent="0.25">
      <c r="A2007" s="24"/>
      <c r="B2007" s="149"/>
      <c r="C2007" s="150"/>
      <c r="D2007" s="150"/>
      <c r="E2007" s="151"/>
      <c r="F2007" s="24"/>
      <c r="G2007" s="16"/>
      <c r="H2007" s="16"/>
      <c r="I2007" s="16"/>
    </row>
    <row r="2008" spans="1:9" ht="13.05" customHeight="1" x14ac:dyDescent="0.25">
      <c r="A2008" s="24"/>
      <c r="B2008" s="149"/>
      <c r="C2008" s="150"/>
      <c r="D2008" s="150"/>
      <c r="E2008" s="151"/>
      <c r="F2008" s="24"/>
      <c r="G2008" s="16"/>
      <c r="H2008" s="16"/>
      <c r="I2008" s="16"/>
    </row>
    <row r="2009" spans="1:9" ht="13.05" customHeight="1" x14ac:dyDescent="0.25">
      <c r="A2009" s="24"/>
      <c r="B2009" s="149"/>
      <c r="C2009" s="150"/>
      <c r="D2009" s="150"/>
      <c r="E2009" s="151"/>
      <c r="F2009" s="24"/>
      <c r="G2009" s="16"/>
      <c r="H2009" s="16"/>
      <c r="I2009" s="16"/>
    </row>
    <row r="2010" spans="1:9" ht="13.05" customHeight="1" x14ac:dyDescent="0.25">
      <c r="A2010" s="24"/>
      <c r="B2010" s="149"/>
      <c r="C2010" s="150"/>
      <c r="D2010" s="150"/>
      <c r="E2010" s="151"/>
      <c r="F2010" s="24"/>
      <c r="G2010" s="16"/>
      <c r="H2010" s="16"/>
      <c r="I2010" s="16"/>
    </row>
    <row r="2011" spans="1:9" ht="13.05" customHeight="1" x14ac:dyDescent="0.25">
      <c r="A2011" s="24"/>
      <c r="B2011" s="149"/>
      <c r="C2011" s="150"/>
      <c r="D2011" s="150"/>
      <c r="E2011" s="151"/>
      <c r="F2011" s="24"/>
      <c r="G2011" s="16"/>
      <c r="H2011" s="16"/>
      <c r="I2011" s="16"/>
    </row>
    <row r="2012" spans="1:9" ht="13.05" customHeight="1" x14ac:dyDescent="0.25">
      <c r="A2012" s="24"/>
      <c r="B2012" s="149"/>
      <c r="C2012" s="150"/>
      <c r="D2012" s="150"/>
      <c r="E2012" s="151"/>
      <c r="F2012" s="24"/>
      <c r="G2012" s="16"/>
      <c r="H2012" s="16"/>
      <c r="I2012" s="16"/>
    </row>
    <row r="2013" spans="1:9" ht="13.05" customHeight="1" x14ac:dyDescent="0.25">
      <c r="A2013" s="24"/>
      <c r="B2013" s="149"/>
      <c r="C2013" s="150"/>
      <c r="D2013" s="150"/>
      <c r="E2013" s="151"/>
      <c r="F2013" s="24"/>
      <c r="G2013" s="16"/>
      <c r="H2013" s="16"/>
      <c r="I2013" s="16"/>
    </row>
    <row r="2014" spans="1:9" ht="13.05" customHeight="1" x14ac:dyDescent="0.25">
      <c r="A2014" s="24"/>
      <c r="B2014" s="149"/>
      <c r="C2014" s="150"/>
      <c r="D2014" s="150"/>
      <c r="E2014" s="151"/>
      <c r="F2014" s="24"/>
      <c r="G2014" s="16"/>
      <c r="H2014" s="16"/>
      <c r="I2014" s="16"/>
    </row>
    <row r="2015" spans="1:9" ht="13.05" customHeight="1" x14ac:dyDescent="0.25">
      <c r="A2015" s="24"/>
      <c r="B2015" s="149"/>
      <c r="C2015" s="150"/>
      <c r="D2015" s="150"/>
      <c r="E2015" s="151"/>
      <c r="F2015" s="24"/>
      <c r="G2015" s="16"/>
      <c r="H2015" s="16"/>
      <c r="I2015" s="16"/>
    </row>
    <row r="2016" spans="1:9" ht="13.05" customHeight="1" x14ac:dyDescent="0.25">
      <c r="A2016" s="24"/>
      <c r="B2016" s="149"/>
      <c r="C2016" s="150"/>
      <c r="D2016" s="150"/>
      <c r="E2016" s="151"/>
      <c r="F2016" s="24"/>
      <c r="G2016" s="16"/>
      <c r="H2016" s="16"/>
      <c r="I2016" s="16"/>
    </row>
    <row r="2017" spans="1:10" ht="13.05" customHeight="1" x14ac:dyDescent="0.25">
      <c r="A2017" s="24"/>
      <c r="B2017" s="149"/>
      <c r="C2017" s="150"/>
      <c r="D2017" s="150"/>
      <c r="E2017" s="151"/>
      <c r="F2017" s="24"/>
      <c r="G2017" s="16"/>
      <c r="H2017" s="16"/>
      <c r="I2017" s="16"/>
    </row>
    <row r="2018" spans="1:10" ht="4.5" customHeight="1" x14ac:dyDescent="0.25">
      <c r="A2018" s="24"/>
      <c r="B2018" s="149"/>
      <c r="C2018" s="150"/>
      <c r="D2018" s="150"/>
      <c r="E2018" s="151"/>
      <c r="F2018" s="24"/>
      <c r="G2018" s="16"/>
      <c r="H2018" s="16"/>
      <c r="I2018" s="16"/>
    </row>
    <row r="2019" spans="1:10" ht="18" customHeight="1" x14ac:dyDescent="0.25">
      <c r="A2019" s="34" t="str">
        <f>"TOTAL FOR " &amp; UPPER("Section") &amp; "  C11.1 CARRIED FORWARD TO SUMMARY"</f>
        <v>TOTAL FOR SECTION  C11.1 CARRIED FORWARD TO SUMMARY</v>
      </c>
      <c r="B2019" s="3"/>
      <c r="C2019" s="3"/>
      <c r="D2019" s="3"/>
      <c r="E2019" s="3"/>
      <c r="F2019" s="3"/>
      <c r="G2019" s="3"/>
      <c r="H2019" s="36"/>
      <c r="I2019" s="35">
        <f>SUM(I1980:I2018)</f>
        <v>250000</v>
      </c>
    </row>
    <row r="2020" spans="1:10" ht="15.9" customHeight="1" x14ac:dyDescent="0.3">
      <c r="A2020" s="152" t="s">
        <v>4201</v>
      </c>
      <c r="B2020" s="152"/>
      <c r="C2020" s="152"/>
      <c r="D2020" s="152"/>
      <c r="E2020" s="152"/>
      <c r="F2020" s="152"/>
      <c r="G2020" s="152"/>
      <c r="H2020" s="152"/>
      <c r="I2020" s="152"/>
    </row>
    <row r="2021" spans="1:10" ht="13.05" customHeight="1" x14ac:dyDescent="0.25">
      <c r="A2021" s="2" t="str">
        <f>IF(D2021="","","CONTRACT: ")</f>
        <v xml:space="preserve">CONTRACT: </v>
      </c>
      <c r="B2021" s="2"/>
      <c r="C2021" s="31"/>
      <c r="D2021" s="2" t="s">
        <v>5904</v>
      </c>
      <c r="E2021" s="2"/>
      <c r="F2021" s="15"/>
      <c r="G2021" s="15"/>
      <c r="H2021" s="15"/>
      <c r="I2021" s="30"/>
    </row>
    <row r="2022" spans="1:10" ht="51" customHeight="1" x14ac:dyDescent="0.25">
      <c r="A2022" s="14" t="str">
        <f>IF(D2022="","","CONTRACT TITLE: ")</f>
        <v xml:space="preserve">CONTRACT TITLE: </v>
      </c>
      <c r="B2022" s="14"/>
      <c r="C2022" s="14"/>
      <c r="D2022" s="131" t="s">
        <v>1101</v>
      </c>
      <c r="E2022" s="131"/>
      <c r="F2022" s="131"/>
      <c r="G2022" s="131"/>
      <c r="H2022" s="131"/>
      <c r="I2022" s="131"/>
    </row>
    <row r="2023" spans="1:10" ht="13.05" customHeight="1" x14ac:dyDescent="0.25">
      <c r="A2023" s="2" t="str">
        <f>IF((C2023&amp;E2023)="","",UPPER("SCHEDULE:"))</f>
        <v>SCHEDULE:</v>
      </c>
      <c r="B2023" s="2"/>
      <c r="C2023" s="23" t="s">
        <v>729</v>
      </c>
      <c r="D2023" s="33"/>
      <c r="E2023" s="136" t="s">
        <v>3719</v>
      </c>
      <c r="F2023" s="136"/>
      <c r="G2023" s="136"/>
      <c r="H2023" s="136"/>
      <c r="I2023" s="136"/>
    </row>
    <row r="2024" spans="1:10" ht="13.05" customHeight="1" x14ac:dyDescent="0.25">
      <c r="A2024" s="2" t="str">
        <f>IF((C2024&amp;E2024)="","","SERIES:")</f>
        <v>SERIES:</v>
      </c>
      <c r="B2024" s="2"/>
      <c r="C2024" s="23" t="s">
        <v>4945</v>
      </c>
      <c r="D2024" s="23"/>
      <c r="E2024" s="136" t="s">
        <v>2369</v>
      </c>
      <c r="F2024" s="136"/>
      <c r="G2024" s="136"/>
      <c r="H2024" s="136"/>
      <c r="I2024" s="136"/>
    </row>
    <row r="2025" spans="1:10" ht="13.05" customHeight="1" x14ac:dyDescent="0.25">
      <c r="A2025" s="2" t="str">
        <f>IF((C2025&amp;E2025)="","","SECTION:")</f>
        <v>SECTION:</v>
      </c>
      <c r="B2025" s="2"/>
      <c r="C2025" s="23" t="s">
        <v>139</v>
      </c>
      <c r="D2025" s="23"/>
      <c r="E2025" s="137" t="s">
        <v>4568</v>
      </c>
      <c r="F2025" s="137"/>
      <c r="G2025" s="137"/>
      <c r="H2025" s="137"/>
      <c r="I2025" s="137"/>
    </row>
    <row r="2026" spans="1:10" ht="28.5" customHeight="1" x14ac:dyDescent="0.25">
      <c r="A2026" s="1" t="s">
        <v>2</v>
      </c>
      <c r="B2026" s="138" t="s">
        <v>385</v>
      </c>
      <c r="C2026" s="138"/>
      <c r="D2026" s="138"/>
      <c r="E2026" s="138"/>
      <c r="F2026" s="1" t="s">
        <v>1</v>
      </c>
      <c r="G2026" s="1" t="s">
        <v>2989</v>
      </c>
      <c r="H2026" s="1" t="s">
        <v>1469</v>
      </c>
      <c r="I2026" s="1" t="s">
        <v>3358</v>
      </c>
      <c r="J2026" s="32" t="s">
        <v>2243</v>
      </c>
    </row>
    <row r="2027" spans="1:10" ht="4.5" customHeight="1" x14ac:dyDescent="0.25">
      <c r="A2027" s="5"/>
      <c r="B2027" s="139"/>
      <c r="C2027" s="140"/>
      <c r="D2027" s="140"/>
      <c r="E2027" s="141"/>
      <c r="F2027" s="5"/>
      <c r="G2027" s="5"/>
      <c r="H2027" s="5"/>
      <c r="I2027" s="5"/>
    </row>
    <row r="2028" spans="1:10" ht="22.05" customHeight="1" x14ac:dyDescent="0.25">
      <c r="A2028" s="19" t="s">
        <v>4202</v>
      </c>
      <c r="B2028" s="142" t="s">
        <v>512</v>
      </c>
      <c r="C2028" s="143"/>
      <c r="D2028" s="143"/>
      <c r="E2028" s="143"/>
      <c r="F2028" s="21" t="s">
        <v>0</v>
      </c>
      <c r="G2028" s="20"/>
      <c r="H2028" s="4"/>
      <c r="I2028" s="4"/>
      <c r="J2028" s="18" t="s">
        <v>3834</v>
      </c>
    </row>
    <row r="2029" spans="1:10" ht="33.15" customHeight="1" x14ac:dyDescent="0.25">
      <c r="A2029" s="28" t="s">
        <v>0</v>
      </c>
      <c r="B2029" s="29" t="s">
        <v>2371</v>
      </c>
      <c r="C2029" s="147" t="s">
        <v>5295</v>
      </c>
      <c r="D2029" s="147"/>
      <c r="E2029" s="147"/>
      <c r="F2029" s="26" t="s">
        <v>0</v>
      </c>
      <c r="G2029" s="27"/>
      <c r="H2029" s="11"/>
      <c r="I2029" s="11"/>
      <c r="J2029" s="25" t="s">
        <v>859</v>
      </c>
    </row>
    <row r="2030" spans="1:10" ht="22.05" customHeight="1" x14ac:dyDescent="0.25">
      <c r="A2030" s="9" t="s">
        <v>0</v>
      </c>
      <c r="B2030" s="12" t="s">
        <v>0</v>
      </c>
      <c r="C2030" s="17" t="s">
        <v>4044</v>
      </c>
      <c r="D2030" s="144" t="s">
        <v>3424</v>
      </c>
      <c r="E2030" s="144"/>
      <c r="F2030" s="7" t="s">
        <v>41</v>
      </c>
      <c r="G2030" s="6">
        <v>2400</v>
      </c>
      <c r="H2030" s="13">
        <v>0</v>
      </c>
      <c r="I2030" s="10">
        <f t="shared" ref="I2030:I2034" si="126">ROUND(G2030 * H2030,2)</f>
        <v>0</v>
      </c>
      <c r="J2030" s="8" t="s">
        <v>3495</v>
      </c>
    </row>
    <row r="2031" spans="1:10" ht="22.05" customHeight="1" x14ac:dyDescent="0.25">
      <c r="A2031" s="9" t="s">
        <v>0</v>
      </c>
      <c r="B2031" s="12" t="s">
        <v>0</v>
      </c>
      <c r="C2031" s="17" t="s">
        <v>2601</v>
      </c>
      <c r="D2031" s="144" t="s">
        <v>3426</v>
      </c>
      <c r="E2031" s="144"/>
      <c r="F2031" s="7" t="s">
        <v>41</v>
      </c>
      <c r="G2031" s="6">
        <v>2400</v>
      </c>
      <c r="H2031" s="13">
        <v>0</v>
      </c>
      <c r="I2031" s="10">
        <f t="shared" si="126"/>
        <v>0</v>
      </c>
      <c r="J2031" s="8" t="s">
        <v>858</v>
      </c>
    </row>
    <row r="2032" spans="1:10" ht="33.15" customHeight="1" x14ac:dyDescent="0.25">
      <c r="A2032" s="9" t="s">
        <v>0</v>
      </c>
      <c r="B2032" s="12" t="s">
        <v>3835</v>
      </c>
      <c r="C2032" s="144" t="s">
        <v>2010</v>
      </c>
      <c r="D2032" s="144"/>
      <c r="E2032" s="144"/>
      <c r="F2032" s="7" t="s">
        <v>41</v>
      </c>
      <c r="G2032" s="6">
        <v>20</v>
      </c>
      <c r="H2032" s="13">
        <v>0</v>
      </c>
      <c r="I2032" s="10">
        <f t="shared" si="126"/>
        <v>0</v>
      </c>
      <c r="J2032" s="8" t="s">
        <v>1603</v>
      </c>
    </row>
    <row r="2033" spans="1:10" ht="33.15" customHeight="1" x14ac:dyDescent="0.25">
      <c r="A2033" s="9" t="s">
        <v>0</v>
      </c>
      <c r="B2033" s="12" t="s">
        <v>5296</v>
      </c>
      <c r="C2033" s="144" t="s">
        <v>4944</v>
      </c>
      <c r="D2033" s="144"/>
      <c r="E2033" s="144"/>
      <c r="F2033" s="7" t="s">
        <v>41</v>
      </c>
      <c r="G2033" s="6">
        <v>2300</v>
      </c>
      <c r="H2033" s="13">
        <v>0</v>
      </c>
      <c r="I2033" s="10">
        <f t="shared" si="126"/>
        <v>0</v>
      </c>
      <c r="J2033" s="8" t="s">
        <v>5297</v>
      </c>
    </row>
    <row r="2034" spans="1:10" ht="33.15" customHeight="1" x14ac:dyDescent="0.25">
      <c r="A2034" s="9" t="s">
        <v>140</v>
      </c>
      <c r="B2034" s="145" t="s">
        <v>857</v>
      </c>
      <c r="C2034" s="146"/>
      <c r="D2034" s="146"/>
      <c r="E2034" s="146"/>
      <c r="F2034" s="7" t="s">
        <v>4435</v>
      </c>
      <c r="G2034" s="6">
        <v>4770</v>
      </c>
      <c r="H2034" s="13">
        <v>0</v>
      </c>
      <c r="I2034" s="10">
        <f t="shared" si="126"/>
        <v>0</v>
      </c>
      <c r="J2034" s="8" t="s">
        <v>860</v>
      </c>
    </row>
    <row r="2035" spans="1:10" ht="22.05" customHeight="1" x14ac:dyDescent="0.25">
      <c r="A2035" s="19" t="s">
        <v>1606</v>
      </c>
      <c r="B2035" s="142" t="s">
        <v>4203</v>
      </c>
      <c r="C2035" s="143"/>
      <c r="D2035" s="143"/>
      <c r="E2035" s="143"/>
      <c r="F2035" s="21" t="s">
        <v>0</v>
      </c>
      <c r="G2035" s="20"/>
      <c r="H2035" s="4"/>
      <c r="I2035" s="4"/>
      <c r="J2035" s="18" t="s">
        <v>141</v>
      </c>
    </row>
    <row r="2036" spans="1:10" ht="56.1" customHeight="1" x14ac:dyDescent="0.25">
      <c r="A2036" s="9" t="s">
        <v>0</v>
      </c>
      <c r="B2036" s="12" t="s">
        <v>2372</v>
      </c>
      <c r="C2036" s="144" t="s">
        <v>2746</v>
      </c>
      <c r="D2036" s="144"/>
      <c r="E2036" s="144"/>
      <c r="F2036" s="7" t="s">
        <v>41</v>
      </c>
      <c r="G2036" s="6">
        <v>13510</v>
      </c>
      <c r="H2036" s="13">
        <v>0</v>
      </c>
      <c r="I2036" s="10">
        <f t="shared" ref="I2036:I2038" si="127">ROUND(G2036 * H2036,2)</f>
        <v>0</v>
      </c>
      <c r="J2036" s="8" t="s">
        <v>1246</v>
      </c>
    </row>
    <row r="2037" spans="1:10" ht="56.1" customHeight="1" x14ac:dyDescent="0.25">
      <c r="A2037" s="9" t="s">
        <v>0</v>
      </c>
      <c r="B2037" s="12" t="s">
        <v>5298</v>
      </c>
      <c r="C2037" s="144" t="s">
        <v>5673</v>
      </c>
      <c r="D2037" s="144"/>
      <c r="E2037" s="144"/>
      <c r="F2037" s="7" t="s">
        <v>41</v>
      </c>
      <c r="G2037" s="6">
        <v>20</v>
      </c>
      <c r="H2037" s="13">
        <v>0</v>
      </c>
      <c r="I2037" s="10">
        <f t="shared" si="127"/>
        <v>0</v>
      </c>
      <c r="J2037" s="8" t="s">
        <v>4204</v>
      </c>
    </row>
    <row r="2038" spans="1:10" ht="22.05" customHeight="1" x14ac:dyDescent="0.25">
      <c r="A2038" s="9" t="s">
        <v>3129</v>
      </c>
      <c r="B2038" s="145" t="s">
        <v>2373</v>
      </c>
      <c r="C2038" s="146"/>
      <c r="D2038" s="146"/>
      <c r="E2038" s="146"/>
      <c r="F2038" s="7" t="s">
        <v>4435</v>
      </c>
      <c r="G2038" s="6">
        <v>28000</v>
      </c>
      <c r="H2038" s="13">
        <v>0</v>
      </c>
      <c r="I2038" s="10">
        <f t="shared" si="127"/>
        <v>0</v>
      </c>
      <c r="J2038" s="8" t="s">
        <v>3494</v>
      </c>
    </row>
    <row r="2039" spans="1:10" ht="13.05" customHeight="1" x14ac:dyDescent="0.25">
      <c r="A2039" s="24"/>
      <c r="B2039" s="149"/>
      <c r="C2039" s="150"/>
      <c r="D2039" s="150"/>
      <c r="E2039" s="151"/>
      <c r="F2039" s="24"/>
      <c r="G2039" s="16"/>
      <c r="H2039" s="16"/>
      <c r="I2039" s="16"/>
    </row>
    <row r="2040" spans="1:10" ht="13.05" customHeight="1" x14ac:dyDescent="0.25">
      <c r="A2040" s="24"/>
      <c r="B2040" s="149"/>
      <c r="C2040" s="150"/>
      <c r="D2040" s="150"/>
      <c r="E2040" s="151"/>
      <c r="F2040" s="24"/>
      <c r="G2040" s="16"/>
      <c r="H2040" s="16"/>
      <c r="I2040" s="16"/>
    </row>
    <row r="2041" spans="1:10" ht="13.05" customHeight="1" x14ac:dyDescent="0.25">
      <c r="A2041" s="24"/>
      <c r="B2041" s="149"/>
      <c r="C2041" s="150"/>
      <c r="D2041" s="150"/>
      <c r="E2041" s="151"/>
      <c r="F2041" s="24"/>
      <c r="G2041" s="16"/>
      <c r="H2041" s="16"/>
      <c r="I2041" s="16"/>
    </row>
    <row r="2042" spans="1:10" ht="13.05" customHeight="1" x14ac:dyDescent="0.25">
      <c r="A2042" s="24"/>
      <c r="B2042" s="149"/>
      <c r="C2042" s="150"/>
      <c r="D2042" s="150"/>
      <c r="E2042" s="151"/>
      <c r="F2042" s="24"/>
      <c r="G2042" s="16"/>
      <c r="H2042" s="16"/>
      <c r="I2042" s="16"/>
    </row>
    <row r="2043" spans="1:10" ht="13.05" customHeight="1" x14ac:dyDescent="0.25">
      <c r="A2043" s="24"/>
      <c r="B2043" s="149"/>
      <c r="C2043" s="150"/>
      <c r="D2043" s="150"/>
      <c r="E2043" s="151"/>
      <c r="F2043" s="24"/>
      <c r="G2043" s="16"/>
      <c r="H2043" s="16"/>
      <c r="I2043" s="16"/>
    </row>
    <row r="2044" spans="1:10" ht="13.05" customHeight="1" x14ac:dyDescent="0.25">
      <c r="A2044" s="24"/>
      <c r="B2044" s="149"/>
      <c r="C2044" s="150"/>
      <c r="D2044" s="150"/>
      <c r="E2044" s="151"/>
      <c r="F2044" s="24"/>
      <c r="G2044" s="16"/>
      <c r="H2044" s="16"/>
      <c r="I2044" s="16"/>
    </row>
    <row r="2045" spans="1:10" ht="13.05" customHeight="1" x14ac:dyDescent="0.25">
      <c r="A2045" s="24"/>
      <c r="B2045" s="149"/>
      <c r="C2045" s="150"/>
      <c r="D2045" s="150"/>
      <c r="E2045" s="151"/>
      <c r="F2045" s="24"/>
      <c r="G2045" s="16"/>
      <c r="H2045" s="16"/>
      <c r="I2045" s="16"/>
    </row>
    <row r="2046" spans="1:10" ht="13.05" customHeight="1" x14ac:dyDescent="0.25">
      <c r="A2046" s="24"/>
      <c r="B2046" s="149"/>
      <c r="C2046" s="150"/>
      <c r="D2046" s="150"/>
      <c r="E2046" s="151"/>
      <c r="F2046" s="24"/>
      <c r="G2046" s="16"/>
      <c r="H2046" s="16"/>
      <c r="I2046" s="16"/>
    </row>
    <row r="2047" spans="1:10" ht="13.05" customHeight="1" x14ac:dyDescent="0.25">
      <c r="A2047" s="24"/>
      <c r="B2047" s="149"/>
      <c r="C2047" s="150"/>
      <c r="D2047" s="150"/>
      <c r="E2047" s="151"/>
      <c r="F2047" s="24"/>
      <c r="G2047" s="16"/>
      <c r="H2047" s="16"/>
      <c r="I2047" s="16"/>
    </row>
    <row r="2048" spans="1:10" ht="13.05" customHeight="1" x14ac:dyDescent="0.25">
      <c r="A2048" s="24"/>
      <c r="B2048" s="149"/>
      <c r="C2048" s="150"/>
      <c r="D2048" s="150"/>
      <c r="E2048" s="151"/>
      <c r="F2048" s="24"/>
      <c r="G2048" s="16"/>
      <c r="H2048" s="16"/>
      <c r="I2048" s="16"/>
    </row>
    <row r="2049" spans="1:9" ht="13.05" customHeight="1" x14ac:dyDescent="0.25">
      <c r="A2049" s="24"/>
      <c r="B2049" s="149"/>
      <c r="C2049" s="150"/>
      <c r="D2049" s="150"/>
      <c r="E2049" s="151"/>
      <c r="F2049" s="24"/>
      <c r="G2049" s="16"/>
      <c r="H2049" s="16"/>
      <c r="I2049" s="16"/>
    </row>
    <row r="2050" spans="1:9" ht="13.05" customHeight="1" x14ac:dyDescent="0.25">
      <c r="A2050" s="24"/>
      <c r="B2050" s="149"/>
      <c r="C2050" s="150"/>
      <c r="D2050" s="150"/>
      <c r="E2050" s="151"/>
      <c r="F2050" s="24"/>
      <c r="G2050" s="16"/>
      <c r="H2050" s="16"/>
      <c r="I2050" s="16"/>
    </row>
    <row r="2051" spans="1:9" ht="13.05" customHeight="1" x14ac:dyDescent="0.25">
      <c r="A2051" s="24"/>
      <c r="B2051" s="149"/>
      <c r="C2051" s="150"/>
      <c r="D2051" s="150"/>
      <c r="E2051" s="151"/>
      <c r="F2051" s="24"/>
      <c r="G2051" s="16"/>
      <c r="H2051" s="16"/>
      <c r="I2051" s="16"/>
    </row>
    <row r="2052" spans="1:9" ht="13.05" customHeight="1" x14ac:dyDescent="0.25">
      <c r="A2052" s="24"/>
      <c r="B2052" s="149"/>
      <c r="C2052" s="150"/>
      <c r="D2052" s="150"/>
      <c r="E2052" s="151"/>
      <c r="F2052" s="24"/>
      <c r="G2052" s="16"/>
      <c r="H2052" s="16"/>
      <c r="I2052" s="16"/>
    </row>
    <row r="2053" spans="1:9" ht="13.05" customHeight="1" x14ac:dyDescent="0.25">
      <c r="A2053" s="24"/>
      <c r="B2053" s="149"/>
      <c r="C2053" s="150"/>
      <c r="D2053" s="150"/>
      <c r="E2053" s="151"/>
      <c r="F2053" s="24"/>
      <c r="G2053" s="16"/>
      <c r="H2053" s="16"/>
      <c r="I2053" s="16"/>
    </row>
    <row r="2054" spans="1:9" ht="13.05" customHeight="1" x14ac:dyDescent="0.25">
      <c r="A2054" s="24"/>
      <c r="B2054" s="149"/>
      <c r="C2054" s="150"/>
      <c r="D2054" s="150"/>
      <c r="E2054" s="151"/>
      <c r="F2054" s="24"/>
      <c r="G2054" s="16"/>
      <c r="H2054" s="16"/>
      <c r="I2054" s="16"/>
    </row>
    <row r="2055" spans="1:9" ht="13.05" customHeight="1" x14ac:dyDescent="0.25">
      <c r="A2055" s="24"/>
      <c r="B2055" s="149"/>
      <c r="C2055" s="150"/>
      <c r="D2055" s="150"/>
      <c r="E2055" s="151"/>
      <c r="F2055" s="24"/>
      <c r="G2055" s="16"/>
      <c r="H2055" s="16"/>
      <c r="I2055" s="16"/>
    </row>
    <row r="2056" spans="1:9" ht="13.05" customHeight="1" x14ac:dyDescent="0.25">
      <c r="A2056" s="24"/>
      <c r="B2056" s="149"/>
      <c r="C2056" s="150"/>
      <c r="D2056" s="150"/>
      <c r="E2056" s="151"/>
      <c r="F2056" s="24"/>
      <c r="G2056" s="16"/>
      <c r="H2056" s="16"/>
      <c r="I2056" s="16"/>
    </row>
    <row r="2057" spans="1:9" ht="13.05" customHeight="1" x14ac:dyDescent="0.25">
      <c r="A2057" s="24"/>
      <c r="B2057" s="149"/>
      <c r="C2057" s="150"/>
      <c r="D2057" s="150"/>
      <c r="E2057" s="151"/>
      <c r="F2057" s="24"/>
      <c r="G2057" s="16"/>
      <c r="H2057" s="16"/>
      <c r="I2057" s="16"/>
    </row>
    <row r="2058" spans="1:9" ht="13.05" customHeight="1" x14ac:dyDescent="0.25">
      <c r="A2058" s="24"/>
      <c r="B2058" s="149"/>
      <c r="C2058" s="150"/>
      <c r="D2058" s="150"/>
      <c r="E2058" s="151"/>
      <c r="F2058" s="24"/>
      <c r="G2058" s="16"/>
      <c r="H2058" s="16"/>
      <c r="I2058" s="16"/>
    </row>
    <row r="2059" spans="1:9" ht="10.5" customHeight="1" x14ac:dyDescent="0.25">
      <c r="A2059" s="24"/>
      <c r="B2059" s="149"/>
      <c r="C2059" s="150"/>
      <c r="D2059" s="150"/>
      <c r="E2059" s="151"/>
      <c r="F2059" s="24"/>
      <c r="G2059" s="16"/>
      <c r="H2059" s="16"/>
      <c r="I2059" s="16"/>
    </row>
    <row r="2060" spans="1:9" ht="18" customHeight="1" x14ac:dyDescent="0.25">
      <c r="A2060" s="34" t="str">
        <f>"TOTAL FOR " &amp; UPPER("Section") &amp; "  C11.2 CARRIED FORWARD TO SUMMARY"</f>
        <v>TOTAL FOR SECTION  C11.2 CARRIED FORWARD TO SUMMARY</v>
      </c>
      <c r="B2060" s="3"/>
      <c r="C2060" s="3"/>
      <c r="D2060" s="3"/>
      <c r="E2060" s="3"/>
      <c r="F2060" s="3"/>
      <c r="G2060" s="3"/>
      <c r="H2060" s="36"/>
      <c r="I2060" s="35">
        <f>SUM(I2028:I2059)</f>
        <v>0</v>
      </c>
    </row>
    <row r="2061" spans="1:9" ht="15.9" customHeight="1" x14ac:dyDescent="0.3">
      <c r="A2061" s="152" t="s">
        <v>5674</v>
      </c>
      <c r="B2061" s="152"/>
      <c r="C2061" s="152"/>
      <c r="D2061" s="152"/>
      <c r="E2061" s="152"/>
      <c r="F2061" s="152"/>
      <c r="G2061" s="152"/>
      <c r="H2061" s="152"/>
      <c r="I2061" s="152"/>
    </row>
    <row r="2062" spans="1:9" ht="13.05" customHeight="1" x14ac:dyDescent="0.25">
      <c r="A2062" s="2" t="str">
        <f>IF(D2062="","","CONTRACT: ")</f>
        <v xml:space="preserve">CONTRACT: </v>
      </c>
      <c r="B2062" s="2"/>
      <c r="C2062" s="31"/>
      <c r="D2062" s="2" t="s">
        <v>5904</v>
      </c>
      <c r="E2062" s="2"/>
      <c r="F2062" s="15"/>
      <c r="G2062" s="15"/>
      <c r="H2062" s="15"/>
      <c r="I2062" s="30"/>
    </row>
    <row r="2063" spans="1:9" ht="51" customHeight="1" x14ac:dyDescent="0.25">
      <c r="A2063" s="14" t="str">
        <f>IF(D2063="","","CONTRACT TITLE: ")</f>
        <v xml:space="preserve">CONTRACT TITLE: </v>
      </c>
      <c r="B2063" s="14"/>
      <c r="C2063" s="14"/>
      <c r="D2063" s="131" t="s">
        <v>1101</v>
      </c>
      <c r="E2063" s="131"/>
      <c r="F2063" s="131"/>
      <c r="G2063" s="131"/>
      <c r="H2063" s="131"/>
      <c r="I2063" s="131"/>
    </row>
    <row r="2064" spans="1:9" ht="13.05" customHeight="1" x14ac:dyDescent="0.25">
      <c r="A2064" s="2" t="str">
        <f>IF((C2064&amp;E2064)="","",UPPER("SCHEDULE:"))</f>
        <v>SCHEDULE:</v>
      </c>
      <c r="B2064" s="2"/>
      <c r="C2064" s="23" t="s">
        <v>729</v>
      </c>
      <c r="D2064" s="33"/>
      <c r="E2064" s="136" t="s">
        <v>3719</v>
      </c>
      <c r="F2064" s="136"/>
      <c r="G2064" s="136"/>
      <c r="H2064" s="136"/>
      <c r="I2064" s="136"/>
    </row>
    <row r="2065" spans="1:10" ht="13.05" customHeight="1" x14ac:dyDescent="0.25">
      <c r="A2065" s="2" t="str">
        <f>IF((C2065&amp;E2065)="","","SERIES:")</f>
        <v>SERIES:</v>
      </c>
      <c r="B2065" s="2"/>
      <c r="C2065" s="23" t="s">
        <v>4945</v>
      </c>
      <c r="D2065" s="23"/>
      <c r="E2065" s="136" t="s">
        <v>2369</v>
      </c>
      <c r="F2065" s="136"/>
      <c r="G2065" s="136"/>
      <c r="H2065" s="136"/>
      <c r="I2065" s="136"/>
    </row>
    <row r="2066" spans="1:10" ht="13.05" customHeight="1" x14ac:dyDescent="0.25">
      <c r="A2066" s="2" t="str">
        <f>IF((C2066&amp;E2066)="","","SECTION:")</f>
        <v>SECTION:</v>
      </c>
      <c r="B2066" s="2"/>
      <c r="C2066" s="23" t="s">
        <v>3126</v>
      </c>
      <c r="D2066" s="23"/>
      <c r="E2066" s="137" t="s">
        <v>5675</v>
      </c>
      <c r="F2066" s="137"/>
      <c r="G2066" s="137"/>
      <c r="H2066" s="137"/>
      <c r="I2066" s="137"/>
    </row>
    <row r="2067" spans="1:10" ht="28.5" customHeight="1" x14ac:dyDescent="0.25">
      <c r="A2067" s="1" t="s">
        <v>2</v>
      </c>
      <c r="B2067" s="138" t="s">
        <v>385</v>
      </c>
      <c r="C2067" s="138"/>
      <c r="D2067" s="138"/>
      <c r="E2067" s="138"/>
      <c r="F2067" s="1" t="s">
        <v>1</v>
      </c>
      <c r="G2067" s="1" t="s">
        <v>2989</v>
      </c>
      <c r="H2067" s="1" t="s">
        <v>1469</v>
      </c>
      <c r="I2067" s="1" t="s">
        <v>3358</v>
      </c>
      <c r="J2067" s="32" t="s">
        <v>2243</v>
      </c>
    </row>
    <row r="2068" spans="1:10" ht="4.5" customHeight="1" x14ac:dyDescent="0.25">
      <c r="A2068" s="5"/>
      <c r="B2068" s="139"/>
      <c r="C2068" s="140"/>
      <c r="D2068" s="140"/>
      <c r="E2068" s="141"/>
      <c r="F2068" s="5"/>
      <c r="G2068" s="5"/>
      <c r="H2068" s="5"/>
      <c r="I2068" s="5"/>
    </row>
    <row r="2069" spans="1:10" ht="22.05" customHeight="1" x14ac:dyDescent="0.25">
      <c r="A2069" s="19" t="s">
        <v>4569</v>
      </c>
      <c r="B2069" s="142" t="s">
        <v>4570</v>
      </c>
      <c r="C2069" s="143"/>
      <c r="D2069" s="143"/>
      <c r="E2069" s="143"/>
      <c r="F2069" s="21" t="s">
        <v>0</v>
      </c>
      <c r="G2069" s="20"/>
      <c r="H2069" s="4"/>
      <c r="I2069" s="4"/>
      <c r="J2069" s="18" t="s">
        <v>3130</v>
      </c>
    </row>
    <row r="2070" spans="1:10" ht="22.05" customHeight="1" x14ac:dyDescent="0.25">
      <c r="A2070" s="28" t="s">
        <v>0</v>
      </c>
      <c r="B2070" s="29" t="s">
        <v>1158</v>
      </c>
      <c r="C2070" s="147" t="s">
        <v>2660</v>
      </c>
      <c r="D2070" s="147"/>
      <c r="E2070" s="147"/>
      <c r="F2070" s="26" t="s">
        <v>0</v>
      </c>
      <c r="G2070" s="27"/>
      <c r="H2070" s="11"/>
      <c r="I2070" s="11"/>
      <c r="J2070" s="25" t="s">
        <v>3497</v>
      </c>
    </row>
    <row r="2071" spans="1:10" ht="33.15" customHeight="1" x14ac:dyDescent="0.25">
      <c r="A2071" s="9" t="s">
        <v>0</v>
      </c>
      <c r="B2071" s="12" t="s">
        <v>0</v>
      </c>
      <c r="C2071" s="17" t="s">
        <v>4044</v>
      </c>
      <c r="D2071" s="144" t="s">
        <v>863</v>
      </c>
      <c r="E2071" s="144"/>
      <c r="F2071" s="7" t="s">
        <v>413</v>
      </c>
      <c r="G2071" s="6">
        <v>3330</v>
      </c>
      <c r="H2071" s="13">
        <v>0</v>
      </c>
      <c r="I2071" s="10">
        <f t="shared" ref="I2071:I2072" si="128">ROUND(G2071 * H2071,2)</f>
        <v>0</v>
      </c>
      <c r="J2071" s="8" t="s">
        <v>1605</v>
      </c>
    </row>
    <row r="2072" spans="1:10" ht="44.7" customHeight="1" x14ac:dyDescent="0.25">
      <c r="A2072" s="9" t="s">
        <v>0</v>
      </c>
      <c r="B2072" s="12" t="s">
        <v>0</v>
      </c>
      <c r="C2072" s="17" t="s">
        <v>5528</v>
      </c>
      <c r="D2072" s="144" t="s">
        <v>5676</v>
      </c>
      <c r="E2072" s="144"/>
      <c r="F2072" s="7" t="s">
        <v>413</v>
      </c>
      <c r="G2072" s="6">
        <v>3330</v>
      </c>
      <c r="H2072" s="13">
        <v>0</v>
      </c>
      <c r="I2072" s="10">
        <f t="shared" si="128"/>
        <v>0</v>
      </c>
      <c r="J2072" s="8" t="s">
        <v>5677</v>
      </c>
    </row>
    <row r="2073" spans="1:10" ht="22.05" customHeight="1" x14ac:dyDescent="0.25">
      <c r="A2073" s="28" t="s">
        <v>0</v>
      </c>
      <c r="B2073" s="29" t="s">
        <v>2752</v>
      </c>
      <c r="C2073" s="147" t="s">
        <v>1608</v>
      </c>
      <c r="D2073" s="147"/>
      <c r="E2073" s="147"/>
      <c r="F2073" s="26" t="s">
        <v>0</v>
      </c>
      <c r="G2073" s="27"/>
      <c r="H2073" s="11"/>
      <c r="I2073" s="11"/>
      <c r="J2073" s="25" t="s">
        <v>862</v>
      </c>
    </row>
    <row r="2074" spans="1:10" ht="44.7" customHeight="1" x14ac:dyDescent="0.25">
      <c r="A2074" s="9" t="s">
        <v>0</v>
      </c>
      <c r="B2074" s="12" t="s">
        <v>0</v>
      </c>
      <c r="C2074" s="17" t="s">
        <v>4052</v>
      </c>
      <c r="D2074" s="144" t="s">
        <v>5299</v>
      </c>
      <c r="E2074" s="144"/>
      <c r="F2074" s="7" t="s">
        <v>4039</v>
      </c>
      <c r="G2074" s="6">
        <v>24</v>
      </c>
      <c r="H2074" s="13">
        <v>0</v>
      </c>
      <c r="I2074" s="10">
        <f t="shared" ref="I2074:I2076" si="129">ROUND(G2074 * H2074,2)</f>
        <v>0</v>
      </c>
      <c r="J2074" s="8" t="s">
        <v>4571</v>
      </c>
    </row>
    <row r="2075" spans="1:10" ht="33.15" customHeight="1" x14ac:dyDescent="0.25">
      <c r="A2075" s="9" t="s">
        <v>0</v>
      </c>
      <c r="B2075" s="12" t="s">
        <v>0</v>
      </c>
      <c r="C2075" s="17" t="s">
        <v>2997</v>
      </c>
      <c r="D2075" s="144" t="s">
        <v>3831</v>
      </c>
      <c r="E2075" s="144"/>
      <c r="F2075" s="7" t="s">
        <v>4039</v>
      </c>
      <c r="G2075" s="6">
        <v>8</v>
      </c>
      <c r="H2075" s="13">
        <v>0</v>
      </c>
      <c r="I2075" s="10">
        <f t="shared" si="129"/>
        <v>0</v>
      </c>
      <c r="J2075" s="8" t="s">
        <v>2374</v>
      </c>
    </row>
    <row r="2076" spans="1:10" ht="44.7" customHeight="1" x14ac:dyDescent="0.25">
      <c r="A2076" s="9" t="s">
        <v>0</v>
      </c>
      <c r="B2076" s="12" t="s">
        <v>0</v>
      </c>
      <c r="C2076" s="17" t="s">
        <v>1477</v>
      </c>
      <c r="D2076" s="144" t="s">
        <v>4205</v>
      </c>
      <c r="E2076" s="144"/>
      <c r="F2076" s="7" t="s">
        <v>4039</v>
      </c>
      <c r="G2076" s="6">
        <v>24</v>
      </c>
      <c r="H2076" s="13">
        <v>0</v>
      </c>
      <c r="I2076" s="10">
        <f t="shared" si="129"/>
        <v>0</v>
      </c>
      <c r="J2076" s="8" t="s">
        <v>513</v>
      </c>
    </row>
    <row r="2077" spans="1:10" ht="22.05" customHeight="1" x14ac:dyDescent="0.25">
      <c r="A2077" s="19" t="s">
        <v>3132</v>
      </c>
      <c r="B2077" s="142" t="s">
        <v>3496</v>
      </c>
      <c r="C2077" s="143"/>
      <c r="D2077" s="143"/>
      <c r="E2077" s="143"/>
      <c r="F2077" s="21" t="s">
        <v>0</v>
      </c>
      <c r="G2077" s="20"/>
      <c r="H2077" s="4"/>
      <c r="I2077" s="4"/>
      <c r="J2077" s="18" t="s">
        <v>5678</v>
      </c>
    </row>
    <row r="2078" spans="1:10" ht="33.15" customHeight="1" x14ac:dyDescent="0.25">
      <c r="A2078" s="9" t="s">
        <v>0</v>
      </c>
      <c r="B2078" s="12" t="s">
        <v>4206</v>
      </c>
      <c r="C2078" s="144" t="s">
        <v>5300</v>
      </c>
      <c r="D2078" s="144"/>
      <c r="E2078" s="144"/>
      <c r="F2078" s="7" t="s">
        <v>413</v>
      </c>
      <c r="G2078" s="6">
        <v>500</v>
      </c>
      <c r="H2078" s="13">
        <v>0</v>
      </c>
      <c r="I2078" s="10">
        <f>ROUND(G2078 * H2078,2)</f>
        <v>0</v>
      </c>
      <c r="J2078" s="8" t="s">
        <v>5301</v>
      </c>
    </row>
    <row r="2079" spans="1:10" ht="22.05" customHeight="1" x14ac:dyDescent="0.25">
      <c r="A2079" s="19" t="s">
        <v>4572</v>
      </c>
      <c r="B2079" s="142" t="s">
        <v>142</v>
      </c>
      <c r="C2079" s="143"/>
      <c r="D2079" s="143"/>
      <c r="E2079" s="143"/>
      <c r="F2079" s="21" t="s">
        <v>0</v>
      </c>
      <c r="G2079" s="20"/>
      <c r="H2079" s="4"/>
      <c r="I2079" s="4"/>
      <c r="J2079" s="18" t="s">
        <v>2375</v>
      </c>
    </row>
    <row r="2080" spans="1:10" ht="22.05" customHeight="1" x14ac:dyDescent="0.25">
      <c r="A2080" s="9" t="s">
        <v>0</v>
      </c>
      <c r="B2080" s="12" t="s">
        <v>1250</v>
      </c>
      <c r="C2080" s="144" t="s">
        <v>5679</v>
      </c>
      <c r="D2080" s="144"/>
      <c r="E2080" s="144"/>
      <c r="F2080" s="7" t="s">
        <v>4039</v>
      </c>
      <c r="G2080" s="6">
        <v>50</v>
      </c>
      <c r="H2080" s="13">
        <v>0</v>
      </c>
      <c r="I2080" s="10">
        <f>ROUND(G2080 * H2080,2)</f>
        <v>0</v>
      </c>
      <c r="J2080" s="8" t="s">
        <v>861</v>
      </c>
    </row>
    <row r="2081" spans="1:10" ht="22.05" customHeight="1" x14ac:dyDescent="0.25">
      <c r="A2081" s="19" t="s">
        <v>143</v>
      </c>
      <c r="B2081" s="142" t="s">
        <v>1247</v>
      </c>
      <c r="C2081" s="143"/>
      <c r="D2081" s="143"/>
      <c r="E2081" s="143"/>
      <c r="F2081" s="21" t="s">
        <v>0</v>
      </c>
      <c r="G2081" s="20"/>
      <c r="H2081" s="4"/>
      <c r="I2081" s="4"/>
      <c r="J2081" s="18" t="s">
        <v>864</v>
      </c>
    </row>
    <row r="2082" spans="1:10" ht="22.05" customHeight="1" x14ac:dyDescent="0.25">
      <c r="A2082" s="9" t="s">
        <v>0</v>
      </c>
      <c r="B2082" s="12" t="s">
        <v>5681</v>
      </c>
      <c r="C2082" s="144" t="s">
        <v>2751</v>
      </c>
      <c r="D2082" s="144"/>
      <c r="E2082" s="144"/>
      <c r="F2082" s="7" t="s">
        <v>4039</v>
      </c>
      <c r="G2082" s="6">
        <v>397</v>
      </c>
      <c r="H2082" s="13">
        <v>0</v>
      </c>
      <c r="I2082" s="10">
        <f t="shared" ref="I2082:I2086" si="130">ROUND(G2082 * H2082,2)</f>
        <v>0</v>
      </c>
      <c r="J2082" s="8" t="s">
        <v>5680</v>
      </c>
    </row>
    <row r="2083" spans="1:10" ht="22.05" customHeight="1" x14ac:dyDescent="0.25">
      <c r="A2083" s="9" t="s">
        <v>1609</v>
      </c>
      <c r="B2083" s="145" t="s">
        <v>5682</v>
      </c>
      <c r="C2083" s="146"/>
      <c r="D2083" s="146"/>
      <c r="E2083" s="146"/>
      <c r="F2083" s="7" t="s">
        <v>413</v>
      </c>
      <c r="G2083" s="6">
        <v>2850</v>
      </c>
      <c r="H2083" s="13">
        <v>0</v>
      </c>
      <c r="I2083" s="10">
        <f t="shared" si="130"/>
        <v>0</v>
      </c>
      <c r="J2083" s="8" t="s">
        <v>3131</v>
      </c>
    </row>
    <row r="2084" spans="1:10" ht="33.15" customHeight="1" x14ac:dyDescent="0.25">
      <c r="A2084" s="9" t="s">
        <v>4207</v>
      </c>
      <c r="B2084" s="145" t="s">
        <v>3498</v>
      </c>
      <c r="C2084" s="146"/>
      <c r="D2084" s="146"/>
      <c r="E2084" s="146"/>
      <c r="F2084" s="7" t="s">
        <v>4039</v>
      </c>
      <c r="G2084" s="6">
        <v>40</v>
      </c>
      <c r="H2084" s="13">
        <v>0</v>
      </c>
      <c r="I2084" s="10">
        <f t="shared" si="130"/>
        <v>0</v>
      </c>
      <c r="J2084" s="8" t="s">
        <v>5683</v>
      </c>
    </row>
    <row r="2085" spans="1:10" ht="22.05" customHeight="1" x14ac:dyDescent="0.25">
      <c r="A2085" s="9" t="s">
        <v>5685</v>
      </c>
      <c r="B2085" s="145" t="s">
        <v>2376</v>
      </c>
      <c r="C2085" s="146"/>
      <c r="D2085" s="146"/>
      <c r="E2085" s="146"/>
      <c r="F2085" s="7" t="s">
        <v>4039</v>
      </c>
      <c r="G2085" s="6">
        <v>60</v>
      </c>
      <c r="H2085" s="13">
        <v>0</v>
      </c>
      <c r="I2085" s="10">
        <f t="shared" si="130"/>
        <v>0</v>
      </c>
      <c r="J2085" s="8" t="s">
        <v>4573</v>
      </c>
    </row>
    <row r="2086" spans="1:10" ht="22.05" customHeight="1" x14ac:dyDescent="0.25">
      <c r="A2086" s="9" t="s">
        <v>1252</v>
      </c>
      <c r="B2086" s="145" t="s">
        <v>2011</v>
      </c>
      <c r="C2086" s="146"/>
      <c r="D2086" s="146"/>
      <c r="E2086" s="146"/>
      <c r="F2086" s="7" t="s">
        <v>4039</v>
      </c>
      <c r="G2086" s="6">
        <v>774</v>
      </c>
      <c r="H2086" s="13">
        <v>0</v>
      </c>
      <c r="I2086" s="10">
        <f t="shared" si="130"/>
        <v>0</v>
      </c>
      <c r="J2086" s="8" t="s">
        <v>4208</v>
      </c>
    </row>
    <row r="2087" spans="1:10" ht="22.05" customHeight="1" x14ac:dyDescent="0.25">
      <c r="A2087" s="19" t="s">
        <v>2754</v>
      </c>
      <c r="B2087" s="142" t="s">
        <v>1610</v>
      </c>
      <c r="C2087" s="143"/>
      <c r="D2087" s="143"/>
      <c r="E2087" s="143"/>
      <c r="F2087" s="21" t="s">
        <v>0</v>
      </c>
      <c r="G2087" s="20"/>
      <c r="H2087" s="4"/>
      <c r="I2087" s="4"/>
      <c r="J2087" s="18" t="s">
        <v>4946</v>
      </c>
    </row>
    <row r="2088" spans="1:10" ht="22.05" customHeight="1" x14ac:dyDescent="0.25">
      <c r="A2088" s="9" t="s">
        <v>0</v>
      </c>
      <c r="B2088" s="12" t="s">
        <v>2755</v>
      </c>
      <c r="C2088" s="144" t="s">
        <v>4574</v>
      </c>
      <c r="D2088" s="144"/>
      <c r="E2088" s="144"/>
      <c r="F2088" s="7" t="s">
        <v>413</v>
      </c>
      <c r="G2088" s="6">
        <v>2850</v>
      </c>
      <c r="H2088" s="13">
        <v>0</v>
      </c>
      <c r="I2088" s="10">
        <f t="shared" ref="I2088:I2090" si="131">ROUND(G2088 * H2088,2)</f>
        <v>0</v>
      </c>
      <c r="J2088" s="8" t="s">
        <v>3499</v>
      </c>
    </row>
    <row r="2089" spans="1:10" ht="22.05" customHeight="1" x14ac:dyDescent="0.25">
      <c r="A2089" s="9" t="s">
        <v>0</v>
      </c>
      <c r="B2089" s="12" t="s">
        <v>4209</v>
      </c>
      <c r="C2089" s="144" t="s">
        <v>4575</v>
      </c>
      <c r="D2089" s="144"/>
      <c r="E2089" s="144"/>
      <c r="F2089" s="7" t="s">
        <v>413</v>
      </c>
      <c r="G2089" s="6">
        <v>10</v>
      </c>
      <c r="H2089" s="13">
        <v>0</v>
      </c>
      <c r="I2089" s="10">
        <f t="shared" si="131"/>
        <v>0</v>
      </c>
      <c r="J2089" s="8" t="s">
        <v>4947</v>
      </c>
    </row>
    <row r="2090" spans="1:10" ht="22.05" customHeight="1" x14ac:dyDescent="0.25">
      <c r="A2090" s="9" t="s">
        <v>0</v>
      </c>
      <c r="B2090" s="12" t="s">
        <v>5686</v>
      </c>
      <c r="C2090" s="144" t="s">
        <v>4210</v>
      </c>
      <c r="D2090" s="144"/>
      <c r="E2090" s="144"/>
      <c r="F2090" s="7" t="s">
        <v>413</v>
      </c>
      <c r="G2090" s="6">
        <v>10</v>
      </c>
      <c r="H2090" s="13">
        <v>0</v>
      </c>
      <c r="I2090" s="10">
        <f t="shared" si="131"/>
        <v>0</v>
      </c>
      <c r="J2090" s="8" t="s">
        <v>5302</v>
      </c>
    </row>
    <row r="2091" spans="1:10" ht="13.05" customHeight="1" x14ac:dyDescent="0.25">
      <c r="A2091" s="24"/>
      <c r="B2091" s="149"/>
      <c r="C2091" s="150"/>
      <c r="D2091" s="150"/>
      <c r="E2091" s="151"/>
      <c r="F2091" s="24"/>
      <c r="G2091" s="16"/>
      <c r="H2091" s="16"/>
      <c r="I2091" s="16"/>
    </row>
    <row r="2092" spans="1:10" ht="13.05" customHeight="1" x14ac:dyDescent="0.25">
      <c r="A2092" s="24"/>
      <c r="B2092" s="149"/>
      <c r="C2092" s="150"/>
      <c r="D2092" s="150"/>
      <c r="E2092" s="151"/>
      <c r="F2092" s="24"/>
      <c r="G2092" s="16"/>
      <c r="H2092" s="16"/>
      <c r="I2092" s="16"/>
    </row>
    <row r="2093" spans="1:10" ht="2.85" customHeight="1" x14ac:dyDescent="0.25">
      <c r="A2093" s="24"/>
      <c r="B2093" s="149"/>
      <c r="C2093" s="150"/>
      <c r="D2093" s="150"/>
      <c r="E2093" s="151"/>
      <c r="F2093" s="24"/>
      <c r="G2093" s="16"/>
      <c r="H2093" s="16"/>
      <c r="I2093" s="16"/>
    </row>
    <row r="2094" spans="1:10" ht="18" customHeight="1" x14ac:dyDescent="0.25">
      <c r="A2094" s="34" t="str">
        <f>"TOTAL FOR " &amp; UPPER("Section") &amp; "  C11.4 CARRIED FORWARD TO SUMMARY"</f>
        <v>TOTAL FOR SECTION  C11.4 CARRIED FORWARD TO SUMMARY</v>
      </c>
      <c r="B2094" s="3"/>
      <c r="C2094" s="3"/>
      <c r="D2094" s="3"/>
      <c r="E2094" s="3"/>
      <c r="F2094" s="3"/>
      <c r="G2094" s="3"/>
      <c r="H2094" s="36"/>
      <c r="I2094" s="35">
        <f>SUM(I2069:I2093)</f>
        <v>0</v>
      </c>
    </row>
    <row r="2095" spans="1:10" ht="15.9" customHeight="1" x14ac:dyDescent="0.3">
      <c r="A2095" s="152" t="s">
        <v>1251</v>
      </c>
      <c r="B2095" s="152"/>
      <c r="C2095" s="152"/>
      <c r="D2095" s="152"/>
      <c r="E2095" s="152"/>
      <c r="F2095" s="152"/>
      <c r="G2095" s="152"/>
      <c r="H2095" s="152"/>
      <c r="I2095" s="152"/>
    </row>
    <row r="2096" spans="1:10" ht="13.05" customHeight="1" x14ac:dyDescent="0.25">
      <c r="A2096" s="2" t="str">
        <f>IF(D2096="","","CONTRACT: ")</f>
        <v xml:space="preserve">CONTRACT: </v>
      </c>
      <c r="B2096" s="2"/>
      <c r="C2096" s="31"/>
      <c r="D2096" s="2" t="s">
        <v>5904</v>
      </c>
      <c r="E2096" s="2"/>
      <c r="F2096" s="15"/>
      <c r="G2096" s="15"/>
      <c r="H2096" s="15"/>
      <c r="I2096" s="30"/>
    </row>
    <row r="2097" spans="1:10" ht="51" customHeight="1" x14ac:dyDescent="0.25">
      <c r="A2097" s="14" t="str">
        <f>IF(D2097="","","CONTRACT TITLE: ")</f>
        <v xml:space="preserve">CONTRACT TITLE: </v>
      </c>
      <c r="B2097" s="14"/>
      <c r="C2097" s="14"/>
      <c r="D2097" s="131" t="s">
        <v>1101</v>
      </c>
      <c r="E2097" s="131"/>
      <c r="F2097" s="131"/>
      <c r="G2097" s="131"/>
      <c r="H2097" s="131"/>
      <c r="I2097" s="131"/>
    </row>
    <row r="2098" spans="1:10" ht="13.05" customHeight="1" x14ac:dyDescent="0.25">
      <c r="A2098" s="2" t="str">
        <f>IF((C2098&amp;E2098)="","",UPPER("SCHEDULE:"))</f>
        <v>SCHEDULE:</v>
      </c>
      <c r="B2098" s="2"/>
      <c r="C2098" s="23" t="s">
        <v>729</v>
      </c>
      <c r="D2098" s="33"/>
      <c r="E2098" s="136" t="s">
        <v>3719</v>
      </c>
      <c r="F2098" s="136"/>
      <c r="G2098" s="136"/>
      <c r="H2098" s="136"/>
      <c r="I2098" s="136"/>
    </row>
    <row r="2099" spans="1:10" ht="13.05" customHeight="1" x14ac:dyDescent="0.25">
      <c r="A2099" s="2" t="str">
        <f>IF((C2099&amp;E2099)="","","SERIES:")</f>
        <v>SERIES:</v>
      </c>
      <c r="B2099" s="2"/>
      <c r="C2099" s="23" t="s">
        <v>4945</v>
      </c>
      <c r="D2099" s="23"/>
      <c r="E2099" s="136" t="s">
        <v>2369</v>
      </c>
      <c r="F2099" s="136"/>
      <c r="G2099" s="136"/>
      <c r="H2099" s="136"/>
      <c r="I2099" s="136"/>
    </row>
    <row r="2100" spans="1:10" ht="13.05" customHeight="1" x14ac:dyDescent="0.25">
      <c r="A2100" s="2" t="str">
        <f>IF((C2100&amp;E2100)="","","SECTION:")</f>
        <v>SECTION:</v>
      </c>
      <c r="B2100" s="2"/>
      <c r="C2100" s="23" t="s">
        <v>4576</v>
      </c>
      <c r="D2100" s="23"/>
      <c r="E2100" s="137" t="s">
        <v>4948</v>
      </c>
      <c r="F2100" s="137"/>
      <c r="G2100" s="137"/>
      <c r="H2100" s="137"/>
      <c r="I2100" s="137"/>
    </row>
    <row r="2101" spans="1:10" ht="28.5" customHeight="1" x14ac:dyDescent="0.25">
      <c r="A2101" s="1" t="s">
        <v>2</v>
      </c>
      <c r="B2101" s="138" t="s">
        <v>385</v>
      </c>
      <c r="C2101" s="138"/>
      <c r="D2101" s="138"/>
      <c r="E2101" s="138"/>
      <c r="F2101" s="1" t="s">
        <v>1</v>
      </c>
      <c r="G2101" s="1" t="s">
        <v>2989</v>
      </c>
      <c r="H2101" s="1" t="s">
        <v>1469</v>
      </c>
      <c r="I2101" s="1" t="s">
        <v>3358</v>
      </c>
      <c r="J2101" s="32" t="s">
        <v>2243</v>
      </c>
    </row>
    <row r="2102" spans="1:10" ht="4.5" customHeight="1" x14ac:dyDescent="0.25">
      <c r="A2102" s="5"/>
      <c r="B2102" s="139"/>
      <c r="C2102" s="140"/>
      <c r="D2102" s="140"/>
      <c r="E2102" s="141"/>
      <c r="F2102" s="5"/>
      <c r="G2102" s="5"/>
      <c r="H2102" s="5"/>
      <c r="I2102" s="5"/>
    </row>
    <row r="2103" spans="1:10" ht="44.7" customHeight="1" x14ac:dyDescent="0.25">
      <c r="A2103" s="19" t="s">
        <v>1611</v>
      </c>
      <c r="B2103" s="142" t="s">
        <v>2012</v>
      </c>
      <c r="C2103" s="143"/>
      <c r="D2103" s="143"/>
      <c r="E2103" s="143"/>
      <c r="F2103" s="21" t="s">
        <v>0</v>
      </c>
      <c r="G2103" s="20"/>
      <c r="H2103" s="4"/>
      <c r="I2103" s="4"/>
      <c r="J2103" s="18" t="s">
        <v>3501</v>
      </c>
    </row>
    <row r="2104" spans="1:10" ht="44.7" customHeight="1" x14ac:dyDescent="0.25">
      <c r="A2104" s="9" t="s">
        <v>0</v>
      </c>
      <c r="B2104" s="12" t="s">
        <v>867</v>
      </c>
      <c r="C2104" s="144" t="s">
        <v>866</v>
      </c>
      <c r="D2104" s="144"/>
      <c r="E2104" s="144"/>
      <c r="F2104" s="7" t="s">
        <v>3002</v>
      </c>
      <c r="G2104" s="6">
        <v>310</v>
      </c>
      <c r="H2104" s="13">
        <v>0</v>
      </c>
      <c r="I2104" s="10">
        <f t="shared" ref="I2104:I2106" si="132">ROUND(G2104 * H2104,2)</f>
        <v>0</v>
      </c>
      <c r="J2104" s="8" t="s">
        <v>5684</v>
      </c>
    </row>
    <row r="2105" spans="1:10" ht="44.7" customHeight="1" x14ac:dyDescent="0.25">
      <c r="A2105" s="9" t="s">
        <v>0</v>
      </c>
      <c r="B2105" s="12" t="s">
        <v>3837</v>
      </c>
      <c r="C2105" s="144" t="s">
        <v>3838</v>
      </c>
      <c r="D2105" s="144"/>
      <c r="E2105" s="144"/>
      <c r="F2105" s="7" t="s">
        <v>4039</v>
      </c>
      <c r="G2105" s="6">
        <v>1900</v>
      </c>
      <c r="H2105" s="13">
        <v>0</v>
      </c>
      <c r="I2105" s="10">
        <f t="shared" si="132"/>
        <v>0</v>
      </c>
      <c r="J2105" s="8" t="s">
        <v>3500</v>
      </c>
    </row>
    <row r="2106" spans="1:10" ht="33.15" customHeight="1" x14ac:dyDescent="0.25">
      <c r="A2106" s="9" t="s">
        <v>0</v>
      </c>
      <c r="B2106" s="12" t="s">
        <v>5688</v>
      </c>
      <c r="C2106" s="144" t="s">
        <v>5687</v>
      </c>
      <c r="D2106" s="144"/>
      <c r="E2106" s="144"/>
      <c r="F2106" s="7" t="s">
        <v>4039</v>
      </c>
      <c r="G2106" s="6">
        <v>17070</v>
      </c>
      <c r="H2106" s="13">
        <v>0</v>
      </c>
      <c r="I2106" s="10">
        <f t="shared" si="132"/>
        <v>0</v>
      </c>
      <c r="J2106" s="8" t="s">
        <v>4949</v>
      </c>
    </row>
    <row r="2107" spans="1:10" ht="22.05" customHeight="1" x14ac:dyDescent="0.25">
      <c r="A2107" s="28" t="s">
        <v>0</v>
      </c>
      <c r="B2107" s="29" t="s">
        <v>1254</v>
      </c>
      <c r="C2107" s="147" t="s">
        <v>3839</v>
      </c>
      <c r="D2107" s="147"/>
      <c r="E2107" s="147"/>
      <c r="F2107" s="26" t="s">
        <v>0</v>
      </c>
      <c r="G2107" s="27"/>
      <c r="H2107" s="11"/>
      <c r="I2107" s="11"/>
      <c r="J2107" s="25" t="s">
        <v>2753</v>
      </c>
    </row>
    <row r="2108" spans="1:10" ht="22.05" customHeight="1" x14ac:dyDescent="0.25">
      <c r="A2108" s="62" t="s">
        <v>0</v>
      </c>
      <c r="B2108" s="60" t="s">
        <v>0</v>
      </c>
      <c r="C2108" s="61" t="s">
        <v>4044</v>
      </c>
      <c r="D2108" s="148" t="s">
        <v>3502</v>
      </c>
      <c r="E2108" s="148"/>
      <c r="F2108" s="65" t="s">
        <v>0</v>
      </c>
      <c r="G2108" s="63"/>
      <c r="H2108" s="44"/>
      <c r="I2108" s="44"/>
      <c r="J2108" s="64" t="s">
        <v>5689</v>
      </c>
    </row>
    <row r="2109" spans="1:10" ht="44.7" customHeight="1" x14ac:dyDescent="0.25">
      <c r="A2109" s="9" t="s">
        <v>0</v>
      </c>
      <c r="B2109" s="12" t="s">
        <v>0</v>
      </c>
      <c r="C2109" s="17" t="s">
        <v>0</v>
      </c>
      <c r="D2109" s="17" t="s">
        <v>11</v>
      </c>
      <c r="E2109" s="39" t="s">
        <v>3840</v>
      </c>
      <c r="F2109" s="7" t="s">
        <v>4039</v>
      </c>
      <c r="G2109" s="6">
        <v>470</v>
      </c>
      <c r="H2109" s="13">
        <v>0</v>
      </c>
      <c r="I2109" s="10">
        <f>ROUND(G2109 * H2109,2)</f>
        <v>0</v>
      </c>
      <c r="J2109" s="8" t="s">
        <v>2013</v>
      </c>
    </row>
    <row r="2110" spans="1:10" ht="22.05" customHeight="1" x14ac:dyDescent="0.25">
      <c r="A2110" s="62" t="s">
        <v>0</v>
      </c>
      <c r="B2110" s="60" t="s">
        <v>0</v>
      </c>
      <c r="C2110" s="61" t="s">
        <v>2601</v>
      </c>
      <c r="D2110" s="148" t="s">
        <v>3134</v>
      </c>
      <c r="E2110" s="148"/>
      <c r="F2110" s="65" t="s">
        <v>0</v>
      </c>
      <c r="G2110" s="63"/>
      <c r="H2110" s="44"/>
      <c r="I2110" s="44"/>
      <c r="J2110" s="64" t="s">
        <v>4950</v>
      </c>
    </row>
    <row r="2111" spans="1:10" ht="33.15" customHeight="1" x14ac:dyDescent="0.25">
      <c r="A2111" s="9" t="s">
        <v>0</v>
      </c>
      <c r="B2111" s="12" t="s">
        <v>0</v>
      </c>
      <c r="C2111" s="17" t="s">
        <v>0</v>
      </c>
      <c r="D2111" s="17" t="s">
        <v>4826</v>
      </c>
      <c r="E2111" s="39" t="s">
        <v>2377</v>
      </c>
      <c r="F2111" s="7" t="s">
        <v>4039</v>
      </c>
      <c r="G2111" s="6">
        <v>80</v>
      </c>
      <c r="H2111" s="13">
        <v>0</v>
      </c>
      <c r="I2111" s="10">
        <f>ROUND(G2111 * H2111,2)</f>
        <v>0</v>
      </c>
      <c r="J2111" s="8" t="s">
        <v>2748</v>
      </c>
    </row>
    <row r="2112" spans="1:10" ht="22.05" customHeight="1" x14ac:dyDescent="0.25">
      <c r="A2112" s="62" t="s">
        <v>0</v>
      </c>
      <c r="B2112" s="60" t="s">
        <v>0</v>
      </c>
      <c r="C2112" s="61" t="s">
        <v>1107</v>
      </c>
      <c r="D2112" s="148" t="s">
        <v>3135</v>
      </c>
      <c r="E2112" s="148"/>
      <c r="F2112" s="65" t="s">
        <v>0</v>
      </c>
      <c r="G2112" s="63"/>
      <c r="H2112" s="44"/>
      <c r="I2112" s="44"/>
      <c r="J2112" s="64" t="s">
        <v>4211</v>
      </c>
    </row>
    <row r="2113" spans="1:10" ht="22.05" customHeight="1" x14ac:dyDescent="0.25">
      <c r="A2113" s="9" t="s">
        <v>0</v>
      </c>
      <c r="B2113" s="12" t="s">
        <v>0</v>
      </c>
      <c r="C2113" s="17" t="s">
        <v>0</v>
      </c>
      <c r="D2113" s="17" t="s">
        <v>11</v>
      </c>
      <c r="E2113" s="39" t="s">
        <v>5303</v>
      </c>
      <c r="F2113" s="7" t="s">
        <v>4039</v>
      </c>
      <c r="G2113" s="6">
        <v>240</v>
      </c>
      <c r="H2113" s="13">
        <v>0</v>
      </c>
      <c r="I2113" s="10">
        <f t="shared" ref="I2113:I2114" si="133">ROUND(G2113 * H2113,2)</f>
        <v>0</v>
      </c>
      <c r="J2113" s="8" t="s">
        <v>2014</v>
      </c>
    </row>
    <row r="2114" spans="1:10" ht="22.05" customHeight="1" x14ac:dyDescent="0.25">
      <c r="A2114" s="9" t="s">
        <v>3136</v>
      </c>
      <c r="B2114" s="145" t="s">
        <v>3836</v>
      </c>
      <c r="C2114" s="146"/>
      <c r="D2114" s="146"/>
      <c r="E2114" s="146"/>
      <c r="F2114" s="7" t="s">
        <v>4039</v>
      </c>
      <c r="G2114" s="6">
        <v>20</v>
      </c>
      <c r="H2114" s="13">
        <v>0</v>
      </c>
      <c r="I2114" s="10">
        <f t="shared" si="133"/>
        <v>0</v>
      </c>
      <c r="J2114" s="8" t="s">
        <v>514</v>
      </c>
    </row>
    <row r="2115" spans="1:10" ht="22.05" customHeight="1" x14ac:dyDescent="0.25">
      <c r="A2115" s="19" t="s">
        <v>4577</v>
      </c>
      <c r="B2115" s="142" t="s">
        <v>144</v>
      </c>
      <c r="C2115" s="143"/>
      <c r="D2115" s="143"/>
      <c r="E2115" s="143"/>
      <c r="F2115" s="21" t="s">
        <v>0</v>
      </c>
      <c r="G2115" s="20"/>
      <c r="H2115" s="4"/>
      <c r="I2115" s="4"/>
      <c r="J2115" s="18" t="s">
        <v>4578</v>
      </c>
    </row>
    <row r="2116" spans="1:10" ht="22.05" customHeight="1" x14ac:dyDescent="0.25">
      <c r="A2116" s="28" t="s">
        <v>0</v>
      </c>
      <c r="B2116" s="29" t="s">
        <v>865</v>
      </c>
      <c r="C2116" s="147" t="s">
        <v>2378</v>
      </c>
      <c r="D2116" s="147"/>
      <c r="E2116" s="147"/>
      <c r="F2116" s="26" t="s">
        <v>0</v>
      </c>
      <c r="G2116" s="27"/>
      <c r="H2116" s="11"/>
      <c r="I2116" s="11"/>
      <c r="J2116" s="25" t="s">
        <v>2379</v>
      </c>
    </row>
    <row r="2117" spans="1:10" ht="22.05" customHeight="1" x14ac:dyDescent="0.25">
      <c r="A2117" s="9" t="s">
        <v>0</v>
      </c>
      <c r="B2117" s="12" t="s">
        <v>0</v>
      </c>
      <c r="C2117" s="17" t="s">
        <v>4044</v>
      </c>
      <c r="D2117" s="144" t="s">
        <v>5576</v>
      </c>
      <c r="E2117" s="144"/>
      <c r="F2117" s="7" t="s">
        <v>3002</v>
      </c>
      <c r="G2117" s="6">
        <v>2</v>
      </c>
      <c r="H2117" s="13">
        <v>0</v>
      </c>
      <c r="I2117" s="10">
        <f t="shared" ref="I2117:I2118" si="134">ROUND(G2117 * H2117,2)</f>
        <v>0</v>
      </c>
      <c r="J2117" s="8" t="s">
        <v>4579</v>
      </c>
    </row>
    <row r="2118" spans="1:10" ht="22.05" customHeight="1" x14ac:dyDescent="0.25">
      <c r="A2118" s="9" t="s">
        <v>0</v>
      </c>
      <c r="B2118" s="12" t="s">
        <v>2380</v>
      </c>
      <c r="C2118" s="144" t="s">
        <v>2756</v>
      </c>
      <c r="D2118" s="144"/>
      <c r="E2118" s="144"/>
      <c r="F2118" s="7" t="s">
        <v>4039</v>
      </c>
      <c r="G2118" s="6">
        <v>20</v>
      </c>
      <c r="H2118" s="13">
        <v>0</v>
      </c>
      <c r="I2118" s="10">
        <f t="shared" si="134"/>
        <v>0</v>
      </c>
      <c r="J2118" s="8" t="s">
        <v>2381</v>
      </c>
    </row>
    <row r="2119" spans="1:10" ht="22.05" customHeight="1" x14ac:dyDescent="0.25">
      <c r="A2119" s="19" t="s">
        <v>145</v>
      </c>
      <c r="B2119" s="142" t="s">
        <v>5190</v>
      </c>
      <c r="C2119" s="143"/>
      <c r="D2119" s="143"/>
      <c r="E2119" s="143"/>
      <c r="F2119" s="21" t="s">
        <v>0</v>
      </c>
      <c r="G2119" s="20"/>
      <c r="H2119" s="4"/>
      <c r="I2119" s="4"/>
      <c r="J2119" s="18" t="s">
        <v>4951</v>
      </c>
    </row>
    <row r="2120" spans="1:10" ht="22.05" customHeight="1" x14ac:dyDescent="0.25">
      <c r="A2120" s="28" t="s">
        <v>0</v>
      </c>
      <c r="B2120" s="29" t="s">
        <v>3754</v>
      </c>
      <c r="C2120" s="147" t="s">
        <v>2378</v>
      </c>
      <c r="D2120" s="147"/>
      <c r="E2120" s="147"/>
      <c r="F2120" s="26" t="s">
        <v>0</v>
      </c>
      <c r="G2120" s="27"/>
      <c r="H2120" s="11"/>
      <c r="I2120" s="11"/>
      <c r="J2120" s="25" t="s">
        <v>2382</v>
      </c>
    </row>
    <row r="2121" spans="1:10" ht="22.05" customHeight="1" x14ac:dyDescent="0.25">
      <c r="A2121" s="9" t="s">
        <v>0</v>
      </c>
      <c r="B2121" s="12" t="s">
        <v>0</v>
      </c>
      <c r="C2121" s="17" t="s">
        <v>4044</v>
      </c>
      <c r="D2121" s="144" t="s">
        <v>5576</v>
      </c>
      <c r="E2121" s="144"/>
      <c r="F2121" s="7" t="s">
        <v>3002</v>
      </c>
      <c r="G2121" s="6">
        <v>30</v>
      </c>
      <c r="H2121" s="13">
        <v>0</v>
      </c>
      <c r="I2121" s="10">
        <f t="shared" ref="I2121:I2122" si="135">ROUND(G2121 * H2121,2)</f>
        <v>0</v>
      </c>
      <c r="J2121" s="8" t="s">
        <v>868</v>
      </c>
    </row>
    <row r="2122" spans="1:10" ht="22.05" customHeight="1" x14ac:dyDescent="0.25">
      <c r="A2122" s="9" t="s">
        <v>0</v>
      </c>
      <c r="B2122" s="12" t="s">
        <v>5304</v>
      </c>
      <c r="C2122" s="144" t="s">
        <v>4212</v>
      </c>
      <c r="D2122" s="144"/>
      <c r="E2122" s="144"/>
      <c r="F2122" s="7" t="s">
        <v>4039</v>
      </c>
      <c r="G2122" s="6">
        <v>30</v>
      </c>
      <c r="H2122" s="13">
        <v>0</v>
      </c>
      <c r="I2122" s="10">
        <f t="shared" si="135"/>
        <v>0</v>
      </c>
      <c r="J2122" s="8" t="s">
        <v>146</v>
      </c>
    </row>
    <row r="2123" spans="1:10" ht="22.05" customHeight="1" x14ac:dyDescent="0.25">
      <c r="A2123" s="19" t="s">
        <v>1612</v>
      </c>
      <c r="B2123" s="142" t="s">
        <v>4476</v>
      </c>
      <c r="C2123" s="143"/>
      <c r="D2123" s="143"/>
      <c r="E2123" s="143"/>
      <c r="F2123" s="21" t="s">
        <v>0</v>
      </c>
      <c r="G2123" s="20"/>
      <c r="H2123" s="4"/>
      <c r="I2123" s="4"/>
      <c r="J2123" s="18" t="s">
        <v>2015</v>
      </c>
    </row>
    <row r="2124" spans="1:10" ht="22.05" customHeight="1" x14ac:dyDescent="0.25">
      <c r="A2124" s="9" t="s">
        <v>0</v>
      </c>
      <c r="B2124" s="12" t="s">
        <v>771</v>
      </c>
      <c r="C2124" s="144" t="s">
        <v>5690</v>
      </c>
      <c r="D2124" s="144"/>
      <c r="E2124" s="144"/>
      <c r="F2124" s="7" t="s">
        <v>3002</v>
      </c>
      <c r="G2124" s="6">
        <v>2</v>
      </c>
      <c r="H2124" s="13">
        <v>0</v>
      </c>
      <c r="I2124" s="10">
        <f t="shared" ref="I2124:I2125" si="136">ROUND(G2124 * H2124,2)</f>
        <v>0</v>
      </c>
      <c r="J2124" s="8" t="s">
        <v>2757</v>
      </c>
    </row>
    <row r="2125" spans="1:10" ht="22.05" customHeight="1" x14ac:dyDescent="0.25">
      <c r="A2125" s="9" t="s">
        <v>0</v>
      </c>
      <c r="B2125" s="12" t="s">
        <v>869</v>
      </c>
      <c r="C2125" s="144" t="s">
        <v>1249</v>
      </c>
      <c r="D2125" s="144"/>
      <c r="E2125" s="144"/>
      <c r="F2125" s="7" t="s">
        <v>4039</v>
      </c>
      <c r="G2125" s="6">
        <v>10</v>
      </c>
      <c r="H2125" s="13">
        <v>0</v>
      </c>
      <c r="I2125" s="10">
        <f t="shared" si="136"/>
        <v>0</v>
      </c>
      <c r="J2125" s="8" t="s">
        <v>4213</v>
      </c>
    </row>
    <row r="2126" spans="1:10" ht="4.6500000000000004" customHeight="1" x14ac:dyDescent="0.25">
      <c r="A2126" s="24"/>
      <c r="B2126" s="149"/>
      <c r="C2126" s="150"/>
      <c r="D2126" s="150"/>
      <c r="E2126" s="151"/>
      <c r="F2126" s="24"/>
      <c r="G2126" s="16"/>
      <c r="H2126" s="16"/>
      <c r="I2126" s="16"/>
      <c r="J2126" s="8"/>
    </row>
    <row r="2127" spans="1:10" ht="18" customHeight="1" x14ac:dyDescent="0.25">
      <c r="A2127" s="54"/>
      <c r="B2127" s="43" t="s">
        <v>4045</v>
      </c>
      <c r="C2127" s="3"/>
      <c r="D2127" s="3"/>
      <c r="E2127" s="43"/>
      <c r="F2127" s="3"/>
      <c r="G2127" s="3"/>
      <c r="H2127" s="3"/>
      <c r="I2127" s="55">
        <f>SUM(I2103:I2126)</f>
        <v>0</v>
      </c>
      <c r="J2127" s="8"/>
    </row>
    <row r="2128" spans="1:10" ht="15.9" customHeight="1" x14ac:dyDescent="0.3">
      <c r="A2128" s="152" t="s">
        <v>3133</v>
      </c>
      <c r="B2128" s="152"/>
      <c r="C2128" s="152"/>
      <c r="D2128" s="152"/>
      <c r="E2128" s="152"/>
      <c r="F2128" s="152"/>
      <c r="G2128" s="152"/>
      <c r="H2128" s="152"/>
      <c r="I2128" s="152"/>
      <c r="J2128" s="8"/>
    </row>
    <row r="2129" spans="1:10" ht="13.05" customHeight="1" x14ac:dyDescent="0.25">
      <c r="A2129" s="2" t="str">
        <f>IF(D2129="","","CONTRACT: ")</f>
        <v xml:space="preserve">CONTRACT: </v>
      </c>
      <c r="B2129" s="2"/>
      <c r="C2129" s="31"/>
      <c r="D2129" s="2" t="s">
        <v>5904</v>
      </c>
      <c r="E2129" s="2"/>
      <c r="F2129" s="15"/>
      <c r="G2129" s="15"/>
      <c r="H2129" s="15"/>
      <c r="I2129" s="30"/>
    </row>
    <row r="2130" spans="1:10" ht="51" customHeight="1" x14ac:dyDescent="0.25">
      <c r="A2130" s="14" t="str">
        <f>IF(D2130="","","CONTRACT TITLE: ")</f>
        <v xml:space="preserve">CONTRACT TITLE: </v>
      </c>
      <c r="B2130" s="14"/>
      <c r="C2130" s="14"/>
      <c r="D2130" s="131" t="s">
        <v>1101</v>
      </c>
      <c r="E2130" s="131"/>
      <c r="F2130" s="131"/>
      <c r="G2130" s="131"/>
      <c r="H2130" s="131"/>
      <c r="I2130" s="131"/>
    </row>
    <row r="2131" spans="1:10" ht="13.05" customHeight="1" x14ac:dyDescent="0.25">
      <c r="A2131" s="2" t="str">
        <f>IF((C2131&amp;E2131)="","",UPPER("SCHEDULE:"))</f>
        <v>SCHEDULE:</v>
      </c>
      <c r="B2131" s="2"/>
      <c r="C2131" s="23" t="s">
        <v>729</v>
      </c>
      <c r="D2131" s="33"/>
      <c r="E2131" s="136" t="s">
        <v>3719</v>
      </c>
      <c r="F2131" s="136"/>
      <c r="G2131" s="136"/>
      <c r="H2131" s="136"/>
      <c r="I2131" s="136"/>
    </row>
    <row r="2132" spans="1:10" ht="13.05" customHeight="1" x14ac:dyDescent="0.25">
      <c r="A2132" s="2" t="str">
        <f>IF((C2132&amp;E2132)="","","SERIES:")</f>
        <v>SERIES:</v>
      </c>
      <c r="B2132" s="2"/>
      <c r="C2132" s="23" t="s">
        <v>4945</v>
      </c>
      <c r="D2132" s="23"/>
      <c r="E2132" s="136" t="s">
        <v>2369</v>
      </c>
      <c r="F2132" s="136"/>
      <c r="G2132" s="136"/>
      <c r="H2132" s="136"/>
      <c r="I2132" s="136"/>
    </row>
    <row r="2133" spans="1:10" ht="13.05" customHeight="1" x14ac:dyDescent="0.25">
      <c r="A2133" s="2" t="str">
        <f>IF((C2133&amp;E2133)="","","SECTION:")</f>
        <v>SECTION:</v>
      </c>
      <c r="B2133" s="2"/>
      <c r="C2133" s="23" t="s">
        <v>4576</v>
      </c>
      <c r="D2133" s="23"/>
      <c r="E2133" s="137" t="s">
        <v>4948</v>
      </c>
      <c r="F2133" s="137"/>
      <c r="G2133" s="137"/>
      <c r="H2133" s="137"/>
      <c r="I2133" s="137"/>
    </row>
    <row r="2134" spans="1:10" ht="28.5" customHeight="1" x14ac:dyDescent="0.25">
      <c r="A2134" s="1" t="s">
        <v>2</v>
      </c>
      <c r="B2134" s="138" t="s">
        <v>385</v>
      </c>
      <c r="C2134" s="138"/>
      <c r="D2134" s="138"/>
      <c r="E2134" s="138"/>
      <c r="F2134" s="1" t="s">
        <v>1</v>
      </c>
      <c r="G2134" s="1" t="s">
        <v>2989</v>
      </c>
      <c r="H2134" s="1" t="s">
        <v>1469</v>
      </c>
      <c r="I2134" s="1" t="s">
        <v>3358</v>
      </c>
      <c r="J2134" s="32" t="s">
        <v>2243</v>
      </c>
    </row>
    <row r="2135" spans="1:10" ht="4.5" customHeight="1" x14ac:dyDescent="0.25">
      <c r="A2135" s="5"/>
      <c r="B2135" s="139"/>
      <c r="C2135" s="140"/>
      <c r="D2135" s="140"/>
      <c r="E2135" s="141"/>
      <c r="F2135" s="5"/>
      <c r="G2135" s="5"/>
      <c r="H2135" s="5"/>
      <c r="I2135" s="5"/>
    </row>
    <row r="2136" spans="1:10" ht="18" customHeight="1" x14ac:dyDescent="0.25">
      <c r="A2136" s="38"/>
      <c r="B2136" s="51" t="s">
        <v>4825</v>
      </c>
      <c r="C2136" s="2"/>
      <c r="D2136" s="2"/>
      <c r="E2136" s="56"/>
      <c r="F2136" s="37"/>
      <c r="G2136" s="37"/>
      <c r="H2136" s="38"/>
      <c r="I2136" s="57">
        <f>I2127</f>
        <v>0</v>
      </c>
    </row>
    <row r="2137" spans="1:10" ht="4.5" customHeight="1" x14ac:dyDescent="0.25">
      <c r="A2137" s="38"/>
      <c r="B2137" s="153"/>
      <c r="C2137" s="154"/>
      <c r="D2137" s="154"/>
      <c r="E2137" s="155"/>
      <c r="F2137" s="37"/>
      <c r="G2137" s="37"/>
      <c r="H2137" s="37"/>
      <c r="I2137" s="58"/>
    </row>
    <row r="2138" spans="1:10" ht="22.05" customHeight="1" x14ac:dyDescent="0.25">
      <c r="A2138" s="9" t="s">
        <v>3137</v>
      </c>
      <c r="B2138" s="145" t="s">
        <v>4952</v>
      </c>
      <c r="C2138" s="146"/>
      <c r="D2138" s="146"/>
      <c r="E2138" s="146"/>
      <c r="F2138" s="7" t="s">
        <v>4039</v>
      </c>
      <c r="G2138" s="6">
        <v>100</v>
      </c>
      <c r="H2138" s="13">
        <v>0</v>
      </c>
      <c r="I2138" s="10">
        <f t="shared" ref="I2138:I2140" si="137">ROUND(G2138 * H2138,2)</f>
        <v>0</v>
      </c>
      <c r="J2138" s="8" t="s">
        <v>3503</v>
      </c>
    </row>
    <row r="2139" spans="1:10" ht="22.05" customHeight="1" x14ac:dyDescent="0.25">
      <c r="A2139" s="9" t="s">
        <v>4580</v>
      </c>
      <c r="B2139" s="145" t="s">
        <v>3139</v>
      </c>
      <c r="C2139" s="146"/>
      <c r="D2139" s="146"/>
      <c r="E2139" s="146"/>
      <c r="F2139" s="7" t="s">
        <v>4039</v>
      </c>
      <c r="G2139" s="6">
        <v>100</v>
      </c>
      <c r="H2139" s="13">
        <v>0</v>
      </c>
      <c r="I2139" s="10">
        <f t="shared" si="137"/>
        <v>0</v>
      </c>
      <c r="J2139" s="8" t="s">
        <v>2016</v>
      </c>
    </row>
    <row r="2140" spans="1:10" ht="22.05" customHeight="1" x14ac:dyDescent="0.25">
      <c r="A2140" s="9" t="s">
        <v>1613</v>
      </c>
      <c r="B2140" s="145" t="s">
        <v>3842</v>
      </c>
      <c r="C2140" s="146"/>
      <c r="D2140" s="146"/>
      <c r="E2140" s="146"/>
      <c r="F2140" s="7" t="s">
        <v>3002</v>
      </c>
      <c r="G2140" s="6">
        <v>2</v>
      </c>
      <c r="H2140" s="13">
        <v>0</v>
      </c>
      <c r="I2140" s="10">
        <f t="shared" si="137"/>
        <v>0</v>
      </c>
      <c r="J2140" s="8" t="s">
        <v>3841</v>
      </c>
    </row>
    <row r="2141" spans="1:10" ht="22.05" customHeight="1" x14ac:dyDescent="0.25">
      <c r="A2141" s="19" t="s">
        <v>872</v>
      </c>
      <c r="B2141" s="142" t="s">
        <v>2017</v>
      </c>
      <c r="C2141" s="143"/>
      <c r="D2141" s="143"/>
      <c r="E2141" s="143"/>
      <c r="F2141" s="21" t="s">
        <v>0</v>
      </c>
      <c r="G2141" s="20"/>
      <c r="H2141" s="4"/>
      <c r="I2141" s="4"/>
      <c r="J2141" s="18" t="s">
        <v>3138</v>
      </c>
    </row>
    <row r="2142" spans="1:10" ht="22.05" customHeight="1" x14ac:dyDescent="0.25">
      <c r="A2142" s="9" t="s">
        <v>0</v>
      </c>
      <c r="B2142" s="12" t="s">
        <v>4581</v>
      </c>
      <c r="C2142" s="144" t="s">
        <v>5576</v>
      </c>
      <c r="D2142" s="144"/>
      <c r="E2142" s="144"/>
      <c r="F2142" s="7" t="s">
        <v>3002</v>
      </c>
      <c r="G2142" s="6">
        <v>30</v>
      </c>
      <c r="H2142" s="13">
        <v>0</v>
      </c>
      <c r="I2142" s="10">
        <f t="shared" ref="I2142:I2143" si="138">ROUND(G2142 * H2142,2)</f>
        <v>0</v>
      </c>
      <c r="J2142" s="8" t="s">
        <v>4214</v>
      </c>
    </row>
    <row r="2143" spans="1:10" ht="22.05" customHeight="1" x14ac:dyDescent="0.25">
      <c r="A2143" s="9" t="s">
        <v>0</v>
      </c>
      <c r="B2143" s="12" t="s">
        <v>147</v>
      </c>
      <c r="C2143" s="144" t="s">
        <v>5691</v>
      </c>
      <c r="D2143" s="144"/>
      <c r="E2143" s="144"/>
      <c r="F2143" s="7" t="s">
        <v>4039</v>
      </c>
      <c r="G2143" s="6">
        <v>30</v>
      </c>
      <c r="H2143" s="13">
        <v>0</v>
      </c>
      <c r="I2143" s="10">
        <f t="shared" si="138"/>
        <v>0</v>
      </c>
      <c r="J2143" s="8" t="s">
        <v>5305</v>
      </c>
    </row>
    <row r="2144" spans="1:10" ht="13.05" customHeight="1" x14ac:dyDescent="0.25">
      <c r="A2144" s="24"/>
      <c r="B2144" s="149"/>
      <c r="C2144" s="150"/>
      <c r="D2144" s="150"/>
      <c r="E2144" s="151"/>
      <c r="F2144" s="24"/>
      <c r="G2144" s="16"/>
      <c r="H2144" s="16"/>
      <c r="I2144" s="16"/>
    </row>
    <row r="2145" spans="1:9" ht="13.05" customHeight="1" x14ac:dyDescent="0.25">
      <c r="A2145" s="24"/>
      <c r="B2145" s="149"/>
      <c r="C2145" s="150"/>
      <c r="D2145" s="150"/>
      <c r="E2145" s="151"/>
      <c r="F2145" s="24"/>
      <c r="G2145" s="16"/>
      <c r="H2145" s="16"/>
      <c r="I2145" s="16"/>
    </row>
    <row r="2146" spans="1:9" ht="13.05" customHeight="1" x14ac:dyDescent="0.25">
      <c r="A2146" s="24"/>
      <c r="B2146" s="149"/>
      <c r="C2146" s="150"/>
      <c r="D2146" s="150"/>
      <c r="E2146" s="151"/>
      <c r="F2146" s="24"/>
      <c r="G2146" s="16"/>
      <c r="H2146" s="16"/>
      <c r="I2146" s="16"/>
    </row>
    <row r="2147" spans="1:9" ht="13.05" customHeight="1" x14ac:dyDescent="0.25">
      <c r="A2147" s="24"/>
      <c r="B2147" s="149"/>
      <c r="C2147" s="150"/>
      <c r="D2147" s="150"/>
      <c r="E2147" s="151"/>
      <c r="F2147" s="24"/>
      <c r="G2147" s="16"/>
      <c r="H2147" s="16"/>
      <c r="I2147" s="16"/>
    </row>
    <row r="2148" spans="1:9" ht="13.05" customHeight="1" x14ac:dyDescent="0.25">
      <c r="A2148" s="24"/>
      <c r="B2148" s="149"/>
      <c r="C2148" s="150"/>
      <c r="D2148" s="150"/>
      <c r="E2148" s="151"/>
      <c r="F2148" s="24"/>
      <c r="G2148" s="16"/>
      <c r="H2148" s="16"/>
      <c r="I2148" s="16"/>
    </row>
    <row r="2149" spans="1:9" ht="13.05" customHeight="1" x14ac:dyDescent="0.25">
      <c r="A2149" s="24"/>
      <c r="B2149" s="149"/>
      <c r="C2149" s="150"/>
      <c r="D2149" s="150"/>
      <c r="E2149" s="151"/>
      <c r="F2149" s="24"/>
      <c r="G2149" s="16"/>
      <c r="H2149" s="16"/>
      <c r="I2149" s="16"/>
    </row>
    <row r="2150" spans="1:9" ht="13.05" customHeight="1" x14ac:dyDescent="0.25">
      <c r="A2150" s="24"/>
      <c r="B2150" s="149"/>
      <c r="C2150" s="150"/>
      <c r="D2150" s="150"/>
      <c r="E2150" s="151"/>
      <c r="F2150" s="24"/>
      <c r="G2150" s="16"/>
      <c r="H2150" s="16"/>
      <c r="I2150" s="16"/>
    </row>
    <row r="2151" spans="1:9" ht="13.05" customHeight="1" x14ac:dyDescent="0.25">
      <c r="A2151" s="24"/>
      <c r="B2151" s="149"/>
      <c r="C2151" s="150"/>
      <c r="D2151" s="150"/>
      <c r="E2151" s="151"/>
      <c r="F2151" s="24"/>
      <c r="G2151" s="16"/>
      <c r="H2151" s="16"/>
      <c r="I2151" s="16"/>
    </row>
    <row r="2152" spans="1:9" ht="13.05" customHeight="1" x14ac:dyDescent="0.25">
      <c r="A2152" s="24"/>
      <c r="B2152" s="149"/>
      <c r="C2152" s="150"/>
      <c r="D2152" s="150"/>
      <c r="E2152" s="151"/>
      <c r="F2152" s="24"/>
      <c r="G2152" s="16"/>
      <c r="H2152" s="16"/>
      <c r="I2152" s="16"/>
    </row>
    <row r="2153" spans="1:9" ht="13.05" customHeight="1" x14ac:dyDescent="0.25">
      <c r="A2153" s="24"/>
      <c r="B2153" s="149"/>
      <c r="C2153" s="150"/>
      <c r="D2153" s="150"/>
      <c r="E2153" s="151"/>
      <c r="F2153" s="24"/>
      <c r="G2153" s="16"/>
      <c r="H2153" s="16"/>
      <c r="I2153" s="16"/>
    </row>
    <row r="2154" spans="1:9" ht="13.05" customHeight="1" x14ac:dyDescent="0.25">
      <c r="A2154" s="24"/>
      <c r="B2154" s="149"/>
      <c r="C2154" s="150"/>
      <c r="D2154" s="150"/>
      <c r="E2154" s="151"/>
      <c r="F2154" s="24"/>
      <c r="G2154" s="16"/>
      <c r="H2154" s="16"/>
      <c r="I2154" s="16"/>
    </row>
    <row r="2155" spans="1:9" ht="13.05" customHeight="1" x14ac:dyDescent="0.25">
      <c r="A2155" s="24"/>
      <c r="B2155" s="149"/>
      <c r="C2155" s="150"/>
      <c r="D2155" s="150"/>
      <c r="E2155" s="151"/>
      <c r="F2155" s="24"/>
      <c r="G2155" s="16"/>
      <c r="H2155" s="16"/>
      <c r="I2155" s="16"/>
    </row>
    <row r="2156" spans="1:9" ht="13.05" customHeight="1" x14ac:dyDescent="0.25">
      <c r="A2156" s="24"/>
      <c r="B2156" s="149"/>
      <c r="C2156" s="150"/>
      <c r="D2156" s="150"/>
      <c r="E2156" s="151"/>
      <c r="F2156" s="24"/>
      <c r="G2156" s="16"/>
      <c r="H2156" s="16"/>
      <c r="I2156" s="16"/>
    </row>
    <row r="2157" spans="1:9" ht="13.05" customHeight="1" x14ac:dyDescent="0.25">
      <c r="A2157" s="24"/>
      <c r="B2157" s="149"/>
      <c r="C2157" s="150"/>
      <c r="D2157" s="150"/>
      <c r="E2157" s="151"/>
      <c r="F2157" s="24"/>
      <c r="G2157" s="16"/>
      <c r="H2157" s="16"/>
      <c r="I2157" s="16"/>
    </row>
    <row r="2158" spans="1:9" ht="13.05" customHeight="1" x14ac:dyDescent="0.25">
      <c r="A2158" s="24"/>
      <c r="B2158" s="149"/>
      <c r="C2158" s="150"/>
      <c r="D2158" s="150"/>
      <c r="E2158" s="151"/>
      <c r="F2158" s="24"/>
      <c r="G2158" s="16"/>
      <c r="H2158" s="16"/>
      <c r="I2158" s="16"/>
    </row>
    <row r="2159" spans="1:9" ht="13.05" customHeight="1" x14ac:dyDescent="0.25">
      <c r="A2159" s="24"/>
      <c r="B2159" s="149"/>
      <c r="C2159" s="150"/>
      <c r="D2159" s="150"/>
      <c r="E2159" s="151"/>
      <c r="F2159" s="24"/>
      <c r="G2159" s="16"/>
      <c r="H2159" s="16"/>
      <c r="I2159" s="16"/>
    </row>
    <row r="2160" spans="1:9" ht="13.05" customHeight="1" x14ac:dyDescent="0.25">
      <c r="A2160" s="24"/>
      <c r="B2160" s="149"/>
      <c r="C2160" s="150"/>
      <c r="D2160" s="150"/>
      <c r="E2160" s="151"/>
      <c r="F2160" s="24"/>
      <c r="G2160" s="16"/>
      <c r="H2160" s="16"/>
      <c r="I2160" s="16"/>
    </row>
    <row r="2161" spans="1:9" ht="13.05" customHeight="1" x14ac:dyDescent="0.25">
      <c r="A2161" s="24"/>
      <c r="B2161" s="149"/>
      <c r="C2161" s="150"/>
      <c r="D2161" s="150"/>
      <c r="E2161" s="151"/>
      <c r="F2161" s="24"/>
      <c r="G2161" s="16"/>
      <c r="H2161" s="16"/>
      <c r="I2161" s="16"/>
    </row>
    <row r="2162" spans="1:9" ht="13.05" customHeight="1" x14ac:dyDescent="0.25">
      <c r="A2162" s="24"/>
      <c r="B2162" s="149"/>
      <c r="C2162" s="150"/>
      <c r="D2162" s="150"/>
      <c r="E2162" s="151"/>
      <c r="F2162" s="24"/>
      <c r="G2162" s="16"/>
      <c r="H2162" s="16"/>
      <c r="I2162" s="16"/>
    </row>
    <row r="2163" spans="1:9" ht="13.05" customHeight="1" x14ac:dyDescent="0.25">
      <c r="A2163" s="24"/>
      <c r="B2163" s="149"/>
      <c r="C2163" s="150"/>
      <c r="D2163" s="150"/>
      <c r="E2163" s="151"/>
      <c r="F2163" s="24"/>
      <c r="G2163" s="16"/>
      <c r="H2163" s="16"/>
      <c r="I2163" s="16"/>
    </row>
    <row r="2164" spans="1:9" ht="13.05" customHeight="1" x14ac:dyDescent="0.25">
      <c r="A2164" s="24"/>
      <c r="B2164" s="149"/>
      <c r="C2164" s="150"/>
      <c r="D2164" s="150"/>
      <c r="E2164" s="151"/>
      <c r="F2164" s="24"/>
      <c r="G2164" s="16"/>
      <c r="H2164" s="16"/>
      <c r="I2164" s="16"/>
    </row>
    <row r="2165" spans="1:9" ht="13.05" customHeight="1" x14ac:dyDescent="0.25">
      <c r="A2165" s="24"/>
      <c r="B2165" s="149"/>
      <c r="C2165" s="150"/>
      <c r="D2165" s="150"/>
      <c r="E2165" s="151"/>
      <c r="F2165" s="24"/>
      <c r="G2165" s="16"/>
      <c r="H2165" s="16"/>
      <c r="I2165" s="16"/>
    </row>
    <row r="2166" spans="1:9" ht="13.05" customHeight="1" x14ac:dyDescent="0.25">
      <c r="A2166" s="24"/>
      <c r="B2166" s="149"/>
      <c r="C2166" s="150"/>
      <c r="D2166" s="150"/>
      <c r="E2166" s="151"/>
      <c r="F2166" s="24"/>
      <c r="G2166" s="16"/>
      <c r="H2166" s="16"/>
      <c r="I2166" s="16"/>
    </row>
    <row r="2167" spans="1:9" ht="13.05" customHeight="1" x14ac:dyDescent="0.25">
      <c r="A2167" s="24"/>
      <c r="B2167" s="149"/>
      <c r="C2167" s="150"/>
      <c r="D2167" s="150"/>
      <c r="E2167" s="151"/>
      <c r="F2167" s="24"/>
      <c r="G2167" s="16"/>
      <c r="H2167" s="16"/>
      <c r="I2167" s="16"/>
    </row>
    <row r="2168" spans="1:9" ht="13.05" customHeight="1" x14ac:dyDescent="0.25">
      <c r="A2168" s="24"/>
      <c r="B2168" s="149"/>
      <c r="C2168" s="150"/>
      <c r="D2168" s="150"/>
      <c r="E2168" s="151"/>
      <c r="F2168" s="24"/>
      <c r="G2168" s="16"/>
      <c r="H2168" s="16"/>
      <c r="I2168" s="16"/>
    </row>
    <row r="2169" spans="1:9" ht="13.05" customHeight="1" x14ac:dyDescent="0.25">
      <c r="A2169" s="24"/>
      <c r="B2169" s="149"/>
      <c r="C2169" s="150"/>
      <c r="D2169" s="150"/>
      <c r="E2169" s="151"/>
      <c r="F2169" s="24"/>
      <c r="G2169" s="16"/>
      <c r="H2169" s="16"/>
      <c r="I2169" s="16"/>
    </row>
    <row r="2170" spans="1:9" ht="13.05" customHeight="1" x14ac:dyDescent="0.25">
      <c r="A2170" s="24"/>
      <c r="B2170" s="149"/>
      <c r="C2170" s="150"/>
      <c r="D2170" s="150"/>
      <c r="E2170" s="151"/>
      <c r="F2170" s="24"/>
      <c r="G2170" s="16"/>
      <c r="H2170" s="16"/>
      <c r="I2170" s="16"/>
    </row>
    <row r="2171" spans="1:9" ht="13.05" customHeight="1" x14ac:dyDescent="0.25">
      <c r="A2171" s="24"/>
      <c r="B2171" s="149"/>
      <c r="C2171" s="150"/>
      <c r="D2171" s="150"/>
      <c r="E2171" s="151"/>
      <c r="F2171" s="24"/>
      <c r="G2171" s="16"/>
      <c r="H2171" s="16"/>
      <c r="I2171" s="16"/>
    </row>
    <row r="2172" spans="1:9" ht="13.05" customHeight="1" x14ac:dyDescent="0.25">
      <c r="A2172" s="24"/>
      <c r="B2172" s="149"/>
      <c r="C2172" s="150"/>
      <c r="D2172" s="150"/>
      <c r="E2172" s="151"/>
      <c r="F2172" s="24"/>
      <c r="G2172" s="16"/>
      <c r="H2172" s="16"/>
      <c r="I2172" s="16"/>
    </row>
    <row r="2173" spans="1:9" ht="13.05" customHeight="1" x14ac:dyDescent="0.25">
      <c r="A2173" s="24"/>
      <c r="B2173" s="149"/>
      <c r="C2173" s="150"/>
      <c r="D2173" s="150"/>
      <c r="E2173" s="151"/>
      <c r="F2173" s="24"/>
      <c r="G2173" s="16"/>
      <c r="H2173" s="16"/>
      <c r="I2173" s="16"/>
    </row>
    <row r="2174" spans="1:9" ht="13.05" customHeight="1" x14ac:dyDescent="0.25">
      <c r="A2174" s="24"/>
      <c r="B2174" s="149"/>
      <c r="C2174" s="150"/>
      <c r="D2174" s="150"/>
      <c r="E2174" s="151"/>
      <c r="F2174" s="24"/>
      <c r="G2174" s="16"/>
      <c r="H2174" s="16"/>
      <c r="I2174" s="16"/>
    </row>
    <row r="2175" spans="1:9" ht="13.05" customHeight="1" x14ac:dyDescent="0.25">
      <c r="A2175" s="24"/>
      <c r="B2175" s="149"/>
      <c r="C2175" s="150"/>
      <c r="D2175" s="150"/>
      <c r="E2175" s="151"/>
      <c r="F2175" s="24"/>
      <c r="G2175" s="16"/>
      <c r="H2175" s="16"/>
      <c r="I2175" s="16"/>
    </row>
    <row r="2176" spans="1:9" ht="13.05" customHeight="1" x14ac:dyDescent="0.25">
      <c r="A2176" s="24"/>
      <c r="B2176" s="149"/>
      <c r="C2176" s="150"/>
      <c r="D2176" s="150"/>
      <c r="E2176" s="151"/>
      <c r="F2176" s="24"/>
      <c r="G2176" s="16"/>
      <c r="H2176" s="16"/>
      <c r="I2176" s="16"/>
    </row>
    <row r="2177" spans="1:10" ht="13.05" customHeight="1" x14ac:dyDescent="0.25">
      <c r="A2177" s="24"/>
      <c r="B2177" s="149"/>
      <c r="C2177" s="150"/>
      <c r="D2177" s="150"/>
      <c r="E2177" s="151"/>
      <c r="F2177" s="24"/>
      <c r="G2177" s="16"/>
      <c r="H2177" s="16"/>
      <c r="I2177" s="16"/>
    </row>
    <row r="2178" spans="1:10" ht="13.05" customHeight="1" x14ac:dyDescent="0.25">
      <c r="A2178" s="24"/>
      <c r="B2178" s="149"/>
      <c r="C2178" s="150"/>
      <c r="D2178" s="150"/>
      <c r="E2178" s="151"/>
      <c r="F2178" s="24"/>
      <c r="G2178" s="16"/>
      <c r="H2178" s="16"/>
      <c r="I2178" s="16"/>
    </row>
    <row r="2179" spans="1:10" ht="13.05" customHeight="1" x14ac:dyDescent="0.25">
      <c r="A2179" s="24"/>
      <c r="B2179" s="149"/>
      <c r="C2179" s="150"/>
      <c r="D2179" s="150"/>
      <c r="E2179" s="151"/>
      <c r="F2179" s="24"/>
      <c r="G2179" s="16"/>
      <c r="H2179" s="16"/>
      <c r="I2179" s="16"/>
    </row>
    <row r="2180" spans="1:10" ht="3.15" customHeight="1" x14ac:dyDescent="0.25">
      <c r="A2180" s="24"/>
      <c r="B2180" s="149"/>
      <c r="C2180" s="150"/>
      <c r="D2180" s="150"/>
      <c r="E2180" s="151"/>
      <c r="F2180" s="24"/>
      <c r="G2180" s="16"/>
      <c r="H2180" s="16"/>
      <c r="I2180" s="16"/>
    </row>
    <row r="2181" spans="1:10" ht="18" customHeight="1" x14ac:dyDescent="0.25">
      <c r="A2181" s="34" t="str">
        <f>"TOTAL FOR " &amp; UPPER("Section") &amp; "  C11.5 CARRIED FORWARD TO SUMMARY"</f>
        <v>TOTAL FOR SECTION  C11.5 CARRIED FORWARD TO SUMMARY</v>
      </c>
      <c r="B2181" s="3"/>
      <c r="C2181" s="3"/>
      <c r="D2181" s="3"/>
      <c r="E2181" s="3"/>
      <c r="F2181" s="3"/>
      <c r="G2181" s="3"/>
      <c r="H2181" s="36"/>
      <c r="I2181" s="35">
        <f>SUM(I2103:I2126)+SUM(I2138:I2180)</f>
        <v>0</v>
      </c>
    </row>
    <row r="2182" spans="1:10" ht="15.9" customHeight="1" x14ac:dyDescent="0.3">
      <c r="A2182" s="152" t="s">
        <v>4582</v>
      </c>
      <c r="B2182" s="152"/>
      <c r="C2182" s="152"/>
      <c r="D2182" s="152"/>
      <c r="E2182" s="152"/>
      <c r="F2182" s="152"/>
      <c r="G2182" s="152"/>
      <c r="H2182" s="152"/>
      <c r="I2182" s="152"/>
    </row>
    <row r="2183" spans="1:10" ht="13.05" customHeight="1" x14ac:dyDescent="0.25">
      <c r="A2183" s="2" t="str">
        <f>IF(D2183="","","CONTRACT: ")</f>
        <v xml:space="preserve">CONTRACT: </v>
      </c>
      <c r="B2183" s="2"/>
      <c r="C2183" s="31"/>
      <c r="D2183" s="2" t="s">
        <v>5904</v>
      </c>
      <c r="E2183" s="2"/>
      <c r="F2183" s="15"/>
      <c r="G2183" s="15"/>
      <c r="H2183" s="15"/>
      <c r="I2183" s="30"/>
    </row>
    <row r="2184" spans="1:10" ht="51" customHeight="1" x14ac:dyDescent="0.25">
      <c r="A2184" s="14" t="str">
        <f>IF(D2184="","","CONTRACT TITLE: ")</f>
        <v xml:space="preserve">CONTRACT TITLE: </v>
      </c>
      <c r="B2184" s="14"/>
      <c r="C2184" s="14"/>
      <c r="D2184" s="131" t="s">
        <v>1101</v>
      </c>
      <c r="E2184" s="131"/>
      <c r="F2184" s="131"/>
      <c r="G2184" s="131"/>
      <c r="H2184" s="131"/>
      <c r="I2184" s="131"/>
    </row>
    <row r="2185" spans="1:10" ht="13.05" customHeight="1" x14ac:dyDescent="0.25">
      <c r="A2185" s="2" t="str">
        <f>IF((C2185&amp;E2185)="","",UPPER("SCHEDULE:"))</f>
        <v>SCHEDULE:</v>
      </c>
      <c r="B2185" s="2"/>
      <c r="C2185" s="23" t="s">
        <v>729</v>
      </c>
      <c r="D2185" s="33"/>
      <c r="E2185" s="136" t="s">
        <v>3719</v>
      </c>
      <c r="F2185" s="136"/>
      <c r="G2185" s="136"/>
      <c r="H2185" s="136"/>
      <c r="I2185" s="136"/>
    </row>
    <row r="2186" spans="1:10" ht="13.05" customHeight="1" x14ac:dyDescent="0.25">
      <c r="A2186" s="2" t="str">
        <f>IF((C2186&amp;E2186)="","","SERIES:")</f>
        <v>SERIES:</v>
      </c>
      <c r="B2186" s="2"/>
      <c r="C2186" s="23" t="s">
        <v>4945</v>
      </c>
      <c r="D2186" s="23"/>
      <c r="E2186" s="136" t="s">
        <v>2369</v>
      </c>
      <c r="F2186" s="136"/>
      <c r="G2186" s="136"/>
      <c r="H2186" s="136"/>
      <c r="I2186" s="136"/>
    </row>
    <row r="2187" spans="1:10" ht="13.05" customHeight="1" x14ac:dyDescent="0.25">
      <c r="A2187" s="2" t="str">
        <f>IF((C2187&amp;E2187)="","","SECTION:")</f>
        <v>SECTION:</v>
      </c>
      <c r="B2187" s="2"/>
      <c r="C2187" s="23" t="s">
        <v>148</v>
      </c>
      <c r="D2187" s="23"/>
      <c r="E2187" s="137" t="s">
        <v>1253</v>
      </c>
      <c r="F2187" s="137"/>
      <c r="G2187" s="137"/>
      <c r="H2187" s="137"/>
      <c r="I2187" s="137"/>
    </row>
    <row r="2188" spans="1:10" ht="28.5" customHeight="1" x14ac:dyDescent="0.25">
      <c r="A2188" s="1" t="s">
        <v>2</v>
      </c>
      <c r="B2188" s="138" t="s">
        <v>385</v>
      </c>
      <c r="C2188" s="138"/>
      <c r="D2188" s="138"/>
      <c r="E2188" s="138"/>
      <c r="F2188" s="1" t="s">
        <v>1</v>
      </c>
      <c r="G2188" s="1" t="s">
        <v>2989</v>
      </c>
      <c r="H2188" s="1" t="s">
        <v>1469</v>
      </c>
      <c r="I2188" s="1" t="s">
        <v>3358</v>
      </c>
      <c r="J2188" s="32" t="s">
        <v>2243</v>
      </c>
    </row>
    <row r="2189" spans="1:10" ht="4.5" customHeight="1" x14ac:dyDescent="0.25">
      <c r="A2189" s="5"/>
      <c r="B2189" s="139"/>
      <c r="C2189" s="140"/>
      <c r="D2189" s="140"/>
      <c r="E2189" s="141"/>
      <c r="F2189" s="5"/>
      <c r="G2189" s="5"/>
      <c r="H2189" s="5"/>
      <c r="I2189" s="5"/>
    </row>
    <row r="2190" spans="1:10" ht="56.1" customHeight="1" x14ac:dyDescent="0.25">
      <c r="A2190" s="19" t="s">
        <v>4583</v>
      </c>
      <c r="B2190" s="142" t="s">
        <v>1255</v>
      </c>
      <c r="C2190" s="143"/>
      <c r="D2190" s="143"/>
      <c r="E2190" s="143"/>
      <c r="F2190" s="21" t="s">
        <v>0</v>
      </c>
      <c r="G2190" s="20"/>
      <c r="H2190" s="4"/>
      <c r="I2190" s="4"/>
      <c r="J2190" s="18" t="s">
        <v>149</v>
      </c>
    </row>
    <row r="2191" spans="1:10" ht="22.05" customHeight="1" x14ac:dyDescent="0.25">
      <c r="A2191" s="28" t="s">
        <v>0</v>
      </c>
      <c r="B2191" s="29" t="s">
        <v>3504</v>
      </c>
      <c r="C2191" s="147" t="s">
        <v>515</v>
      </c>
      <c r="D2191" s="147"/>
      <c r="E2191" s="147"/>
      <c r="F2191" s="26" t="s">
        <v>0</v>
      </c>
      <c r="G2191" s="27"/>
      <c r="H2191" s="11"/>
      <c r="I2191" s="11"/>
      <c r="J2191" s="25" t="s">
        <v>516</v>
      </c>
    </row>
    <row r="2192" spans="1:10" ht="22.05" customHeight="1" x14ac:dyDescent="0.25">
      <c r="A2192" s="9" t="s">
        <v>0</v>
      </c>
      <c r="B2192" s="12" t="s">
        <v>0</v>
      </c>
      <c r="C2192" s="17" t="s">
        <v>2601</v>
      </c>
      <c r="D2192" s="144" t="s">
        <v>3505</v>
      </c>
      <c r="E2192" s="144"/>
      <c r="F2192" s="7" t="s">
        <v>4435</v>
      </c>
      <c r="G2192" s="6">
        <v>110</v>
      </c>
      <c r="H2192" s="13">
        <v>0</v>
      </c>
      <c r="I2192" s="10">
        <f t="shared" ref="I2192:I2194" si="139">ROUND(G2192 * H2192,2)</f>
        <v>0</v>
      </c>
      <c r="J2192" s="8" t="s">
        <v>4953</v>
      </c>
    </row>
    <row r="2193" spans="1:10" ht="22.05" customHeight="1" x14ac:dyDescent="0.25">
      <c r="A2193" s="9" t="s">
        <v>0</v>
      </c>
      <c r="B2193" s="12" t="s">
        <v>0</v>
      </c>
      <c r="C2193" s="17" t="s">
        <v>1107</v>
      </c>
      <c r="D2193" s="144" t="s">
        <v>2758</v>
      </c>
      <c r="E2193" s="144"/>
      <c r="F2193" s="7" t="s">
        <v>4435</v>
      </c>
      <c r="G2193" s="6">
        <v>210</v>
      </c>
      <c r="H2193" s="13">
        <v>0</v>
      </c>
      <c r="I2193" s="10">
        <f t="shared" si="139"/>
        <v>0</v>
      </c>
      <c r="J2193" s="8" t="s">
        <v>1257</v>
      </c>
    </row>
    <row r="2194" spans="1:10" ht="22.05" customHeight="1" x14ac:dyDescent="0.25">
      <c r="A2194" s="9" t="s">
        <v>0</v>
      </c>
      <c r="B2194" s="12" t="s">
        <v>0</v>
      </c>
      <c r="C2194" s="17" t="s">
        <v>5528</v>
      </c>
      <c r="D2194" s="144" t="s">
        <v>873</v>
      </c>
      <c r="E2194" s="144"/>
      <c r="F2194" s="7" t="s">
        <v>4435</v>
      </c>
      <c r="G2194" s="6">
        <v>30</v>
      </c>
      <c r="H2194" s="13">
        <v>0</v>
      </c>
      <c r="I2194" s="10">
        <f t="shared" si="139"/>
        <v>0</v>
      </c>
      <c r="J2194" s="8" t="s">
        <v>3843</v>
      </c>
    </row>
    <row r="2195" spans="1:10" ht="33.15" customHeight="1" x14ac:dyDescent="0.25">
      <c r="A2195" s="28" t="s">
        <v>0</v>
      </c>
      <c r="B2195" s="29" t="s">
        <v>4954</v>
      </c>
      <c r="C2195" s="147" t="s">
        <v>3506</v>
      </c>
      <c r="D2195" s="147"/>
      <c r="E2195" s="147"/>
      <c r="F2195" s="26" t="s">
        <v>0</v>
      </c>
      <c r="G2195" s="27"/>
      <c r="H2195" s="11"/>
      <c r="I2195" s="11"/>
      <c r="J2195" s="25" t="s">
        <v>4215</v>
      </c>
    </row>
    <row r="2196" spans="1:10" ht="22.05" customHeight="1" x14ac:dyDescent="0.25">
      <c r="A2196" s="9" t="s">
        <v>0</v>
      </c>
      <c r="B2196" s="12" t="s">
        <v>0</v>
      </c>
      <c r="C2196" s="17" t="s">
        <v>2601</v>
      </c>
      <c r="D2196" s="144" t="s">
        <v>3505</v>
      </c>
      <c r="E2196" s="144"/>
      <c r="F2196" s="7" t="s">
        <v>4435</v>
      </c>
      <c r="G2196" s="6">
        <v>110</v>
      </c>
      <c r="H2196" s="13">
        <v>0</v>
      </c>
      <c r="I2196" s="10">
        <f t="shared" ref="I2196:I2198" si="140">ROUND(G2196 * H2196,2)</f>
        <v>0</v>
      </c>
      <c r="J2196" s="8" t="s">
        <v>1258</v>
      </c>
    </row>
    <row r="2197" spans="1:10" ht="22.05" customHeight="1" x14ac:dyDescent="0.25">
      <c r="A2197" s="9" t="s">
        <v>0</v>
      </c>
      <c r="B2197" s="12" t="s">
        <v>0</v>
      </c>
      <c r="C2197" s="17" t="s">
        <v>1107</v>
      </c>
      <c r="D2197" s="144" t="s">
        <v>2758</v>
      </c>
      <c r="E2197" s="144"/>
      <c r="F2197" s="7" t="s">
        <v>4435</v>
      </c>
      <c r="G2197" s="6">
        <v>210</v>
      </c>
      <c r="H2197" s="13">
        <v>0</v>
      </c>
      <c r="I2197" s="10">
        <f t="shared" si="140"/>
        <v>0</v>
      </c>
      <c r="J2197" s="8" t="s">
        <v>3845</v>
      </c>
    </row>
    <row r="2198" spans="1:10" ht="22.05" customHeight="1" x14ac:dyDescent="0.25">
      <c r="A2198" s="9" t="s">
        <v>0</v>
      </c>
      <c r="B2198" s="12" t="s">
        <v>0</v>
      </c>
      <c r="C2198" s="17" t="s">
        <v>5528</v>
      </c>
      <c r="D2198" s="144" t="s">
        <v>873</v>
      </c>
      <c r="E2198" s="144"/>
      <c r="F2198" s="7" t="s">
        <v>4435</v>
      </c>
      <c r="G2198" s="6">
        <v>30</v>
      </c>
      <c r="H2198" s="13">
        <v>0</v>
      </c>
      <c r="I2198" s="10">
        <f t="shared" si="140"/>
        <v>0</v>
      </c>
      <c r="J2198" s="8" t="s">
        <v>1607</v>
      </c>
    </row>
    <row r="2199" spans="1:10" ht="22.05" customHeight="1" x14ac:dyDescent="0.25">
      <c r="A2199" s="19" t="s">
        <v>150</v>
      </c>
      <c r="B2199" s="142" t="s">
        <v>5585</v>
      </c>
      <c r="C2199" s="143"/>
      <c r="D2199" s="143"/>
      <c r="E2199" s="143"/>
      <c r="F2199" s="21" t="s">
        <v>0</v>
      </c>
      <c r="G2199" s="20"/>
      <c r="H2199" s="4"/>
      <c r="I2199" s="4"/>
      <c r="J2199" s="18" t="s">
        <v>151</v>
      </c>
    </row>
    <row r="2200" spans="1:10" ht="22.05" customHeight="1" x14ac:dyDescent="0.25">
      <c r="A2200" s="28" t="s">
        <v>0</v>
      </c>
      <c r="B2200" s="29" t="s">
        <v>3415</v>
      </c>
      <c r="C2200" s="147" t="s">
        <v>5199</v>
      </c>
      <c r="D2200" s="147"/>
      <c r="E2200" s="147"/>
      <c r="F2200" s="26" t="s">
        <v>0</v>
      </c>
      <c r="G2200" s="27"/>
      <c r="H2200" s="11"/>
      <c r="I2200" s="11"/>
      <c r="J2200" s="25" t="s">
        <v>2383</v>
      </c>
    </row>
    <row r="2201" spans="1:10" ht="22.05" customHeight="1" x14ac:dyDescent="0.25">
      <c r="A2201" s="9" t="s">
        <v>0</v>
      </c>
      <c r="B2201" s="12" t="s">
        <v>0</v>
      </c>
      <c r="C2201" s="17" t="s">
        <v>2601</v>
      </c>
      <c r="D2201" s="144" t="s">
        <v>152</v>
      </c>
      <c r="E2201" s="144"/>
      <c r="F2201" s="7" t="s">
        <v>4435</v>
      </c>
      <c r="G2201" s="6">
        <v>140</v>
      </c>
      <c r="H2201" s="13">
        <v>0</v>
      </c>
      <c r="I2201" s="10">
        <f>ROUND(G2201 * H2201,2)</f>
        <v>0</v>
      </c>
      <c r="J2201" s="8" t="s">
        <v>4216</v>
      </c>
    </row>
    <row r="2202" spans="1:10" ht="33.15" customHeight="1" x14ac:dyDescent="0.25">
      <c r="A2202" s="28" t="s">
        <v>0</v>
      </c>
      <c r="B2202" s="29" t="s">
        <v>4874</v>
      </c>
      <c r="C2202" s="147" t="s">
        <v>5692</v>
      </c>
      <c r="D2202" s="147"/>
      <c r="E2202" s="147"/>
      <c r="F2202" s="26" t="s">
        <v>0</v>
      </c>
      <c r="G2202" s="27"/>
      <c r="H2202" s="11"/>
      <c r="I2202" s="11"/>
      <c r="J2202" s="25" t="s">
        <v>3507</v>
      </c>
    </row>
    <row r="2203" spans="1:10" ht="22.05" customHeight="1" x14ac:dyDescent="0.25">
      <c r="A2203" s="9" t="s">
        <v>0</v>
      </c>
      <c r="B2203" s="12" t="s">
        <v>0</v>
      </c>
      <c r="C2203" s="17" t="s">
        <v>4044</v>
      </c>
      <c r="D2203" s="144" t="s">
        <v>152</v>
      </c>
      <c r="E2203" s="144"/>
      <c r="F2203" s="7" t="s">
        <v>4435</v>
      </c>
      <c r="G2203" s="6">
        <v>140</v>
      </c>
      <c r="H2203" s="13">
        <v>0</v>
      </c>
      <c r="I2203" s="10">
        <f>ROUND(G2203 * H2203,2)</f>
        <v>0</v>
      </c>
      <c r="J2203" s="8" t="s">
        <v>870</v>
      </c>
    </row>
    <row r="2204" spans="1:10" ht="22.05" customHeight="1" x14ac:dyDescent="0.25">
      <c r="A2204" s="19" t="s">
        <v>1615</v>
      </c>
      <c r="B2204" s="142" t="s">
        <v>3141</v>
      </c>
      <c r="C2204" s="143"/>
      <c r="D2204" s="143"/>
      <c r="E2204" s="143"/>
      <c r="F2204" s="21" t="s">
        <v>0</v>
      </c>
      <c r="G2204" s="20"/>
      <c r="H2204" s="4"/>
      <c r="I2204" s="4"/>
      <c r="J2204" s="18" t="s">
        <v>2760</v>
      </c>
    </row>
    <row r="2205" spans="1:10" ht="22.05" customHeight="1" x14ac:dyDescent="0.25">
      <c r="A2205" s="28" t="s">
        <v>0</v>
      </c>
      <c r="B2205" s="29" t="s">
        <v>2018</v>
      </c>
      <c r="C2205" s="147" t="s">
        <v>871</v>
      </c>
      <c r="D2205" s="147"/>
      <c r="E2205" s="147"/>
      <c r="F2205" s="26" t="s">
        <v>0</v>
      </c>
      <c r="G2205" s="27"/>
      <c r="H2205" s="11"/>
      <c r="I2205" s="11"/>
      <c r="J2205" s="25" t="s">
        <v>4584</v>
      </c>
    </row>
    <row r="2206" spans="1:10" ht="22.05" customHeight="1" x14ac:dyDescent="0.25">
      <c r="A2206" s="9" t="s">
        <v>0</v>
      </c>
      <c r="B2206" s="12" t="s">
        <v>0</v>
      </c>
      <c r="C2206" s="17" t="s">
        <v>4044</v>
      </c>
      <c r="D2206" s="144" t="s">
        <v>2761</v>
      </c>
      <c r="E2206" s="144"/>
      <c r="F2206" s="7" t="s">
        <v>413</v>
      </c>
      <c r="G2206" s="6">
        <v>860</v>
      </c>
      <c r="H2206" s="13">
        <v>0</v>
      </c>
      <c r="I2206" s="10">
        <f t="shared" ref="I2206:I2207" si="141">ROUND(G2206 * H2206,2)</f>
        <v>0</v>
      </c>
      <c r="J2206" s="8" t="s">
        <v>1256</v>
      </c>
    </row>
    <row r="2207" spans="1:10" ht="22.05" customHeight="1" x14ac:dyDescent="0.25">
      <c r="A2207" s="9" t="s">
        <v>0</v>
      </c>
      <c r="B2207" s="12" t="s">
        <v>0</v>
      </c>
      <c r="C2207" s="17" t="s">
        <v>2601</v>
      </c>
      <c r="D2207" s="144" t="s">
        <v>2759</v>
      </c>
      <c r="E2207" s="144"/>
      <c r="F2207" s="7" t="s">
        <v>413</v>
      </c>
      <c r="G2207" s="6">
        <v>180</v>
      </c>
      <c r="H2207" s="13">
        <v>0</v>
      </c>
      <c r="I2207" s="10">
        <f t="shared" si="141"/>
        <v>0</v>
      </c>
      <c r="J2207" s="8" t="s">
        <v>874</v>
      </c>
    </row>
    <row r="2208" spans="1:10" ht="22.05" customHeight="1" x14ac:dyDescent="0.25">
      <c r="A2208" s="19" t="s">
        <v>3142</v>
      </c>
      <c r="B2208" s="142" t="s">
        <v>4585</v>
      </c>
      <c r="C2208" s="143"/>
      <c r="D2208" s="143"/>
      <c r="E2208" s="143"/>
      <c r="F2208" s="21" t="s">
        <v>0</v>
      </c>
      <c r="G2208" s="20"/>
      <c r="H2208" s="4"/>
      <c r="I2208" s="4"/>
      <c r="J2208" s="18" t="s">
        <v>5306</v>
      </c>
    </row>
    <row r="2209" spans="1:10" ht="33.15" customHeight="1" x14ac:dyDescent="0.25">
      <c r="A2209" s="9" t="s">
        <v>0</v>
      </c>
      <c r="B2209" s="12" t="s">
        <v>3508</v>
      </c>
      <c r="C2209" s="144" t="s">
        <v>1259</v>
      </c>
      <c r="D2209" s="144"/>
      <c r="E2209" s="144"/>
      <c r="F2209" s="7" t="s">
        <v>4039</v>
      </c>
      <c r="G2209" s="6">
        <v>140</v>
      </c>
      <c r="H2209" s="13">
        <v>0</v>
      </c>
      <c r="I2209" s="10">
        <f>ROUND(G2209 * H2209,2)</f>
        <v>0</v>
      </c>
      <c r="J2209" s="8" t="s">
        <v>3140</v>
      </c>
    </row>
    <row r="2210" spans="1:10" ht="33.15" customHeight="1" x14ac:dyDescent="0.25">
      <c r="A2210" s="19" t="s">
        <v>4586</v>
      </c>
      <c r="B2210" s="142" t="s">
        <v>4955</v>
      </c>
      <c r="C2210" s="143"/>
      <c r="D2210" s="143"/>
      <c r="E2210" s="143"/>
      <c r="F2210" s="21" t="s">
        <v>0</v>
      </c>
      <c r="G2210" s="20"/>
      <c r="H2210" s="4"/>
      <c r="I2210" s="4"/>
      <c r="J2210" s="18" t="s">
        <v>4956</v>
      </c>
    </row>
    <row r="2211" spans="1:10" ht="22.05" customHeight="1" x14ac:dyDescent="0.25">
      <c r="A2211" s="9" t="s">
        <v>0</v>
      </c>
      <c r="B2211" s="12" t="s">
        <v>517</v>
      </c>
      <c r="C2211" s="144" t="s">
        <v>1261</v>
      </c>
      <c r="D2211" s="144"/>
      <c r="E2211" s="144"/>
      <c r="F2211" s="7" t="s">
        <v>41</v>
      </c>
      <c r="G2211" s="6">
        <v>1300</v>
      </c>
      <c r="H2211" s="13">
        <v>0</v>
      </c>
      <c r="I2211" s="10">
        <f t="shared" ref="I2211:I2212" si="142">ROUND(G2211 * H2211,2)</f>
        <v>0</v>
      </c>
      <c r="J2211" s="8" t="s">
        <v>875</v>
      </c>
    </row>
    <row r="2212" spans="1:10" ht="33.15" customHeight="1" x14ac:dyDescent="0.25">
      <c r="A2212" s="9" t="s">
        <v>0</v>
      </c>
      <c r="B2212" s="12" t="s">
        <v>2019</v>
      </c>
      <c r="C2212" s="144" t="s">
        <v>4217</v>
      </c>
      <c r="D2212" s="144"/>
      <c r="E2212" s="144"/>
      <c r="F2212" s="7" t="s">
        <v>41</v>
      </c>
      <c r="G2212" s="6">
        <v>1670</v>
      </c>
      <c r="H2212" s="13">
        <v>0</v>
      </c>
      <c r="I2212" s="10">
        <f t="shared" si="142"/>
        <v>0</v>
      </c>
      <c r="J2212" s="8" t="s">
        <v>1614</v>
      </c>
    </row>
    <row r="2213" spans="1:10" ht="13.05" customHeight="1" x14ac:dyDescent="0.25">
      <c r="A2213" s="24"/>
      <c r="B2213" s="149"/>
      <c r="C2213" s="150"/>
      <c r="D2213" s="150"/>
      <c r="E2213" s="151"/>
      <c r="F2213" s="24"/>
      <c r="G2213" s="16"/>
      <c r="H2213" s="16"/>
      <c r="I2213" s="16"/>
      <c r="J2213" s="8"/>
    </row>
    <row r="2214" spans="1:10" ht="13.05" customHeight="1" x14ac:dyDescent="0.25">
      <c r="A2214" s="24"/>
      <c r="B2214" s="149"/>
      <c r="C2214" s="150"/>
      <c r="D2214" s="150"/>
      <c r="E2214" s="151"/>
      <c r="F2214" s="24"/>
      <c r="G2214" s="16"/>
      <c r="H2214" s="16"/>
      <c r="I2214" s="16"/>
      <c r="J2214" s="8"/>
    </row>
    <row r="2215" spans="1:10" ht="18" customHeight="1" x14ac:dyDescent="0.25">
      <c r="A2215" s="54"/>
      <c r="B2215" s="43" t="s">
        <v>4045</v>
      </c>
      <c r="C2215" s="3"/>
      <c r="D2215" s="3"/>
      <c r="E2215" s="43"/>
      <c r="F2215" s="3"/>
      <c r="G2215" s="3"/>
      <c r="H2215" s="3"/>
      <c r="I2215" s="55">
        <f>SUM(I2190:I2214)</f>
        <v>0</v>
      </c>
      <c r="J2215" s="8"/>
    </row>
    <row r="2216" spans="1:10" ht="15.9" customHeight="1" x14ac:dyDescent="0.3">
      <c r="A2216" s="152" t="s">
        <v>154</v>
      </c>
      <c r="B2216" s="152"/>
      <c r="C2216" s="152"/>
      <c r="D2216" s="152"/>
      <c r="E2216" s="152"/>
      <c r="F2216" s="152"/>
      <c r="G2216" s="152"/>
      <c r="H2216" s="152"/>
      <c r="I2216" s="152"/>
      <c r="J2216" s="8"/>
    </row>
    <row r="2217" spans="1:10" ht="13.05" customHeight="1" x14ac:dyDescent="0.25">
      <c r="A2217" s="2" t="str">
        <f>IF(D2217="","","CONTRACT: ")</f>
        <v xml:space="preserve">CONTRACT: </v>
      </c>
      <c r="B2217" s="2"/>
      <c r="C2217" s="31"/>
      <c r="D2217" s="2" t="s">
        <v>5904</v>
      </c>
      <c r="E2217" s="2"/>
      <c r="F2217" s="15"/>
      <c r="G2217" s="15"/>
      <c r="H2217" s="15"/>
      <c r="I2217" s="30"/>
    </row>
    <row r="2218" spans="1:10" ht="51" customHeight="1" x14ac:dyDescent="0.25">
      <c r="A2218" s="14" t="str">
        <f>IF(D2218="","","CONTRACT TITLE: ")</f>
        <v xml:space="preserve">CONTRACT TITLE: </v>
      </c>
      <c r="B2218" s="14"/>
      <c r="C2218" s="14"/>
      <c r="D2218" s="131" t="s">
        <v>1101</v>
      </c>
      <c r="E2218" s="131"/>
      <c r="F2218" s="131"/>
      <c r="G2218" s="131"/>
      <c r="H2218" s="131"/>
      <c r="I2218" s="131"/>
    </row>
    <row r="2219" spans="1:10" ht="13.05" customHeight="1" x14ac:dyDescent="0.25">
      <c r="A2219" s="2" t="str">
        <f>IF((C2219&amp;E2219)="","",UPPER("SCHEDULE:"))</f>
        <v>SCHEDULE:</v>
      </c>
      <c r="B2219" s="2"/>
      <c r="C2219" s="23" t="s">
        <v>729</v>
      </c>
      <c r="D2219" s="33"/>
      <c r="E2219" s="136" t="s">
        <v>3719</v>
      </c>
      <c r="F2219" s="136"/>
      <c r="G2219" s="136"/>
      <c r="H2219" s="136"/>
      <c r="I2219" s="136"/>
    </row>
    <row r="2220" spans="1:10" ht="13.05" customHeight="1" x14ac:dyDescent="0.25">
      <c r="A2220" s="2" t="str">
        <f>IF((C2220&amp;E2220)="","","SERIES:")</f>
        <v>SERIES:</v>
      </c>
      <c r="B2220" s="2"/>
      <c r="C2220" s="23" t="s">
        <v>4945</v>
      </c>
      <c r="D2220" s="23"/>
      <c r="E2220" s="136" t="s">
        <v>2369</v>
      </c>
      <c r="F2220" s="136"/>
      <c r="G2220" s="136"/>
      <c r="H2220" s="136"/>
      <c r="I2220" s="136"/>
    </row>
    <row r="2221" spans="1:10" ht="13.05" customHeight="1" x14ac:dyDescent="0.25">
      <c r="A2221" s="2" t="str">
        <f>IF((C2221&amp;E2221)="","","SECTION:")</f>
        <v>SECTION:</v>
      </c>
      <c r="B2221" s="2"/>
      <c r="C2221" s="23" t="s">
        <v>148</v>
      </c>
      <c r="D2221" s="23"/>
      <c r="E2221" s="137" t="s">
        <v>1253</v>
      </c>
      <c r="F2221" s="137"/>
      <c r="G2221" s="137"/>
      <c r="H2221" s="137"/>
      <c r="I2221" s="137"/>
    </row>
    <row r="2222" spans="1:10" ht="28.5" customHeight="1" x14ac:dyDescent="0.25">
      <c r="A2222" s="1" t="s">
        <v>2</v>
      </c>
      <c r="B2222" s="138" t="s">
        <v>385</v>
      </c>
      <c r="C2222" s="138"/>
      <c r="D2222" s="138"/>
      <c r="E2222" s="138"/>
      <c r="F2222" s="1" t="s">
        <v>1</v>
      </c>
      <c r="G2222" s="1" t="s">
        <v>2989</v>
      </c>
      <c r="H2222" s="1" t="s">
        <v>1469</v>
      </c>
      <c r="I2222" s="1" t="s">
        <v>3358</v>
      </c>
      <c r="J2222" s="32" t="s">
        <v>2243</v>
      </c>
    </row>
    <row r="2223" spans="1:10" ht="4.5" customHeight="1" x14ac:dyDescent="0.25">
      <c r="A2223" s="5"/>
      <c r="B2223" s="139"/>
      <c r="C2223" s="140"/>
      <c r="D2223" s="140"/>
      <c r="E2223" s="141"/>
      <c r="F2223" s="5"/>
      <c r="G2223" s="5"/>
      <c r="H2223" s="5"/>
      <c r="I2223" s="5"/>
    </row>
    <row r="2224" spans="1:10" ht="18" customHeight="1" x14ac:dyDescent="0.25">
      <c r="A2224" s="38"/>
      <c r="B2224" s="51" t="s">
        <v>4825</v>
      </c>
      <c r="C2224" s="2"/>
      <c r="D2224" s="2"/>
      <c r="E2224" s="56"/>
      <c r="F2224" s="37"/>
      <c r="G2224" s="37"/>
      <c r="H2224" s="38"/>
      <c r="I2224" s="57">
        <f>I2215</f>
        <v>0</v>
      </c>
    </row>
    <row r="2225" spans="1:10" ht="4.5" customHeight="1" x14ac:dyDescent="0.25">
      <c r="A2225" s="38"/>
      <c r="B2225" s="153"/>
      <c r="C2225" s="154"/>
      <c r="D2225" s="154"/>
      <c r="E2225" s="155"/>
      <c r="F2225" s="37"/>
      <c r="G2225" s="37"/>
      <c r="H2225" s="37"/>
      <c r="I2225" s="58"/>
    </row>
    <row r="2226" spans="1:10" ht="33.15" customHeight="1" x14ac:dyDescent="0.25">
      <c r="A2226" s="9" t="s">
        <v>0</v>
      </c>
      <c r="B2226" s="12" t="s">
        <v>3509</v>
      </c>
      <c r="C2226" s="144" t="s">
        <v>153</v>
      </c>
      <c r="D2226" s="144"/>
      <c r="E2226" s="144"/>
      <c r="F2226" s="7" t="s">
        <v>41</v>
      </c>
      <c r="G2226" s="6">
        <v>1300</v>
      </c>
      <c r="H2226" s="13">
        <v>0</v>
      </c>
      <c r="I2226" s="10">
        <f t="shared" ref="I2226:I2227" si="143">ROUND(G2226 * H2226,2)</f>
        <v>0</v>
      </c>
      <c r="J2226" s="8" t="s">
        <v>4218</v>
      </c>
    </row>
    <row r="2227" spans="1:10" ht="22.05" customHeight="1" x14ac:dyDescent="0.25">
      <c r="A2227" s="9" t="s">
        <v>0</v>
      </c>
      <c r="B2227" s="12" t="s">
        <v>4957</v>
      </c>
      <c r="C2227" s="144" t="s">
        <v>2020</v>
      </c>
      <c r="D2227" s="144"/>
      <c r="E2227" s="144"/>
      <c r="F2227" s="7" t="s">
        <v>41</v>
      </c>
      <c r="G2227" s="6">
        <v>780</v>
      </c>
      <c r="H2227" s="13">
        <v>0</v>
      </c>
      <c r="I2227" s="10">
        <f t="shared" si="143"/>
        <v>0</v>
      </c>
      <c r="J2227" s="8" t="s">
        <v>1262</v>
      </c>
    </row>
    <row r="2228" spans="1:10" ht="22.05" customHeight="1" x14ac:dyDescent="0.25">
      <c r="A2228" s="19" t="s">
        <v>3144</v>
      </c>
      <c r="B2228" s="142" t="s">
        <v>155</v>
      </c>
      <c r="C2228" s="143"/>
      <c r="D2228" s="143"/>
      <c r="E2228" s="143"/>
      <c r="F2228" s="21" t="s">
        <v>0</v>
      </c>
      <c r="G2228" s="20"/>
      <c r="H2228" s="4"/>
      <c r="I2228" s="4"/>
      <c r="J2228" s="18" t="s">
        <v>2384</v>
      </c>
    </row>
    <row r="2229" spans="1:10" ht="33.15" customHeight="1" x14ac:dyDescent="0.25">
      <c r="A2229" s="9" t="s">
        <v>0</v>
      </c>
      <c r="B2229" s="12" t="s">
        <v>4958</v>
      </c>
      <c r="C2229" s="144" t="s">
        <v>3844</v>
      </c>
      <c r="D2229" s="144"/>
      <c r="E2229" s="144"/>
      <c r="F2229" s="7" t="s">
        <v>4039</v>
      </c>
      <c r="G2229" s="6">
        <v>60</v>
      </c>
      <c r="H2229" s="13">
        <v>0</v>
      </c>
      <c r="I2229" s="10">
        <f>ROUND(G2229 * H2229,2)</f>
        <v>0</v>
      </c>
      <c r="J2229" s="8" t="s">
        <v>2021</v>
      </c>
    </row>
    <row r="2230" spans="1:10" ht="22.05" customHeight="1" x14ac:dyDescent="0.25">
      <c r="A2230" s="19" t="s">
        <v>4587</v>
      </c>
      <c r="B2230" s="142" t="s">
        <v>2385</v>
      </c>
      <c r="C2230" s="143"/>
      <c r="D2230" s="143"/>
      <c r="E2230" s="143"/>
      <c r="F2230" s="21" t="s">
        <v>0</v>
      </c>
      <c r="G2230" s="20"/>
      <c r="H2230" s="4"/>
      <c r="I2230" s="4"/>
      <c r="J2230" s="18" t="s">
        <v>2386</v>
      </c>
    </row>
    <row r="2231" spans="1:10" ht="22.05" customHeight="1" x14ac:dyDescent="0.25">
      <c r="A2231" s="9" t="s">
        <v>0</v>
      </c>
      <c r="B2231" s="12" t="s">
        <v>518</v>
      </c>
      <c r="C2231" s="144" t="s">
        <v>1263</v>
      </c>
      <c r="D2231" s="144"/>
      <c r="E2231" s="144"/>
      <c r="F2231" s="7" t="s">
        <v>2608</v>
      </c>
      <c r="G2231" s="6">
        <v>1</v>
      </c>
      <c r="H2231" s="40">
        <v>20000000</v>
      </c>
      <c r="I2231" s="10">
        <v>20000000</v>
      </c>
      <c r="J2231" s="8" t="s">
        <v>3143</v>
      </c>
    </row>
    <row r="2232" spans="1:10" ht="33.15" customHeight="1" x14ac:dyDescent="0.25">
      <c r="A2232" s="9" t="s">
        <v>0</v>
      </c>
      <c r="B2232" s="12" t="s">
        <v>2022</v>
      </c>
      <c r="C2232" s="144" t="s">
        <v>2763</v>
      </c>
      <c r="D2232" s="144"/>
      <c r="E2232" s="144"/>
      <c r="F2232" s="7" t="s">
        <v>3362</v>
      </c>
      <c r="G2232" s="41">
        <f>ROUND(I2231,2)</f>
        <v>20000000</v>
      </c>
      <c r="H2232" s="42">
        <v>0</v>
      </c>
      <c r="I2232" s="10">
        <f>ROUND(G2232 * H2232,2)</f>
        <v>0</v>
      </c>
      <c r="J2232" s="8" t="s">
        <v>2387</v>
      </c>
    </row>
    <row r="2233" spans="1:10" ht="22.05" customHeight="1" x14ac:dyDescent="0.25">
      <c r="A2233" s="19" t="s">
        <v>519</v>
      </c>
      <c r="B2233" s="142" t="s">
        <v>4219</v>
      </c>
      <c r="C2233" s="143"/>
      <c r="D2233" s="143"/>
      <c r="E2233" s="143"/>
      <c r="F2233" s="21" t="s">
        <v>0</v>
      </c>
      <c r="G2233" s="20"/>
      <c r="H2233" s="4"/>
      <c r="I2233" s="4"/>
      <c r="J2233" s="18" t="s">
        <v>1616</v>
      </c>
    </row>
    <row r="2234" spans="1:10" ht="22.05" customHeight="1" x14ac:dyDescent="0.25">
      <c r="A2234" s="9" t="s">
        <v>0</v>
      </c>
      <c r="B2234" s="12" t="s">
        <v>4959</v>
      </c>
      <c r="C2234" s="144" t="s">
        <v>3505</v>
      </c>
      <c r="D2234" s="144"/>
      <c r="E2234" s="144"/>
      <c r="F2234" s="7" t="s">
        <v>4435</v>
      </c>
      <c r="G2234" s="6">
        <v>40</v>
      </c>
      <c r="H2234" s="13">
        <v>0</v>
      </c>
      <c r="I2234" s="10">
        <f t="shared" ref="I2234:I2235" si="144">ROUND(G2234 * H2234,2)</f>
        <v>0</v>
      </c>
      <c r="J2234" s="8" t="s">
        <v>4220</v>
      </c>
    </row>
    <row r="2235" spans="1:10" ht="22.05" customHeight="1" x14ac:dyDescent="0.25">
      <c r="A2235" s="9" t="s">
        <v>0</v>
      </c>
      <c r="B2235" s="12" t="s">
        <v>520</v>
      </c>
      <c r="C2235" s="144" t="s">
        <v>156</v>
      </c>
      <c r="D2235" s="144"/>
      <c r="E2235" s="144"/>
      <c r="F2235" s="7" t="s">
        <v>4435</v>
      </c>
      <c r="G2235" s="6">
        <v>10</v>
      </c>
      <c r="H2235" s="13">
        <v>0</v>
      </c>
      <c r="I2235" s="10">
        <f t="shared" si="144"/>
        <v>0</v>
      </c>
      <c r="J2235" s="8" t="s">
        <v>4221</v>
      </c>
    </row>
    <row r="2236" spans="1:10" ht="22.05" customHeight="1" x14ac:dyDescent="0.25">
      <c r="A2236" s="19" t="s">
        <v>2023</v>
      </c>
      <c r="B2236" s="142" t="s">
        <v>3511</v>
      </c>
      <c r="C2236" s="143"/>
      <c r="D2236" s="143"/>
      <c r="E2236" s="143"/>
      <c r="F2236" s="21" t="s">
        <v>0</v>
      </c>
      <c r="G2236" s="20"/>
      <c r="H2236" s="4"/>
      <c r="I2236" s="4"/>
      <c r="J2236" s="18" t="s">
        <v>3847</v>
      </c>
    </row>
    <row r="2237" spans="1:10" ht="22.05" customHeight="1" x14ac:dyDescent="0.25">
      <c r="A2237" s="9" t="s">
        <v>0</v>
      </c>
      <c r="B2237" s="12" t="s">
        <v>521</v>
      </c>
      <c r="C2237" s="144" t="s">
        <v>2762</v>
      </c>
      <c r="D2237" s="144"/>
      <c r="E2237" s="144"/>
      <c r="F2237" s="7" t="s">
        <v>4435</v>
      </c>
      <c r="G2237" s="6">
        <v>10</v>
      </c>
      <c r="H2237" s="13">
        <v>0</v>
      </c>
      <c r="I2237" s="10">
        <f>ROUND(G2237 * H2237,2)</f>
        <v>0</v>
      </c>
      <c r="J2237" s="8" t="s">
        <v>3848</v>
      </c>
    </row>
    <row r="2238" spans="1:10" ht="13.05" customHeight="1" x14ac:dyDescent="0.25">
      <c r="A2238" s="24"/>
      <c r="B2238" s="149"/>
      <c r="C2238" s="150"/>
      <c r="D2238" s="150"/>
      <c r="E2238" s="151"/>
      <c r="F2238" s="24"/>
      <c r="G2238" s="16"/>
      <c r="H2238" s="16"/>
      <c r="I2238" s="16"/>
    </row>
    <row r="2239" spans="1:10" ht="13.05" customHeight="1" x14ac:dyDescent="0.25">
      <c r="A2239" s="24"/>
      <c r="B2239" s="149"/>
      <c r="C2239" s="150"/>
      <c r="D2239" s="150"/>
      <c r="E2239" s="151"/>
      <c r="F2239" s="24"/>
      <c r="G2239" s="16"/>
      <c r="H2239" s="16"/>
      <c r="I2239" s="16"/>
    </row>
    <row r="2240" spans="1:10" ht="13.05" customHeight="1" x14ac:dyDescent="0.25">
      <c r="A2240" s="24"/>
      <c r="B2240" s="149"/>
      <c r="C2240" s="150"/>
      <c r="D2240" s="150"/>
      <c r="E2240" s="151"/>
      <c r="F2240" s="24"/>
      <c r="G2240" s="16"/>
      <c r="H2240" s="16"/>
      <c r="I2240" s="16"/>
    </row>
    <row r="2241" spans="1:9" ht="13.05" customHeight="1" x14ac:dyDescent="0.25">
      <c r="A2241" s="24"/>
      <c r="B2241" s="149"/>
      <c r="C2241" s="150"/>
      <c r="D2241" s="150"/>
      <c r="E2241" s="151"/>
      <c r="F2241" s="24"/>
      <c r="G2241" s="16"/>
      <c r="H2241" s="16"/>
      <c r="I2241" s="16"/>
    </row>
    <row r="2242" spans="1:9" ht="13.05" customHeight="1" x14ac:dyDescent="0.25">
      <c r="A2242" s="24"/>
      <c r="B2242" s="149"/>
      <c r="C2242" s="150"/>
      <c r="D2242" s="150"/>
      <c r="E2242" s="151"/>
      <c r="F2242" s="24"/>
      <c r="G2242" s="16"/>
      <c r="H2242" s="16"/>
      <c r="I2242" s="16"/>
    </row>
    <row r="2243" spans="1:9" ht="13.05" customHeight="1" x14ac:dyDescent="0.25">
      <c r="A2243" s="24"/>
      <c r="B2243" s="149"/>
      <c r="C2243" s="150"/>
      <c r="D2243" s="150"/>
      <c r="E2243" s="151"/>
      <c r="F2243" s="24"/>
      <c r="G2243" s="16"/>
      <c r="H2243" s="16"/>
      <c r="I2243" s="16"/>
    </row>
    <row r="2244" spans="1:9" ht="13.05" customHeight="1" x14ac:dyDescent="0.25">
      <c r="A2244" s="24"/>
      <c r="B2244" s="149"/>
      <c r="C2244" s="150"/>
      <c r="D2244" s="150"/>
      <c r="E2244" s="151"/>
      <c r="F2244" s="24"/>
      <c r="G2244" s="16"/>
      <c r="H2244" s="16"/>
      <c r="I2244" s="16"/>
    </row>
    <row r="2245" spans="1:9" ht="13.05" customHeight="1" x14ac:dyDescent="0.25">
      <c r="A2245" s="24"/>
      <c r="B2245" s="149"/>
      <c r="C2245" s="150"/>
      <c r="D2245" s="150"/>
      <c r="E2245" s="151"/>
      <c r="F2245" s="24"/>
      <c r="G2245" s="16"/>
      <c r="H2245" s="16"/>
      <c r="I2245" s="16"/>
    </row>
    <row r="2246" spans="1:9" ht="13.05" customHeight="1" x14ac:dyDescent="0.25">
      <c r="A2246" s="24"/>
      <c r="B2246" s="149"/>
      <c r="C2246" s="150"/>
      <c r="D2246" s="150"/>
      <c r="E2246" s="151"/>
      <c r="F2246" s="24"/>
      <c r="G2246" s="16"/>
      <c r="H2246" s="16"/>
      <c r="I2246" s="16"/>
    </row>
    <row r="2247" spans="1:9" ht="13.05" customHeight="1" x14ac:dyDescent="0.25">
      <c r="A2247" s="24"/>
      <c r="B2247" s="149"/>
      <c r="C2247" s="150"/>
      <c r="D2247" s="150"/>
      <c r="E2247" s="151"/>
      <c r="F2247" s="24"/>
      <c r="G2247" s="16"/>
      <c r="H2247" s="16"/>
      <c r="I2247" s="16"/>
    </row>
    <row r="2248" spans="1:9" ht="13.05" customHeight="1" x14ac:dyDescent="0.25">
      <c r="A2248" s="24"/>
      <c r="B2248" s="149"/>
      <c r="C2248" s="150"/>
      <c r="D2248" s="150"/>
      <c r="E2248" s="151"/>
      <c r="F2248" s="24"/>
      <c r="G2248" s="16"/>
      <c r="H2248" s="16"/>
      <c r="I2248" s="16"/>
    </row>
    <row r="2249" spans="1:9" ht="13.05" customHeight="1" x14ac:dyDescent="0.25">
      <c r="A2249" s="24"/>
      <c r="B2249" s="149"/>
      <c r="C2249" s="150"/>
      <c r="D2249" s="150"/>
      <c r="E2249" s="151"/>
      <c r="F2249" s="24"/>
      <c r="G2249" s="16"/>
      <c r="H2249" s="16"/>
      <c r="I2249" s="16"/>
    </row>
    <row r="2250" spans="1:9" ht="13.05" customHeight="1" x14ac:dyDescent="0.25">
      <c r="A2250" s="24"/>
      <c r="B2250" s="149"/>
      <c r="C2250" s="150"/>
      <c r="D2250" s="150"/>
      <c r="E2250" s="151"/>
      <c r="F2250" s="24"/>
      <c r="G2250" s="16"/>
      <c r="H2250" s="16"/>
      <c r="I2250" s="16"/>
    </row>
    <row r="2251" spans="1:9" ht="13.05" customHeight="1" x14ac:dyDescent="0.25">
      <c r="A2251" s="24"/>
      <c r="B2251" s="149"/>
      <c r="C2251" s="150"/>
      <c r="D2251" s="150"/>
      <c r="E2251" s="151"/>
      <c r="F2251" s="24"/>
      <c r="G2251" s="16"/>
      <c r="H2251" s="16"/>
      <c r="I2251" s="16"/>
    </row>
    <row r="2252" spans="1:9" ht="13.05" customHeight="1" x14ac:dyDescent="0.25">
      <c r="A2252" s="24"/>
      <c r="B2252" s="149"/>
      <c r="C2252" s="150"/>
      <c r="D2252" s="150"/>
      <c r="E2252" s="151"/>
      <c r="F2252" s="24"/>
      <c r="G2252" s="16"/>
      <c r="H2252" s="16"/>
      <c r="I2252" s="16"/>
    </row>
    <row r="2253" spans="1:9" ht="13.05" customHeight="1" x14ac:dyDescent="0.25">
      <c r="A2253" s="24"/>
      <c r="B2253" s="149"/>
      <c r="C2253" s="150"/>
      <c r="D2253" s="150"/>
      <c r="E2253" s="151"/>
      <c r="F2253" s="24"/>
      <c r="G2253" s="16"/>
      <c r="H2253" s="16"/>
      <c r="I2253" s="16"/>
    </row>
    <row r="2254" spans="1:9" ht="13.05" customHeight="1" x14ac:dyDescent="0.25">
      <c r="A2254" s="24"/>
      <c r="B2254" s="149"/>
      <c r="C2254" s="150"/>
      <c r="D2254" s="150"/>
      <c r="E2254" s="151"/>
      <c r="F2254" s="24"/>
      <c r="G2254" s="16"/>
      <c r="H2254" s="16"/>
      <c r="I2254" s="16"/>
    </row>
    <row r="2255" spans="1:9" ht="13.05" customHeight="1" x14ac:dyDescent="0.25">
      <c r="A2255" s="24"/>
      <c r="B2255" s="149"/>
      <c r="C2255" s="150"/>
      <c r="D2255" s="150"/>
      <c r="E2255" s="151"/>
      <c r="F2255" s="24"/>
      <c r="G2255" s="16"/>
      <c r="H2255" s="16"/>
      <c r="I2255" s="16"/>
    </row>
    <row r="2256" spans="1:9" ht="13.05" customHeight="1" x14ac:dyDescent="0.25">
      <c r="A2256" s="24"/>
      <c r="B2256" s="149"/>
      <c r="C2256" s="150"/>
      <c r="D2256" s="150"/>
      <c r="E2256" s="151"/>
      <c r="F2256" s="24"/>
      <c r="G2256" s="16"/>
      <c r="H2256" s="16"/>
      <c r="I2256" s="16"/>
    </row>
    <row r="2257" spans="1:10" ht="13.05" customHeight="1" x14ac:dyDescent="0.25">
      <c r="A2257" s="24"/>
      <c r="B2257" s="149"/>
      <c r="C2257" s="150"/>
      <c r="D2257" s="150"/>
      <c r="E2257" s="151"/>
      <c r="F2257" s="24"/>
      <c r="G2257" s="16"/>
      <c r="H2257" s="16"/>
      <c r="I2257" s="16"/>
    </row>
    <row r="2258" spans="1:10" ht="13.05" customHeight="1" x14ac:dyDescent="0.25">
      <c r="A2258" s="24"/>
      <c r="B2258" s="149"/>
      <c r="C2258" s="150"/>
      <c r="D2258" s="150"/>
      <c r="E2258" s="151"/>
      <c r="F2258" s="24"/>
      <c r="G2258" s="16"/>
      <c r="H2258" s="16"/>
      <c r="I2258" s="16"/>
    </row>
    <row r="2259" spans="1:10" ht="13.05" customHeight="1" x14ac:dyDescent="0.25">
      <c r="A2259" s="24"/>
      <c r="B2259" s="149"/>
      <c r="C2259" s="150"/>
      <c r="D2259" s="150"/>
      <c r="E2259" s="151"/>
      <c r="F2259" s="24"/>
      <c r="G2259" s="16"/>
      <c r="H2259" s="16"/>
      <c r="I2259" s="16"/>
    </row>
    <row r="2260" spans="1:10" ht="13.05" customHeight="1" x14ac:dyDescent="0.25">
      <c r="A2260" s="24"/>
      <c r="B2260" s="149"/>
      <c r="C2260" s="150"/>
      <c r="D2260" s="150"/>
      <c r="E2260" s="151"/>
      <c r="F2260" s="24"/>
      <c r="G2260" s="16"/>
      <c r="H2260" s="16"/>
      <c r="I2260" s="16"/>
    </row>
    <row r="2261" spans="1:10" ht="6.45" customHeight="1" x14ac:dyDescent="0.25">
      <c r="A2261" s="24"/>
      <c r="B2261" s="149"/>
      <c r="C2261" s="150"/>
      <c r="D2261" s="150"/>
      <c r="E2261" s="151"/>
      <c r="F2261" s="24"/>
      <c r="G2261" s="16"/>
      <c r="H2261" s="16"/>
      <c r="I2261" s="16"/>
    </row>
    <row r="2262" spans="1:10" ht="18" customHeight="1" x14ac:dyDescent="0.25">
      <c r="A2262" s="34" t="str">
        <f>"TOTAL FOR " &amp; UPPER("Section") &amp; "  C11.6 CARRIED FORWARD TO SUMMARY"</f>
        <v>TOTAL FOR SECTION  C11.6 CARRIED FORWARD TO SUMMARY</v>
      </c>
      <c r="B2262" s="3"/>
      <c r="C2262" s="3"/>
      <c r="D2262" s="3"/>
      <c r="E2262" s="3"/>
      <c r="F2262" s="3"/>
      <c r="G2262" s="3"/>
      <c r="H2262" s="36"/>
      <c r="I2262" s="35">
        <f>SUM(I2190:I2214)+SUM(I2226:I2261)</f>
        <v>20000000</v>
      </c>
    </row>
    <row r="2263" spans="1:10" ht="15.9" customHeight="1" x14ac:dyDescent="0.3">
      <c r="A2263" s="152" t="s">
        <v>1617</v>
      </c>
      <c r="B2263" s="152"/>
      <c r="C2263" s="152"/>
      <c r="D2263" s="152"/>
      <c r="E2263" s="152"/>
      <c r="F2263" s="152"/>
      <c r="G2263" s="152"/>
      <c r="H2263" s="152"/>
      <c r="I2263" s="152"/>
    </row>
    <row r="2264" spans="1:10" ht="13.05" customHeight="1" x14ac:dyDescent="0.25">
      <c r="A2264" s="2" t="str">
        <f>IF(D2264="","","CONTRACT: ")</f>
        <v xml:space="preserve">CONTRACT: </v>
      </c>
      <c r="B2264" s="2"/>
      <c r="C2264" s="31"/>
      <c r="D2264" s="2" t="s">
        <v>5904</v>
      </c>
      <c r="E2264" s="2"/>
      <c r="F2264" s="15"/>
      <c r="G2264" s="15"/>
      <c r="H2264" s="15"/>
      <c r="I2264" s="30"/>
    </row>
    <row r="2265" spans="1:10" ht="51" customHeight="1" x14ac:dyDescent="0.25">
      <c r="A2265" s="14" t="str">
        <f>IF(D2265="","","CONTRACT TITLE: ")</f>
        <v xml:space="preserve">CONTRACT TITLE: </v>
      </c>
      <c r="B2265" s="14"/>
      <c r="C2265" s="14"/>
      <c r="D2265" s="131" t="s">
        <v>1101</v>
      </c>
      <c r="E2265" s="131"/>
      <c r="F2265" s="131"/>
      <c r="G2265" s="131"/>
      <c r="H2265" s="131"/>
      <c r="I2265" s="131"/>
    </row>
    <row r="2266" spans="1:10" ht="13.05" customHeight="1" x14ac:dyDescent="0.25">
      <c r="A2266" s="2" t="str">
        <f>IF((C2266&amp;E2266)="","",UPPER("SCHEDULE:"))</f>
        <v>SCHEDULE:</v>
      </c>
      <c r="B2266" s="2"/>
      <c r="C2266" s="23" t="s">
        <v>729</v>
      </c>
      <c r="D2266" s="33"/>
      <c r="E2266" s="136" t="s">
        <v>3719</v>
      </c>
      <c r="F2266" s="136"/>
      <c r="G2266" s="136"/>
      <c r="H2266" s="136"/>
      <c r="I2266" s="136"/>
    </row>
    <row r="2267" spans="1:10" ht="13.05" customHeight="1" x14ac:dyDescent="0.25">
      <c r="A2267" s="2" t="str">
        <f>IF((C2267&amp;E2267)="","","SERIES:")</f>
        <v>SERIES:</v>
      </c>
      <c r="B2267" s="2"/>
      <c r="C2267" s="23" t="s">
        <v>4945</v>
      </c>
      <c r="D2267" s="23"/>
      <c r="E2267" s="136" t="s">
        <v>2369</v>
      </c>
      <c r="F2267" s="136"/>
      <c r="G2267" s="136"/>
      <c r="H2267" s="136"/>
      <c r="I2267" s="136"/>
    </row>
    <row r="2268" spans="1:10" ht="13.05" customHeight="1" x14ac:dyDescent="0.25">
      <c r="A2268" s="2" t="str">
        <f>IF((C2268&amp;E2268)="","","SECTION:")</f>
        <v>SECTION:</v>
      </c>
      <c r="B2268" s="2"/>
      <c r="C2268" s="23" t="s">
        <v>1618</v>
      </c>
      <c r="D2268" s="23"/>
      <c r="E2268" s="137" t="s">
        <v>3846</v>
      </c>
      <c r="F2268" s="137"/>
      <c r="G2268" s="137"/>
      <c r="H2268" s="137"/>
      <c r="I2268" s="137"/>
    </row>
    <row r="2269" spans="1:10" ht="28.5" customHeight="1" x14ac:dyDescent="0.25">
      <c r="A2269" s="1" t="s">
        <v>2</v>
      </c>
      <c r="B2269" s="138" t="s">
        <v>385</v>
      </c>
      <c r="C2269" s="138"/>
      <c r="D2269" s="138"/>
      <c r="E2269" s="138"/>
      <c r="F2269" s="1" t="s">
        <v>1</v>
      </c>
      <c r="G2269" s="1" t="s">
        <v>2989</v>
      </c>
      <c r="H2269" s="1" t="s">
        <v>1469</v>
      </c>
      <c r="I2269" s="1" t="s">
        <v>3358</v>
      </c>
      <c r="J2269" s="32" t="s">
        <v>2243</v>
      </c>
    </row>
    <row r="2270" spans="1:10" ht="4.5" customHeight="1" x14ac:dyDescent="0.25">
      <c r="A2270" s="5"/>
      <c r="B2270" s="139"/>
      <c r="C2270" s="140"/>
      <c r="D2270" s="140"/>
      <c r="E2270" s="141"/>
      <c r="F2270" s="5"/>
      <c r="G2270" s="5"/>
      <c r="H2270" s="5"/>
      <c r="I2270" s="5"/>
    </row>
    <row r="2271" spans="1:10" ht="22.05" customHeight="1" x14ac:dyDescent="0.25">
      <c r="A2271" s="19" t="s">
        <v>3146</v>
      </c>
      <c r="B2271" s="142" t="s">
        <v>4089</v>
      </c>
      <c r="C2271" s="143"/>
      <c r="D2271" s="143"/>
      <c r="E2271" s="143"/>
      <c r="F2271" s="21" t="s">
        <v>0</v>
      </c>
      <c r="G2271" s="20"/>
      <c r="H2271" s="4"/>
      <c r="I2271" s="4"/>
      <c r="J2271" s="18" t="s">
        <v>157</v>
      </c>
    </row>
    <row r="2272" spans="1:10" ht="22.05" customHeight="1" x14ac:dyDescent="0.25">
      <c r="A2272" s="28" t="s">
        <v>0</v>
      </c>
      <c r="B2272" s="29" t="s">
        <v>2651</v>
      </c>
      <c r="C2272" s="147" t="s">
        <v>2388</v>
      </c>
      <c r="D2272" s="147"/>
      <c r="E2272" s="147"/>
      <c r="F2272" s="26" t="s">
        <v>0</v>
      </c>
      <c r="G2272" s="27"/>
      <c r="H2272" s="11"/>
      <c r="I2272" s="11"/>
      <c r="J2272" s="25" t="s">
        <v>2024</v>
      </c>
    </row>
    <row r="2273" spans="1:10" ht="22.05" customHeight="1" x14ac:dyDescent="0.25">
      <c r="A2273" s="9" t="s">
        <v>0</v>
      </c>
      <c r="B2273" s="12" t="s">
        <v>0</v>
      </c>
      <c r="C2273" s="17" t="s">
        <v>4044</v>
      </c>
      <c r="D2273" s="144" t="s">
        <v>3402</v>
      </c>
      <c r="E2273" s="144"/>
      <c r="F2273" s="7" t="s">
        <v>3002</v>
      </c>
      <c r="G2273" s="6">
        <v>50</v>
      </c>
      <c r="H2273" s="13">
        <v>0</v>
      </c>
      <c r="I2273" s="10">
        <f t="shared" ref="I2273:I2275" si="145">ROUND(G2273 * H2273,2)</f>
        <v>0</v>
      </c>
      <c r="J2273" s="8" t="s">
        <v>5307</v>
      </c>
    </row>
    <row r="2274" spans="1:10" ht="22.05" customHeight="1" x14ac:dyDescent="0.25">
      <c r="A2274" s="9" t="s">
        <v>0</v>
      </c>
      <c r="B2274" s="12" t="s">
        <v>0</v>
      </c>
      <c r="C2274" s="17" t="s">
        <v>2601</v>
      </c>
      <c r="D2274" s="144" t="s">
        <v>1620</v>
      </c>
      <c r="E2274" s="144"/>
      <c r="F2274" s="7" t="s">
        <v>3002</v>
      </c>
      <c r="G2274" s="6">
        <v>50</v>
      </c>
      <c r="H2274" s="13">
        <v>0</v>
      </c>
      <c r="I2274" s="10">
        <f t="shared" si="145"/>
        <v>0</v>
      </c>
      <c r="J2274" s="8" t="s">
        <v>1619</v>
      </c>
    </row>
    <row r="2275" spans="1:10" ht="22.05" customHeight="1" x14ac:dyDescent="0.25">
      <c r="A2275" s="9" t="s">
        <v>0</v>
      </c>
      <c r="B2275" s="12" t="s">
        <v>0</v>
      </c>
      <c r="C2275" s="17" t="s">
        <v>1107</v>
      </c>
      <c r="D2275" s="144" t="s">
        <v>1622</v>
      </c>
      <c r="E2275" s="144"/>
      <c r="F2275" s="7" t="s">
        <v>3002</v>
      </c>
      <c r="G2275" s="6">
        <v>20</v>
      </c>
      <c r="H2275" s="13">
        <v>0</v>
      </c>
      <c r="I2275" s="10">
        <f t="shared" si="145"/>
        <v>0</v>
      </c>
      <c r="J2275" s="8" t="s">
        <v>158</v>
      </c>
    </row>
    <row r="2276" spans="1:10" ht="22.05" customHeight="1" x14ac:dyDescent="0.25">
      <c r="A2276" s="28" t="s">
        <v>0</v>
      </c>
      <c r="B2276" s="29" t="s">
        <v>4222</v>
      </c>
      <c r="C2276" s="147" t="s">
        <v>5308</v>
      </c>
      <c r="D2276" s="147"/>
      <c r="E2276" s="147"/>
      <c r="F2276" s="26" t="s">
        <v>0</v>
      </c>
      <c r="G2276" s="27"/>
      <c r="H2276" s="11"/>
      <c r="I2276" s="11"/>
      <c r="J2276" s="25" t="s">
        <v>5693</v>
      </c>
    </row>
    <row r="2277" spans="1:10" ht="22.05" customHeight="1" x14ac:dyDescent="0.25">
      <c r="A2277" s="9" t="s">
        <v>0</v>
      </c>
      <c r="B2277" s="12" t="s">
        <v>0</v>
      </c>
      <c r="C2277" s="17" t="s">
        <v>4044</v>
      </c>
      <c r="D2277" s="144" t="s">
        <v>1620</v>
      </c>
      <c r="E2277" s="144"/>
      <c r="F2277" s="7" t="s">
        <v>3002</v>
      </c>
      <c r="G2277" s="6">
        <v>60</v>
      </c>
      <c r="H2277" s="13">
        <v>0</v>
      </c>
      <c r="I2277" s="10">
        <f>ROUND(G2277 * H2277,2)</f>
        <v>0</v>
      </c>
      <c r="J2277" s="8" t="s">
        <v>2025</v>
      </c>
    </row>
    <row r="2278" spans="1:10" ht="22.05" customHeight="1" x14ac:dyDescent="0.25">
      <c r="A2278" s="19" t="s">
        <v>4588</v>
      </c>
      <c r="B2278" s="142" t="s">
        <v>4960</v>
      </c>
      <c r="C2278" s="143"/>
      <c r="D2278" s="143"/>
      <c r="E2278" s="143"/>
      <c r="F2278" s="21" t="s">
        <v>0</v>
      </c>
      <c r="G2278" s="20"/>
      <c r="H2278" s="4"/>
      <c r="I2278" s="4"/>
      <c r="J2278" s="18" t="s">
        <v>4961</v>
      </c>
    </row>
    <row r="2279" spans="1:10" ht="22.05" customHeight="1" x14ac:dyDescent="0.25">
      <c r="A2279" s="28" t="s">
        <v>0</v>
      </c>
      <c r="B2279" s="29" t="s">
        <v>5695</v>
      </c>
      <c r="C2279" s="147" t="s">
        <v>1260</v>
      </c>
      <c r="D2279" s="147"/>
      <c r="E2279" s="147"/>
      <c r="F2279" s="26" t="s">
        <v>0</v>
      </c>
      <c r="G2279" s="27"/>
      <c r="H2279" s="11"/>
      <c r="I2279" s="11"/>
      <c r="J2279" s="25" t="s">
        <v>1264</v>
      </c>
    </row>
    <row r="2280" spans="1:10" ht="22.05" customHeight="1" x14ac:dyDescent="0.25">
      <c r="A2280" s="62" t="s">
        <v>0</v>
      </c>
      <c r="B2280" s="60" t="s">
        <v>0</v>
      </c>
      <c r="C2280" s="61" t="s">
        <v>4044</v>
      </c>
      <c r="D2280" s="148" t="s">
        <v>522</v>
      </c>
      <c r="E2280" s="148"/>
      <c r="F2280" s="65" t="s">
        <v>0</v>
      </c>
      <c r="G2280" s="63"/>
      <c r="H2280" s="44"/>
      <c r="I2280" s="44"/>
      <c r="J2280" s="64" t="s">
        <v>3145</v>
      </c>
    </row>
    <row r="2281" spans="1:10" ht="22.05" customHeight="1" x14ac:dyDescent="0.25">
      <c r="A2281" s="9" t="s">
        <v>0</v>
      </c>
      <c r="B2281" s="12" t="s">
        <v>0</v>
      </c>
      <c r="C2281" s="17" t="s">
        <v>0</v>
      </c>
      <c r="D2281" s="17" t="s">
        <v>4430</v>
      </c>
      <c r="E2281" s="39" t="s">
        <v>3402</v>
      </c>
      <c r="F2281" s="7" t="s">
        <v>3002</v>
      </c>
      <c r="G2281" s="6">
        <v>50</v>
      </c>
      <c r="H2281" s="13">
        <v>0</v>
      </c>
      <c r="I2281" s="10">
        <f t="shared" ref="I2281:I2283" si="146">ROUND(G2281 * H2281,2)</f>
        <v>0</v>
      </c>
      <c r="J2281" s="8" t="s">
        <v>4223</v>
      </c>
    </row>
    <row r="2282" spans="1:10" ht="22.05" customHeight="1" x14ac:dyDescent="0.25">
      <c r="A2282" s="9" t="s">
        <v>0</v>
      </c>
      <c r="B2282" s="12" t="s">
        <v>0</v>
      </c>
      <c r="C2282" s="17" t="s">
        <v>0</v>
      </c>
      <c r="D2282" s="17" t="s">
        <v>11</v>
      </c>
      <c r="E2282" s="39" t="s">
        <v>1620</v>
      </c>
      <c r="F2282" s="7" t="s">
        <v>3002</v>
      </c>
      <c r="G2282" s="6">
        <v>50</v>
      </c>
      <c r="H2282" s="13">
        <v>0</v>
      </c>
      <c r="I2282" s="10">
        <f t="shared" si="146"/>
        <v>0</v>
      </c>
      <c r="J2282" s="8" t="s">
        <v>876</v>
      </c>
    </row>
    <row r="2283" spans="1:10" ht="22.05" customHeight="1" x14ac:dyDescent="0.25">
      <c r="A2283" s="9" t="s">
        <v>0</v>
      </c>
      <c r="B2283" s="12" t="s">
        <v>0</v>
      </c>
      <c r="C2283" s="17" t="s">
        <v>0</v>
      </c>
      <c r="D2283" s="17" t="s">
        <v>4826</v>
      </c>
      <c r="E2283" s="39" t="s">
        <v>1622</v>
      </c>
      <c r="F2283" s="7" t="s">
        <v>3002</v>
      </c>
      <c r="G2283" s="6">
        <v>20</v>
      </c>
      <c r="H2283" s="13">
        <v>0</v>
      </c>
      <c r="I2283" s="10">
        <f t="shared" si="146"/>
        <v>0</v>
      </c>
      <c r="J2283" s="8" t="s">
        <v>3147</v>
      </c>
    </row>
    <row r="2284" spans="1:10" ht="22.05" customHeight="1" x14ac:dyDescent="0.25">
      <c r="A2284" s="62" t="s">
        <v>0</v>
      </c>
      <c r="B2284" s="60" t="s">
        <v>0</v>
      </c>
      <c r="C2284" s="61" t="s">
        <v>2601</v>
      </c>
      <c r="D2284" s="148" t="s">
        <v>3850</v>
      </c>
      <c r="E2284" s="148"/>
      <c r="F2284" s="65" t="s">
        <v>0</v>
      </c>
      <c r="G2284" s="63"/>
      <c r="H2284" s="44"/>
      <c r="I2284" s="44"/>
      <c r="J2284" s="64" t="s">
        <v>5309</v>
      </c>
    </row>
    <row r="2285" spans="1:10" ht="22.05" customHeight="1" x14ac:dyDescent="0.25">
      <c r="A2285" s="9" t="s">
        <v>0</v>
      </c>
      <c r="B2285" s="12" t="s">
        <v>0</v>
      </c>
      <c r="C2285" s="17" t="s">
        <v>0</v>
      </c>
      <c r="D2285" s="17" t="s">
        <v>4430</v>
      </c>
      <c r="E2285" s="39" t="s">
        <v>1620</v>
      </c>
      <c r="F2285" s="7" t="s">
        <v>3002</v>
      </c>
      <c r="G2285" s="6">
        <v>50</v>
      </c>
      <c r="H2285" s="13">
        <v>0</v>
      </c>
      <c r="I2285" s="10">
        <f>ROUND(G2285 * H2285,2)</f>
        <v>0</v>
      </c>
      <c r="J2285" s="8" t="s">
        <v>5694</v>
      </c>
    </row>
    <row r="2286" spans="1:10" ht="22.05" customHeight="1" x14ac:dyDescent="0.25">
      <c r="A2286" s="19" t="s">
        <v>159</v>
      </c>
      <c r="B2286" s="142" t="s">
        <v>5310</v>
      </c>
      <c r="C2286" s="143"/>
      <c r="D2286" s="143"/>
      <c r="E2286" s="143"/>
      <c r="F2286" s="21" t="s">
        <v>0</v>
      </c>
      <c r="G2286" s="20"/>
      <c r="H2286" s="4"/>
      <c r="I2286" s="4"/>
      <c r="J2286" s="18" t="s">
        <v>2026</v>
      </c>
    </row>
    <row r="2287" spans="1:10" ht="22.05" customHeight="1" x14ac:dyDescent="0.25">
      <c r="A2287" s="9" t="s">
        <v>0</v>
      </c>
      <c r="B2287" s="12" t="s">
        <v>2766</v>
      </c>
      <c r="C2287" s="144" t="s">
        <v>523</v>
      </c>
      <c r="D2287" s="144"/>
      <c r="E2287" s="144"/>
      <c r="F2287" s="7" t="s">
        <v>4435</v>
      </c>
      <c r="G2287" s="6">
        <v>230</v>
      </c>
      <c r="H2287" s="13">
        <v>0</v>
      </c>
      <c r="I2287" s="10">
        <f t="shared" ref="I2287:I2289" si="147">ROUND(G2287 * H2287,2)</f>
        <v>0</v>
      </c>
      <c r="J2287" s="8" t="s">
        <v>2389</v>
      </c>
    </row>
    <row r="2288" spans="1:10" ht="22.05" customHeight="1" x14ac:dyDescent="0.25">
      <c r="A2288" s="9" t="s">
        <v>0</v>
      </c>
      <c r="B2288" s="12" t="s">
        <v>4224</v>
      </c>
      <c r="C2288" s="144" t="s">
        <v>877</v>
      </c>
      <c r="D2288" s="144"/>
      <c r="E2288" s="144"/>
      <c r="F2288" s="7" t="s">
        <v>4435</v>
      </c>
      <c r="G2288" s="6">
        <v>110</v>
      </c>
      <c r="H2288" s="13">
        <v>0</v>
      </c>
      <c r="I2288" s="10">
        <f t="shared" si="147"/>
        <v>0</v>
      </c>
      <c r="J2288" s="8" t="s">
        <v>160</v>
      </c>
    </row>
    <row r="2289" spans="1:10" ht="33.15" customHeight="1" x14ac:dyDescent="0.25">
      <c r="A2289" s="9" t="s">
        <v>0</v>
      </c>
      <c r="B2289" s="12" t="s">
        <v>1623</v>
      </c>
      <c r="C2289" s="144" t="s">
        <v>2027</v>
      </c>
      <c r="D2289" s="144"/>
      <c r="E2289" s="144"/>
      <c r="F2289" s="7" t="s">
        <v>4435</v>
      </c>
      <c r="G2289" s="6">
        <v>1530</v>
      </c>
      <c r="H2289" s="13">
        <v>0</v>
      </c>
      <c r="I2289" s="10">
        <f t="shared" si="147"/>
        <v>0</v>
      </c>
      <c r="J2289" s="8" t="s">
        <v>524</v>
      </c>
    </row>
    <row r="2290" spans="1:10" ht="22.05" customHeight="1" x14ac:dyDescent="0.25">
      <c r="A2290" s="19" t="s">
        <v>1624</v>
      </c>
      <c r="B2290" s="142" t="s">
        <v>4589</v>
      </c>
      <c r="C2290" s="143"/>
      <c r="D2290" s="143"/>
      <c r="E2290" s="143"/>
      <c r="F2290" s="21" t="s">
        <v>0</v>
      </c>
      <c r="G2290" s="20"/>
      <c r="H2290" s="4"/>
      <c r="I2290" s="4"/>
      <c r="J2290" s="18" t="s">
        <v>4590</v>
      </c>
    </row>
    <row r="2291" spans="1:10" ht="22.05" customHeight="1" x14ac:dyDescent="0.25">
      <c r="A2291" s="9" t="s">
        <v>0</v>
      </c>
      <c r="B2291" s="12" t="s">
        <v>5697</v>
      </c>
      <c r="C2291" s="144" t="s">
        <v>1266</v>
      </c>
      <c r="D2291" s="144"/>
      <c r="E2291" s="144"/>
      <c r="F2291" s="7" t="s">
        <v>418</v>
      </c>
      <c r="G2291" s="6">
        <v>3500</v>
      </c>
      <c r="H2291" s="13">
        <v>0</v>
      </c>
      <c r="I2291" s="10">
        <f t="shared" ref="I2291:I2292" si="148">ROUND(G2291 * H2291,2)</f>
        <v>0</v>
      </c>
      <c r="J2291" s="8" t="s">
        <v>4962</v>
      </c>
    </row>
    <row r="2292" spans="1:10" ht="22.05" customHeight="1" x14ac:dyDescent="0.25">
      <c r="A2292" s="9" t="s">
        <v>0</v>
      </c>
      <c r="B2292" s="12" t="s">
        <v>1625</v>
      </c>
      <c r="C2292" s="144" t="s">
        <v>1265</v>
      </c>
      <c r="D2292" s="144"/>
      <c r="E2292" s="144"/>
      <c r="F2292" s="7" t="s">
        <v>418</v>
      </c>
      <c r="G2292" s="6">
        <v>2500</v>
      </c>
      <c r="H2292" s="13">
        <v>0</v>
      </c>
      <c r="I2292" s="10">
        <f t="shared" si="148"/>
        <v>0</v>
      </c>
      <c r="J2292" s="8" t="s">
        <v>3849</v>
      </c>
    </row>
    <row r="2293" spans="1:10" ht="22.05" customHeight="1" x14ac:dyDescent="0.25">
      <c r="A2293" s="19" t="s">
        <v>4591</v>
      </c>
      <c r="B2293" s="142" t="s">
        <v>2280</v>
      </c>
      <c r="C2293" s="143"/>
      <c r="D2293" s="143"/>
      <c r="E2293" s="143"/>
      <c r="F2293" s="21" t="s">
        <v>0</v>
      </c>
      <c r="G2293" s="20"/>
      <c r="H2293" s="4"/>
      <c r="I2293" s="4"/>
      <c r="J2293" s="18" t="s">
        <v>5311</v>
      </c>
    </row>
    <row r="2294" spans="1:10" ht="22.05" customHeight="1" x14ac:dyDescent="0.25">
      <c r="A2294" s="28" t="s">
        <v>0</v>
      </c>
      <c r="B2294" s="29" t="s">
        <v>5698</v>
      </c>
      <c r="C2294" s="147" t="s">
        <v>2028</v>
      </c>
      <c r="D2294" s="147"/>
      <c r="E2294" s="147"/>
      <c r="F2294" s="26" t="s">
        <v>0</v>
      </c>
      <c r="G2294" s="27"/>
      <c r="H2294" s="11"/>
      <c r="I2294" s="11"/>
      <c r="J2294" s="25" t="s">
        <v>1621</v>
      </c>
    </row>
    <row r="2295" spans="1:10" ht="22.05" customHeight="1" x14ac:dyDescent="0.25">
      <c r="A2295" s="62" t="s">
        <v>0</v>
      </c>
      <c r="B2295" s="60" t="s">
        <v>0</v>
      </c>
      <c r="C2295" s="61" t="s">
        <v>4044</v>
      </c>
      <c r="D2295" s="148" t="s">
        <v>3851</v>
      </c>
      <c r="E2295" s="148"/>
      <c r="F2295" s="65" t="s">
        <v>0</v>
      </c>
      <c r="G2295" s="63"/>
      <c r="H2295" s="44"/>
      <c r="I2295" s="44"/>
      <c r="J2295" s="64" t="s">
        <v>1626</v>
      </c>
    </row>
    <row r="2296" spans="1:10" ht="22.05" customHeight="1" x14ac:dyDescent="0.25">
      <c r="A2296" s="9" t="s">
        <v>0</v>
      </c>
      <c r="B2296" s="12" t="s">
        <v>0</v>
      </c>
      <c r="C2296" s="17" t="s">
        <v>0</v>
      </c>
      <c r="D2296" s="17" t="s">
        <v>4430</v>
      </c>
      <c r="E2296" s="39" t="s">
        <v>2029</v>
      </c>
      <c r="F2296" s="7" t="s">
        <v>4039</v>
      </c>
      <c r="G2296" s="6">
        <v>3700</v>
      </c>
      <c r="H2296" s="13">
        <v>0</v>
      </c>
      <c r="I2296" s="10">
        <f t="shared" ref="I2296:I2297" si="149">ROUND(G2296 * H2296,2)</f>
        <v>0</v>
      </c>
      <c r="J2296" s="8" t="s">
        <v>5696</v>
      </c>
    </row>
    <row r="2297" spans="1:10" ht="22.05" customHeight="1" x14ac:dyDescent="0.25">
      <c r="A2297" s="9" t="s">
        <v>0</v>
      </c>
      <c r="B2297" s="12" t="s">
        <v>0</v>
      </c>
      <c r="C2297" s="17" t="s">
        <v>0</v>
      </c>
      <c r="D2297" s="17" t="s">
        <v>11</v>
      </c>
      <c r="E2297" s="39" t="s">
        <v>3149</v>
      </c>
      <c r="F2297" s="7" t="s">
        <v>4039</v>
      </c>
      <c r="G2297" s="6">
        <v>550</v>
      </c>
      <c r="H2297" s="13">
        <v>0</v>
      </c>
      <c r="I2297" s="10">
        <f t="shared" si="149"/>
        <v>0</v>
      </c>
      <c r="J2297" s="8" t="s">
        <v>3852</v>
      </c>
    </row>
    <row r="2298" spans="1:10" ht="13.05" customHeight="1" x14ac:dyDescent="0.25">
      <c r="A2298" s="24"/>
      <c r="B2298" s="149"/>
      <c r="C2298" s="150"/>
      <c r="D2298" s="150"/>
      <c r="E2298" s="151"/>
      <c r="F2298" s="24"/>
      <c r="G2298" s="16"/>
      <c r="H2298" s="16"/>
      <c r="I2298" s="16"/>
      <c r="J2298" s="8"/>
    </row>
    <row r="2299" spans="1:10" ht="5.4" customHeight="1" x14ac:dyDescent="0.25">
      <c r="A2299" s="24"/>
      <c r="B2299" s="149"/>
      <c r="C2299" s="150"/>
      <c r="D2299" s="150"/>
      <c r="E2299" s="151"/>
      <c r="F2299" s="24"/>
      <c r="G2299" s="16"/>
      <c r="H2299" s="16"/>
      <c r="I2299" s="16"/>
      <c r="J2299" s="8"/>
    </row>
    <row r="2300" spans="1:10" ht="18" customHeight="1" x14ac:dyDescent="0.25">
      <c r="A2300" s="54"/>
      <c r="B2300" s="43" t="s">
        <v>4045</v>
      </c>
      <c r="C2300" s="3"/>
      <c r="D2300" s="3"/>
      <c r="E2300" s="43"/>
      <c r="F2300" s="3"/>
      <c r="G2300" s="3"/>
      <c r="H2300" s="3"/>
      <c r="I2300" s="55">
        <f>SUM(I2271:I2299)</f>
        <v>0</v>
      </c>
      <c r="J2300" s="8"/>
    </row>
    <row r="2301" spans="1:10" ht="15.9" customHeight="1" x14ac:dyDescent="0.3">
      <c r="A2301" s="152" t="s">
        <v>3148</v>
      </c>
      <c r="B2301" s="152"/>
      <c r="C2301" s="152"/>
      <c r="D2301" s="152"/>
      <c r="E2301" s="152"/>
      <c r="F2301" s="152"/>
      <c r="G2301" s="152"/>
      <c r="H2301" s="152"/>
      <c r="I2301" s="152"/>
      <c r="J2301" s="8"/>
    </row>
    <row r="2302" spans="1:10" ht="13.05" customHeight="1" x14ac:dyDescent="0.25">
      <c r="A2302" s="2" t="str">
        <f>IF(D2302="","","CONTRACT: ")</f>
        <v xml:space="preserve">CONTRACT: </v>
      </c>
      <c r="B2302" s="2"/>
      <c r="C2302" s="31"/>
      <c r="D2302" s="2" t="s">
        <v>5904</v>
      </c>
      <c r="E2302" s="2"/>
      <c r="F2302" s="15"/>
      <c r="G2302" s="15"/>
      <c r="H2302" s="15"/>
      <c r="I2302" s="30"/>
    </row>
    <row r="2303" spans="1:10" ht="51" customHeight="1" x14ac:dyDescent="0.25">
      <c r="A2303" s="14" t="str">
        <f>IF(D2303="","","CONTRACT TITLE: ")</f>
        <v xml:space="preserve">CONTRACT TITLE: </v>
      </c>
      <c r="B2303" s="14"/>
      <c r="C2303" s="14"/>
      <c r="D2303" s="131" t="s">
        <v>1101</v>
      </c>
      <c r="E2303" s="131"/>
      <c r="F2303" s="131"/>
      <c r="G2303" s="131"/>
      <c r="H2303" s="131"/>
      <c r="I2303" s="131"/>
    </row>
    <row r="2304" spans="1:10" ht="13.05" customHeight="1" x14ac:dyDescent="0.25">
      <c r="A2304" s="2" t="str">
        <f>IF((C2304&amp;E2304)="","",UPPER("SCHEDULE:"))</f>
        <v>SCHEDULE:</v>
      </c>
      <c r="B2304" s="2"/>
      <c r="C2304" s="23" t="s">
        <v>729</v>
      </c>
      <c r="D2304" s="33"/>
      <c r="E2304" s="136" t="s">
        <v>3719</v>
      </c>
      <c r="F2304" s="136"/>
      <c r="G2304" s="136"/>
      <c r="H2304" s="136"/>
      <c r="I2304" s="136"/>
    </row>
    <row r="2305" spans="1:10" ht="13.05" customHeight="1" x14ac:dyDescent="0.25">
      <c r="A2305" s="2" t="str">
        <f>IF((C2305&amp;E2305)="","","SERIES:")</f>
        <v>SERIES:</v>
      </c>
      <c r="B2305" s="2"/>
      <c r="C2305" s="23" t="s">
        <v>4945</v>
      </c>
      <c r="D2305" s="23"/>
      <c r="E2305" s="136" t="s">
        <v>2369</v>
      </c>
      <c r="F2305" s="136"/>
      <c r="G2305" s="136"/>
      <c r="H2305" s="136"/>
      <c r="I2305" s="136"/>
    </row>
    <row r="2306" spans="1:10" ht="13.05" customHeight="1" x14ac:dyDescent="0.25">
      <c r="A2306" s="2" t="str">
        <f>IF((C2306&amp;E2306)="","","SECTION:")</f>
        <v>SECTION:</v>
      </c>
      <c r="B2306" s="2"/>
      <c r="C2306" s="23" t="s">
        <v>1618</v>
      </c>
      <c r="D2306" s="23"/>
      <c r="E2306" s="137" t="s">
        <v>3846</v>
      </c>
      <c r="F2306" s="137"/>
      <c r="G2306" s="137"/>
      <c r="H2306" s="137"/>
      <c r="I2306" s="137"/>
    </row>
    <row r="2307" spans="1:10" ht="28.5" customHeight="1" x14ac:dyDescent="0.25">
      <c r="A2307" s="1" t="s">
        <v>2</v>
      </c>
      <c r="B2307" s="138" t="s">
        <v>385</v>
      </c>
      <c r="C2307" s="138"/>
      <c r="D2307" s="138"/>
      <c r="E2307" s="138"/>
      <c r="F2307" s="1" t="s">
        <v>1</v>
      </c>
      <c r="G2307" s="1" t="s">
        <v>2989</v>
      </c>
      <c r="H2307" s="1" t="s">
        <v>1469</v>
      </c>
      <c r="I2307" s="1" t="s">
        <v>3358</v>
      </c>
      <c r="J2307" s="32" t="s">
        <v>2243</v>
      </c>
    </row>
    <row r="2308" spans="1:10" ht="4.5" customHeight="1" x14ac:dyDescent="0.25">
      <c r="A2308" s="5"/>
      <c r="B2308" s="139"/>
      <c r="C2308" s="140"/>
      <c r="D2308" s="140"/>
      <c r="E2308" s="141"/>
      <c r="F2308" s="5"/>
      <c r="G2308" s="5"/>
      <c r="H2308" s="5"/>
      <c r="I2308" s="5"/>
    </row>
    <row r="2309" spans="1:10" ht="18" customHeight="1" x14ac:dyDescent="0.25">
      <c r="A2309" s="38"/>
      <c r="B2309" s="51" t="s">
        <v>4825</v>
      </c>
      <c r="C2309" s="2"/>
      <c r="D2309" s="2"/>
      <c r="E2309" s="56"/>
      <c r="F2309" s="37"/>
      <c r="G2309" s="37"/>
      <c r="H2309" s="38"/>
      <c r="I2309" s="57">
        <f>I2300</f>
        <v>0</v>
      </c>
    </row>
    <row r="2310" spans="1:10" ht="4.5" customHeight="1" x14ac:dyDescent="0.25">
      <c r="A2310" s="38"/>
      <c r="B2310" s="153"/>
      <c r="C2310" s="154"/>
      <c r="D2310" s="154"/>
      <c r="E2310" s="155"/>
      <c r="F2310" s="37"/>
      <c r="G2310" s="37"/>
      <c r="H2310" s="37"/>
      <c r="I2310" s="58"/>
    </row>
    <row r="2311" spans="1:10" ht="22.05" customHeight="1" x14ac:dyDescent="0.25">
      <c r="A2311" s="9" t="s">
        <v>0</v>
      </c>
      <c r="B2311" s="12" t="s">
        <v>0</v>
      </c>
      <c r="C2311" s="17" t="s">
        <v>0</v>
      </c>
      <c r="D2311" s="17" t="s">
        <v>4826</v>
      </c>
      <c r="E2311" s="39" t="s">
        <v>4963</v>
      </c>
      <c r="F2311" s="7" t="s">
        <v>4039</v>
      </c>
      <c r="G2311" s="6">
        <v>3300</v>
      </c>
      <c r="H2311" s="13">
        <v>0</v>
      </c>
      <c r="I2311" s="10">
        <f t="shared" ref="I2311:I2314" si="150">ROUND(G2311 * H2311,2)</f>
        <v>0</v>
      </c>
      <c r="J2311" s="8" t="s">
        <v>1267</v>
      </c>
    </row>
    <row r="2312" spans="1:10" ht="22.05" customHeight="1" x14ac:dyDescent="0.25">
      <c r="A2312" s="9" t="s">
        <v>0</v>
      </c>
      <c r="B2312" s="12" t="s">
        <v>0</v>
      </c>
      <c r="C2312" s="17" t="s">
        <v>0</v>
      </c>
      <c r="D2312" s="17" t="s">
        <v>5152</v>
      </c>
      <c r="E2312" s="39" t="s">
        <v>4225</v>
      </c>
      <c r="F2312" s="7" t="s">
        <v>4039</v>
      </c>
      <c r="G2312" s="6">
        <v>3600</v>
      </c>
      <c r="H2312" s="13">
        <v>0</v>
      </c>
      <c r="I2312" s="10">
        <f t="shared" si="150"/>
        <v>0</v>
      </c>
      <c r="J2312" s="8" t="s">
        <v>5312</v>
      </c>
    </row>
    <row r="2313" spans="1:10" ht="33.15" customHeight="1" x14ac:dyDescent="0.25">
      <c r="A2313" s="9" t="s">
        <v>161</v>
      </c>
      <c r="B2313" s="145" t="s">
        <v>880</v>
      </c>
      <c r="C2313" s="146"/>
      <c r="D2313" s="146"/>
      <c r="E2313" s="146"/>
      <c r="F2313" s="7" t="s">
        <v>3002</v>
      </c>
      <c r="G2313" s="6">
        <v>110</v>
      </c>
      <c r="H2313" s="13">
        <v>0</v>
      </c>
      <c r="I2313" s="10">
        <f t="shared" si="150"/>
        <v>0</v>
      </c>
      <c r="J2313" s="8" t="s">
        <v>162</v>
      </c>
    </row>
    <row r="2314" spans="1:10" ht="44.7" customHeight="1" x14ac:dyDescent="0.25">
      <c r="A2314" s="9" t="s">
        <v>2030</v>
      </c>
      <c r="B2314" s="145" t="s">
        <v>5313</v>
      </c>
      <c r="C2314" s="146"/>
      <c r="D2314" s="146"/>
      <c r="E2314" s="146"/>
      <c r="F2314" s="7" t="s">
        <v>4039</v>
      </c>
      <c r="G2314" s="6">
        <v>5</v>
      </c>
      <c r="H2314" s="13">
        <v>0</v>
      </c>
      <c r="I2314" s="10">
        <f t="shared" si="150"/>
        <v>0</v>
      </c>
      <c r="J2314" s="8" t="s">
        <v>3853</v>
      </c>
    </row>
    <row r="2315" spans="1:10" ht="22.05" customHeight="1" x14ac:dyDescent="0.25">
      <c r="A2315" s="19" t="s">
        <v>5700</v>
      </c>
      <c r="B2315" s="142" t="s">
        <v>426</v>
      </c>
      <c r="C2315" s="143"/>
      <c r="D2315" s="143"/>
      <c r="E2315" s="143"/>
      <c r="F2315" s="21" t="s">
        <v>0</v>
      </c>
      <c r="G2315" s="20"/>
      <c r="H2315" s="4"/>
      <c r="I2315" s="4"/>
      <c r="J2315" s="18" t="s">
        <v>2390</v>
      </c>
    </row>
    <row r="2316" spans="1:10" ht="22.05" customHeight="1" x14ac:dyDescent="0.25">
      <c r="A2316" s="9" t="s">
        <v>0</v>
      </c>
      <c r="B2316" s="12" t="s">
        <v>2283</v>
      </c>
      <c r="C2316" s="144" t="s">
        <v>427</v>
      </c>
      <c r="D2316" s="144"/>
      <c r="E2316" s="144"/>
      <c r="F2316" s="7" t="s">
        <v>4435</v>
      </c>
      <c r="G2316" s="6">
        <v>12410</v>
      </c>
      <c r="H2316" s="13">
        <v>0</v>
      </c>
      <c r="I2316" s="10">
        <f t="shared" ref="I2316:I2318" si="151">ROUND(G2316 * H2316,2)</f>
        <v>0</v>
      </c>
      <c r="J2316" s="8" t="s">
        <v>163</v>
      </c>
    </row>
    <row r="2317" spans="1:10" ht="22.05" customHeight="1" x14ac:dyDescent="0.25">
      <c r="A2317" s="9" t="s">
        <v>0</v>
      </c>
      <c r="B2317" s="12" t="s">
        <v>5193</v>
      </c>
      <c r="C2317" s="144" t="s">
        <v>4479</v>
      </c>
      <c r="D2317" s="144"/>
      <c r="E2317" s="144"/>
      <c r="F2317" s="7" t="s">
        <v>4435</v>
      </c>
      <c r="G2317" s="6">
        <v>1870</v>
      </c>
      <c r="H2317" s="13">
        <v>0</v>
      </c>
      <c r="I2317" s="10">
        <f t="shared" si="151"/>
        <v>0</v>
      </c>
      <c r="J2317" s="8" t="s">
        <v>5314</v>
      </c>
    </row>
    <row r="2318" spans="1:10" ht="22.05" customHeight="1" x14ac:dyDescent="0.25">
      <c r="A2318" s="9" t="s">
        <v>1628</v>
      </c>
      <c r="B2318" s="145" t="s">
        <v>3753</v>
      </c>
      <c r="C2318" s="146"/>
      <c r="D2318" s="146"/>
      <c r="E2318" s="146"/>
      <c r="F2318" s="7" t="s">
        <v>4039</v>
      </c>
      <c r="G2318" s="6">
        <v>3656</v>
      </c>
      <c r="H2318" s="13">
        <v>0</v>
      </c>
      <c r="I2318" s="10">
        <f t="shared" si="151"/>
        <v>0</v>
      </c>
      <c r="J2318" s="8" t="s">
        <v>525</v>
      </c>
    </row>
    <row r="2319" spans="1:10" ht="13.05" customHeight="1" x14ac:dyDescent="0.25">
      <c r="A2319" s="24"/>
      <c r="B2319" s="149"/>
      <c r="C2319" s="150"/>
      <c r="D2319" s="150"/>
      <c r="E2319" s="151"/>
      <c r="F2319" s="24"/>
      <c r="G2319" s="16"/>
      <c r="H2319" s="16"/>
      <c r="I2319" s="16"/>
    </row>
    <row r="2320" spans="1:10" ht="13.05" customHeight="1" x14ac:dyDescent="0.25">
      <c r="A2320" s="24"/>
      <c r="B2320" s="149"/>
      <c r="C2320" s="150"/>
      <c r="D2320" s="150"/>
      <c r="E2320" s="151"/>
      <c r="F2320" s="24"/>
      <c r="G2320" s="16"/>
      <c r="H2320" s="16"/>
      <c r="I2320" s="16"/>
    </row>
    <row r="2321" spans="1:9" ht="13.05" customHeight="1" x14ac:dyDescent="0.25">
      <c r="A2321" s="24"/>
      <c r="B2321" s="149"/>
      <c r="C2321" s="150"/>
      <c r="D2321" s="150"/>
      <c r="E2321" s="151"/>
      <c r="F2321" s="24"/>
      <c r="G2321" s="16"/>
      <c r="H2321" s="16"/>
      <c r="I2321" s="16"/>
    </row>
    <row r="2322" spans="1:9" ht="13.05" customHeight="1" x14ac:dyDescent="0.25">
      <c r="A2322" s="24"/>
      <c r="B2322" s="149"/>
      <c r="C2322" s="150"/>
      <c r="D2322" s="150"/>
      <c r="E2322" s="151"/>
      <c r="F2322" s="24"/>
      <c r="G2322" s="16"/>
      <c r="H2322" s="16"/>
      <c r="I2322" s="16"/>
    </row>
    <row r="2323" spans="1:9" ht="13.05" customHeight="1" x14ac:dyDescent="0.25">
      <c r="A2323" s="24"/>
      <c r="B2323" s="149"/>
      <c r="C2323" s="150"/>
      <c r="D2323" s="150"/>
      <c r="E2323" s="151"/>
      <c r="F2323" s="24"/>
      <c r="G2323" s="16"/>
      <c r="H2323" s="16"/>
      <c r="I2323" s="16"/>
    </row>
    <row r="2324" spans="1:9" ht="13.05" customHeight="1" x14ac:dyDescent="0.25">
      <c r="A2324" s="24"/>
      <c r="B2324" s="149"/>
      <c r="C2324" s="150"/>
      <c r="D2324" s="150"/>
      <c r="E2324" s="151"/>
      <c r="F2324" s="24"/>
      <c r="G2324" s="16"/>
      <c r="H2324" s="16"/>
      <c r="I2324" s="16"/>
    </row>
    <row r="2325" spans="1:9" ht="13.05" customHeight="1" x14ac:dyDescent="0.25">
      <c r="A2325" s="24"/>
      <c r="B2325" s="149"/>
      <c r="C2325" s="150"/>
      <c r="D2325" s="150"/>
      <c r="E2325" s="151"/>
      <c r="F2325" s="24"/>
      <c r="G2325" s="16"/>
      <c r="H2325" s="16"/>
      <c r="I2325" s="16"/>
    </row>
    <row r="2326" spans="1:9" ht="13.05" customHeight="1" x14ac:dyDescent="0.25">
      <c r="A2326" s="24"/>
      <c r="B2326" s="149"/>
      <c r="C2326" s="150"/>
      <c r="D2326" s="150"/>
      <c r="E2326" s="151"/>
      <c r="F2326" s="24"/>
      <c r="G2326" s="16"/>
      <c r="H2326" s="16"/>
      <c r="I2326" s="16"/>
    </row>
    <row r="2327" spans="1:9" ht="13.05" customHeight="1" x14ac:dyDescent="0.25">
      <c r="A2327" s="24"/>
      <c r="B2327" s="149"/>
      <c r="C2327" s="150"/>
      <c r="D2327" s="150"/>
      <c r="E2327" s="151"/>
      <c r="F2327" s="24"/>
      <c r="G2327" s="16"/>
      <c r="H2327" s="16"/>
      <c r="I2327" s="16"/>
    </row>
    <row r="2328" spans="1:9" ht="13.05" customHeight="1" x14ac:dyDescent="0.25">
      <c r="A2328" s="24"/>
      <c r="B2328" s="149"/>
      <c r="C2328" s="150"/>
      <c r="D2328" s="150"/>
      <c r="E2328" s="151"/>
      <c r="F2328" s="24"/>
      <c r="G2328" s="16"/>
      <c r="H2328" s="16"/>
      <c r="I2328" s="16"/>
    </row>
    <row r="2329" spans="1:9" ht="13.05" customHeight="1" x14ac:dyDescent="0.25">
      <c r="A2329" s="24"/>
      <c r="B2329" s="149"/>
      <c r="C2329" s="150"/>
      <c r="D2329" s="150"/>
      <c r="E2329" s="151"/>
      <c r="F2329" s="24"/>
      <c r="G2329" s="16"/>
      <c r="H2329" s="16"/>
      <c r="I2329" s="16"/>
    </row>
    <row r="2330" spans="1:9" ht="13.05" customHeight="1" x14ac:dyDescent="0.25">
      <c r="A2330" s="24"/>
      <c r="B2330" s="149"/>
      <c r="C2330" s="150"/>
      <c r="D2330" s="150"/>
      <c r="E2330" s="151"/>
      <c r="F2330" s="24"/>
      <c r="G2330" s="16"/>
      <c r="H2330" s="16"/>
      <c r="I2330" s="16"/>
    </row>
    <row r="2331" spans="1:9" ht="13.05" customHeight="1" x14ac:dyDescent="0.25">
      <c r="A2331" s="24"/>
      <c r="B2331" s="149"/>
      <c r="C2331" s="150"/>
      <c r="D2331" s="150"/>
      <c r="E2331" s="151"/>
      <c r="F2331" s="24"/>
      <c r="G2331" s="16"/>
      <c r="H2331" s="16"/>
      <c r="I2331" s="16"/>
    </row>
    <row r="2332" spans="1:9" ht="13.05" customHeight="1" x14ac:dyDescent="0.25">
      <c r="A2332" s="24"/>
      <c r="B2332" s="149"/>
      <c r="C2332" s="150"/>
      <c r="D2332" s="150"/>
      <c r="E2332" s="151"/>
      <c r="F2332" s="24"/>
      <c r="G2332" s="16"/>
      <c r="H2332" s="16"/>
      <c r="I2332" s="16"/>
    </row>
    <row r="2333" spans="1:9" ht="13.05" customHeight="1" x14ac:dyDescent="0.25">
      <c r="A2333" s="24"/>
      <c r="B2333" s="149"/>
      <c r="C2333" s="150"/>
      <c r="D2333" s="150"/>
      <c r="E2333" s="151"/>
      <c r="F2333" s="24"/>
      <c r="G2333" s="16"/>
      <c r="H2333" s="16"/>
      <c r="I2333" s="16"/>
    </row>
    <row r="2334" spans="1:9" ht="13.05" customHeight="1" x14ac:dyDescent="0.25">
      <c r="A2334" s="24"/>
      <c r="B2334" s="149"/>
      <c r="C2334" s="150"/>
      <c r="D2334" s="150"/>
      <c r="E2334" s="151"/>
      <c r="F2334" s="24"/>
      <c r="G2334" s="16"/>
      <c r="H2334" s="16"/>
      <c r="I2334" s="16"/>
    </row>
    <row r="2335" spans="1:9" ht="13.05" customHeight="1" x14ac:dyDescent="0.25">
      <c r="A2335" s="24"/>
      <c r="B2335" s="149"/>
      <c r="C2335" s="150"/>
      <c r="D2335" s="150"/>
      <c r="E2335" s="151"/>
      <c r="F2335" s="24"/>
      <c r="G2335" s="16"/>
      <c r="H2335" s="16"/>
      <c r="I2335" s="16"/>
    </row>
    <row r="2336" spans="1:9" ht="13.05" customHeight="1" x14ac:dyDescent="0.25">
      <c r="A2336" s="24"/>
      <c r="B2336" s="149"/>
      <c r="C2336" s="150"/>
      <c r="D2336" s="150"/>
      <c r="E2336" s="151"/>
      <c r="F2336" s="24"/>
      <c r="G2336" s="16"/>
      <c r="H2336" s="16"/>
      <c r="I2336" s="16"/>
    </row>
    <row r="2337" spans="1:9" ht="13.05" customHeight="1" x14ac:dyDescent="0.25">
      <c r="A2337" s="24"/>
      <c r="B2337" s="149"/>
      <c r="C2337" s="150"/>
      <c r="D2337" s="150"/>
      <c r="E2337" s="151"/>
      <c r="F2337" s="24"/>
      <c r="G2337" s="16"/>
      <c r="H2337" s="16"/>
      <c r="I2337" s="16"/>
    </row>
    <row r="2338" spans="1:9" ht="13.05" customHeight="1" x14ac:dyDescent="0.25">
      <c r="A2338" s="24"/>
      <c r="B2338" s="149"/>
      <c r="C2338" s="150"/>
      <c r="D2338" s="150"/>
      <c r="E2338" s="151"/>
      <c r="F2338" s="24"/>
      <c r="G2338" s="16"/>
      <c r="H2338" s="16"/>
      <c r="I2338" s="16"/>
    </row>
    <row r="2339" spans="1:9" ht="13.05" customHeight="1" x14ac:dyDescent="0.25">
      <c r="A2339" s="24"/>
      <c r="B2339" s="149"/>
      <c r="C2339" s="150"/>
      <c r="D2339" s="150"/>
      <c r="E2339" s="151"/>
      <c r="F2339" s="24"/>
      <c r="G2339" s="16"/>
      <c r="H2339" s="16"/>
      <c r="I2339" s="16"/>
    </row>
    <row r="2340" spans="1:9" ht="13.05" customHeight="1" x14ac:dyDescent="0.25">
      <c r="A2340" s="24"/>
      <c r="B2340" s="149"/>
      <c r="C2340" s="150"/>
      <c r="D2340" s="150"/>
      <c r="E2340" s="151"/>
      <c r="F2340" s="24"/>
      <c r="G2340" s="16"/>
      <c r="H2340" s="16"/>
      <c r="I2340" s="16"/>
    </row>
    <row r="2341" spans="1:9" ht="13.05" customHeight="1" x14ac:dyDescent="0.25">
      <c r="A2341" s="24"/>
      <c r="B2341" s="149"/>
      <c r="C2341" s="150"/>
      <c r="D2341" s="150"/>
      <c r="E2341" s="151"/>
      <c r="F2341" s="24"/>
      <c r="G2341" s="16"/>
      <c r="H2341" s="16"/>
      <c r="I2341" s="16"/>
    </row>
    <row r="2342" spans="1:9" ht="13.05" customHeight="1" x14ac:dyDescent="0.25">
      <c r="A2342" s="24"/>
      <c r="B2342" s="149"/>
      <c r="C2342" s="150"/>
      <c r="D2342" s="150"/>
      <c r="E2342" s="151"/>
      <c r="F2342" s="24"/>
      <c r="G2342" s="16"/>
      <c r="H2342" s="16"/>
      <c r="I2342" s="16"/>
    </row>
    <row r="2343" spans="1:9" ht="13.05" customHeight="1" x14ac:dyDescent="0.25">
      <c r="A2343" s="24"/>
      <c r="B2343" s="149"/>
      <c r="C2343" s="150"/>
      <c r="D2343" s="150"/>
      <c r="E2343" s="151"/>
      <c r="F2343" s="24"/>
      <c r="G2343" s="16"/>
      <c r="H2343" s="16"/>
      <c r="I2343" s="16"/>
    </row>
    <row r="2344" spans="1:9" ht="13.05" customHeight="1" x14ac:dyDescent="0.25">
      <c r="A2344" s="24"/>
      <c r="B2344" s="149"/>
      <c r="C2344" s="150"/>
      <c r="D2344" s="150"/>
      <c r="E2344" s="151"/>
      <c r="F2344" s="24"/>
      <c r="G2344" s="16"/>
      <c r="H2344" s="16"/>
      <c r="I2344" s="16"/>
    </row>
    <row r="2345" spans="1:9" ht="13.05" customHeight="1" x14ac:dyDescent="0.25">
      <c r="A2345" s="24"/>
      <c r="B2345" s="149"/>
      <c r="C2345" s="150"/>
      <c r="D2345" s="150"/>
      <c r="E2345" s="151"/>
      <c r="F2345" s="24"/>
      <c r="G2345" s="16"/>
      <c r="H2345" s="16"/>
      <c r="I2345" s="16"/>
    </row>
    <row r="2346" spans="1:9" ht="13.05" customHeight="1" x14ac:dyDescent="0.25">
      <c r="A2346" s="24"/>
      <c r="B2346" s="149"/>
      <c r="C2346" s="150"/>
      <c r="D2346" s="150"/>
      <c r="E2346" s="151"/>
      <c r="F2346" s="24"/>
      <c r="G2346" s="16"/>
      <c r="H2346" s="16"/>
      <c r="I2346" s="16"/>
    </row>
    <row r="2347" spans="1:9" ht="13.05" customHeight="1" x14ac:dyDescent="0.25">
      <c r="A2347" s="24"/>
      <c r="B2347" s="149"/>
      <c r="C2347" s="150"/>
      <c r="D2347" s="150"/>
      <c r="E2347" s="151"/>
      <c r="F2347" s="24"/>
      <c r="G2347" s="16"/>
      <c r="H2347" s="16"/>
      <c r="I2347" s="16"/>
    </row>
    <row r="2348" spans="1:9" ht="13.05" customHeight="1" x14ac:dyDescent="0.25">
      <c r="A2348" s="24"/>
      <c r="B2348" s="149"/>
      <c r="C2348" s="150"/>
      <c r="D2348" s="150"/>
      <c r="E2348" s="151"/>
      <c r="F2348" s="24"/>
      <c r="G2348" s="16"/>
      <c r="H2348" s="16"/>
      <c r="I2348" s="16"/>
    </row>
    <row r="2349" spans="1:9" ht="3.3" customHeight="1" x14ac:dyDescent="0.25">
      <c r="A2349" s="24"/>
      <c r="B2349" s="149"/>
      <c r="C2349" s="150"/>
      <c r="D2349" s="150"/>
      <c r="E2349" s="151"/>
      <c r="F2349" s="24"/>
      <c r="G2349" s="16"/>
      <c r="H2349" s="16"/>
      <c r="I2349" s="16"/>
    </row>
    <row r="2350" spans="1:9" ht="18" customHeight="1" x14ac:dyDescent="0.25">
      <c r="A2350" s="34" t="str">
        <f>"TOTAL FOR " &amp; UPPER("Section") &amp; "  C11.7 CARRIED FORWARD TO SUMMARY"</f>
        <v>TOTAL FOR SECTION  C11.7 CARRIED FORWARD TO SUMMARY</v>
      </c>
      <c r="B2350" s="3"/>
      <c r="C2350" s="3"/>
      <c r="D2350" s="3"/>
      <c r="E2350" s="3"/>
      <c r="F2350" s="3"/>
      <c r="G2350" s="3"/>
      <c r="H2350" s="36"/>
      <c r="I2350" s="35">
        <f>SUM(I2271:I2299)+SUM(I2311:I2349)</f>
        <v>0</v>
      </c>
    </row>
    <row r="2351" spans="1:9" ht="15.9" customHeight="1" x14ac:dyDescent="0.3">
      <c r="A2351" s="152" t="s">
        <v>4592</v>
      </c>
      <c r="B2351" s="152"/>
      <c r="C2351" s="152"/>
      <c r="D2351" s="152"/>
      <c r="E2351" s="152"/>
      <c r="F2351" s="152"/>
      <c r="G2351" s="152"/>
      <c r="H2351" s="152"/>
      <c r="I2351" s="152"/>
    </row>
    <row r="2352" spans="1:9" ht="13.05" customHeight="1" x14ac:dyDescent="0.25">
      <c r="A2352" s="2" t="str">
        <f>IF(D2352="","","CONTRACT: ")</f>
        <v xml:space="preserve">CONTRACT: </v>
      </c>
      <c r="B2352" s="2"/>
      <c r="C2352" s="31"/>
      <c r="D2352" s="2" t="s">
        <v>5904</v>
      </c>
      <c r="E2352" s="2"/>
      <c r="F2352" s="15"/>
      <c r="G2352" s="15"/>
      <c r="H2352" s="15"/>
      <c r="I2352" s="30"/>
    </row>
    <row r="2353" spans="1:10" ht="51" customHeight="1" x14ac:dyDescent="0.25">
      <c r="A2353" s="14" t="str">
        <f>IF(D2353="","","CONTRACT TITLE: ")</f>
        <v xml:space="preserve">CONTRACT TITLE: </v>
      </c>
      <c r="B2353" s="14"/>
      <c r="C2353" s="14"/>
      <c r="D2353" s="131" t="s">
        <v>1101</v>
      </c>
      <c r="E2353" s="131"/>
      <c r="F2353" s="131"/>
      <c r="G2353" s="131"/>
      <c r="H2353" s="131"/>
      <c r="I2353" s="131"/>
    </row>
    <row r="2354" spans="1:10" ht="13.05" customHeight="1" x14ac:dyDescent="0.25">
      <c r="A2354" s="2" t="str">
        <f>IF((C2354&amp;E2354)="","",UPPER("SCHEDULE:"))</f>
        <v>SCHEDULE:</v>
      </c>
      <c r="B2354" s="2"/>
      <c r="C2354" s="23" t="s">
        <v>729</v>
      </c>
      <c r="D2354" s="33"/>
      <c r="E2354" s="136" t="s">
        <v>3719</v>
      </c>
      <c r="F2354" s="136"/>
      <c r="G2354" s="136"/>
      <c r="H2354" s="136"/>
      <c r="I2354" s="136"/>
    </row>
    <row r="2355" spans="1:10" ht="13.05" customHeight="1" x14ac:dyDescent="0.25">
      <c r="A2355" s="2" t="str">
        <f>IF((C2355&amp;E2355)="","","SERIES:")</f>
        <v>SERIES:</v>
      </c>
      <c r="B2355" s="2"/>
      <c r="C2355" s="23" t="s">
        <v>4945</v>
      </c>
      <c r="D2355" s="23"/>
      <c r="E2355" s="136" t="s">
        <v>2369</v>
      </c>
      <c r="F2355" s="136"/>
      <c r="G2355" s="136"/>
      <c r="H2355" s="136"/>
      <c r="I2355" s="136"/>
    </row>
    <row r="2356" spans="1:10" ht="13.05" customHeight="1" x14ac:dyDescent="0.25">
      <c r="A2356" s="2" t="str">
        <f>IF((C2356&amp;E2356)="","","SECTION:")</f>
        <v>SECTION:</v>
      </c>
      <c r="B2356" s="2"/>
      <c r="C2356" s="23" t="s">
        <v>3150</v>
      </c>
      <c r="D2356" s="23"/>
      <c r="E2356" s="137" t="s">
        <v>4226</v>
      </c>
      <c r="F2356" s="137"/>
      <c r="G2356" s="137"/>
      <c r="H2356" s="137"/>
      <c r="I2356" s="137"/>
    </row>
    <row r="2357" spans="1:10" ht="28.5" customHeight="1" x14ac:dyDescent="0.25">
      <c r="A2357" s="1" t="s">
        <v>2</v>
      </c>
      <c r="B2357" s="138" t="s">
        <v>385</v>
      </c>
      <c r="C2357" s="138"/>
      <c r="D2357" s="138"/>
      <c r="E2357" s="138"/>
      <c r="F2357" s="1" t="s">
        <v>1</v>
      </c>
      <c r="G2357" s="1" t="s">
        <v>2989</v>
      </c>
      <c r="H2357" s="1" t="s">
        <v>1469</v>
      </c>
      <c r="I2357" s="1" t="s">
        <v>3358</v>
      </c>
      <c r="J2357" s="32" t="s">
        <v>2243</v>
      </c>
    </row>
    <row r="2358" spans="1:10" ht="4.5" customHeight="1" x14ac:dyDescent="0.25">
      <c r="A2358" s="5"/>
      <c r="B2358" s="139"/>
      <c r="C2358" s="140"/>
      <c r="D2358" s="140"/>
      <c r="E2358" s="141"/>
      <c r="F2358" s="5"/>
      <c r="G2358" s="5"/>
      <c r="H2358" s="5"/>
      <c r="I2358" s="5"/>
    </row>
    <row r="2359" spans="1:10" ht="22.05" customHeight="1" x14ac:dyDescent="0.25">
      <c r="A2359" s="19" t="s">
        <v>4593</v>
      </c>
      <c r="B2359" s="142" t="s">
        <v>4964</v>
      </c>
      <c r="C2359" s="143"/>
      <c r="D2359" s="143"/>
      <c r="E2359" s="143"/>
      <c r="F2359" s="21" t="s">
        <v>0</v>
      </c>
      <c r="G2359" s="20"/>
      <c r="H2359" s="4"/>
      <c r="I2359" s="4"/>
      <c r="J2359" s="18" t="s">
        <v>2391</v>
      </c>
    </row>
    <row r="2360" spans="1:10" ht="22.05" customHeight="1" x14ac:dyDescent="0.25">
      <c r="A2360" s="9" t="s">
        <v>0</v>
      </c>
      <c r="B2360" s="12" t="s">
        <v>881</v>
      </c>
      <c r="C2360" s="144" t="s">
        <v>164</v>
      </c>
      <c r="D2360" s="144"/>
      <c r="E2360" s="144"/>
      <c r="F2360" s="7" t="s">
        <v>4435</v>
      </c>
      <c r="G2360" s="6">
        <v>125000</v>
      </c>
      <c r="H2360" s="13">
        <v>0</v>
      </c>
      <c r="I2360" s="10">
        <f>ROUND(G2360 * H2360,2)</f>
        <v>0</v>
      </c>
      <c r="J2360" s="8" t="s">
        <v>165</v>
      </c>
    </row>
    <row r="2361" spans="1:10" ht="33.15" customHeight="1" x14ac:dyDescent="0.25">
      <c r="A2361" s="19" t="s">
        <v>166</v>
      </c>
      <c r="B2361" s="142" t="s">
        <v>4594</v>
      </c>
      <c r="C2361" s="143"/>
      <c r="D2361" s="143"/>
      <c r="E2361" s="143"/>
      <c r="F2361" s="21" t="s">
        <v>0</v>
      </c>
      <c r="G2361" s="20"/>
      <c r="H2361" s="4"/>
      <c r="I2361" s="4"/>
      <c r="J2361" s="18" t="s">
        <v>2031</v>
      </c>
    </row>
    <row r="2362" spans="1:10" ht="22.05" customHeight="1" x14ac:dyDescent="0.25">
      <c r="A2362" s="9" t="s">
        <v>0</v>
      </c>
      <c r="B2362" s="12" t="s">
        <v>2392</v>
      </c>
      <c r="C2362" s="144" t="s">
        <v>1268</v>
      </c>
      <c r="D2362" s="144"/>
      <c r="E2362" s="144"/>
      <c r="F2362" s="7" t="s">
        <v>2245</v>
      </c>
      <c r="G2362" s="6">
        <v>80</v>
      </c>
      <c r="H2362" s="13">
        <v>0</v>
      </c>
      <c r="I2362" s="10">
        <f t="shared" ref="I2362:I2363" si="152">ROUND(G2362 * H2362,2)</f>
        <v>0</v>
      </c>
      <c r="J2362" s="8" t="s">
        <v>167</v>
      </c>
    </row>
    <row r="2363" spans="1:10" ht="22.05" customHeight="1" x14ac:dyDescent="0.25">
      <c r="A2363" s="9" t="s">
        <v>0</v>
      </c>
      <c r="B2363" s="12" t="s">
        <v>3854</v>
      </c>
      <c r="C2363" s="144" t="s">
        <v>2765</v>
      </c>
      <c r="D2363" s="144"/>
      <c r="E2363" s="144"/>
      <c r="F2363" s="7" t="s">
        <v>2245</v>
      </c>
      <c r="G2363" s="6">
        <v>80</v>
      </c>
      <c r="H2363" s="13">
        <v>0</v>
      </c>
      <c r="I2363" s="10">
        <f t="shared" si="152"/>
        <v>0</v>
      </c>
      <c r="J2363" s="8" t="s">
        <v>3151</v>
      </c>
    </row>
    <row r="2364" spans="1:10" ht="22.05" customHeight="1" x14ac:dyDescent="0.25">
      <c r="A2364" s="19" t="s">
        <v>1629</v>
      </c>
      <c r="B2364" s="142" t="s">
        <v>878</v>
      </c>
      <c r="C2364" s="143"/>
      <c r="D2364" s="143"/>
      <c r="E2364" s="143"/>
      <c r="F2364" s="21" t="s">
        <v>0</v>
      </c>
      <c r="G2364" s="20"/>
      <c r="H2364" s="4"/>
      <c r="I2364" s="4"/>
      <c r="J2364" s="18" t="s">
        <v>5699</v>
      </c>
    </row>
    <row r="2365" spans="1:10" ht="22.05" customHeight="1" x14ac:dyDescent="0.25">
      <c r="A2365" s="9" t="s">
        <v>0</v>
      </c>
      <c r="B2365" s="12" t="s">
        <v>5315</v>
      </c>
      <c r="C2365" s="144" t="s">
        <v>3856</v>
      </c>
      <c r="D2365" s="144"/>
      <c r="E2365" s="144"/>
      <c r="F2365" s="7" t="s">
        <v>758</v>
      </c>
      <c r="G2365" s="6">
        <v>2</v>
      </c>
      <c r="H2365" s="13">
        <v>0</v>
      </c>
      <c r="I2365" s="10">
        <f t="shared" ref="I2365:I2366" si="153">ROUND(G2365 * H2365,2)</f>
        <v>0</v>
      </c>
      <c r="J2365" s="8" t="s">
        <v>879</v>
      </c>
    </row>
    <row r="2366" spans="1:10" ht="22.05" customHeight="1" x14ac:dyDescent="0.25">
      <c r="A2366" s="9" t="s">
        <v>0</v>
      </c>
      <c r="B2366" s="12" t="s">
        <v>882</v>
      </c>
      <c r="C2366" s="144" t="s">
        <v>3512</v>
      </c>
      <c r="D2366" s="144"/>
      <c r="E2366" s="144"/>
      <c r="F2366" s="7" t="s">
        <v>758</v>
      </c>
      <c r="G2366" s="6">
        <v>5</v>
      </c>
      <c r="H2366" s="13">
        <v>0</v>
      </c>
      <c r="I2366" s="10">
        <f t="shared" si="153"/>
        <v>0</v>
      </c>
      <c r="J2366" s="8" t="s">
        <v>3857</v>
      </c>
    </row>
    <row r="2367" spans="1:10" ht="33.15" customHeight="1" x14ac:dyDescent="0.25">
      <c r="A2367" s="28" t="s">
        <v>0</v>
      </c>
      <c r="B2367" s="29" t="s">
        <v>2393</v>
      </c>
      <c r="C2367" s="147" t="s">
        <v>4227</v>
      </c>
      <c r="D2367" s="147"/>
      <c r="E2367" s="147"/>
      <c r="F2367" s="26" t="s">
        <v>0</v>
      </c>
      <c r="G2367" s="27"/>
      <c r="H2367" s="11"/>
      <c r="I2367" s="11"/>
      <c r="J2367" s="25" t="s">
        <v>3858</v>
      </c>
    </row>
    <row r="2368" spans="1:10" ht="33.15" customHeight="1" x14ac:dyDescent="0.25">
      <c r="A2368" s="9" t="s">
        <v>0</v>
      </c>
      <c r="B2368" s="12" t="s">
        <v>0</v>
      </c>
      <c r="C2368" s="17" t="s">
        <v>4044</v>
      </c>
      <c r="D2368" s="144" t="s">
        <v>3510</v>
      </c>
      <c r="E2368" s="144"/>
      <c r="F2368" s="7" t="s">
        <v>41</v>
      </c>
      <c r="G2368" s="6">
        <v>18350</v>
      </c>
      <c r="H2368" s="13">
        <v>0</v>
      </c>
      <c r="I2368" s="10">
        <f t="shared" ref="I2368:I2369" si="154">ROUND(G2368 * H2368,2)</f>
        <v>0</v>
      </c>
      <c r="J2368" s="8" t="s">
        <v>5701</v>
      </c>
    </row>
    <row r="2369" spans="1:10" ht="33.15" customHeight="1" x14ac:dyDescent="0.25">
      <c r="A2369" s="9" t="s">
        <v>0</v>
      </c>
      <c r="B2369" s="12" t="s">
        <v>3859</v>
      </c>
      <c r="C2369" s="144" t="s">
        <v>2394</v>
      </c>
      <c r="D2369" s="144"/>
      <c r="E2369" s="144"/>
      <c r="F2369" s="7" t="s">
        <v>41</v>
      </c>
      <c r="G2369" s="6">
        <v>39300</v>
      </c>
      <c r="H2369" s="13">
        <v>0</v>
      </c>
      <c r="I2369" s="10">
        <f t="shared" si="154"/>
        <v>0</v>
      </c>
      <c r="J2369" s="8" t="s">
        <v>526</v>
      </c>
    </row>
    <row r="2370" spans="1:10" ht="33.15" customHeight="1" x14ac:dyDescent="0.25">
      <c r="A2370" s="28" t="s">
        <v>0</v>
      </c>
      <c r="B2370" s="29" t="s">
        <v>5703</v>
      </c>
      <c r="C2370" s="147" t="s">
        <v>5316</v>
      </c>
      <c r="D2370" s="147"/>
      <c r="E2370" s="147"/>
      <c r="F2370" s="26" t="s">
        <v>0</v>
      </c>
      <c r="G2370" s="27"/>
      <c r="H2370" s="11"/>
      <c r="I2370" s="11"/>
      <c r="J2370" s="25" t="s">
        <v>1627</v>
      </c>
    </row>
    <row r="2371" spans="1:10" ht="22.05" customHeight="1" x14ac:dyDescent="0.25">
      <c r="A2371" s="9" t="s">
        <v>0</v>
      </c>
      <c r="B2371" s="12" t="s">
        <v>0</v>
      </c>
      <c r="C2371" s="17" t="s">
        <v>4044</v>
      </c>
      <c r="D2371" s="144" t="s">
        <v>5671</v>
      </c>
      <c r="E2371" s="144"/>
      <c r="F2371" s="7" t="s">
        <v>1194</v>
      </c>
      <c r="G2371" s="6">
        <v>30</v>
      </c>
      <c r="H2371" s="13">
        <v>0</v>
      </c>
      <c r="I2371" s="10">
        <f t="shared" ref="I2371:I2375" si="155">ROUND(G2371 * H2371,2)</f>
        <v>0</v>
      </c>
      <c r="J2371" s="8" t="s">
        <v>3152</v>
      </c>
    </row>
    <row r="2372" spans="1:10" ht="22.05" customHeight="1" x14ac:dyDescent="0.25">
      <c r="A2372" s="9" t="s">
        <v>0</v>
      </c>
      <c r="B2372" s="12" t="s">
        <v>0</v>
      </c>
      <c r="C2372" s="17" t="s">
        <v>2601</v>
      </c>
      <c r="D2372" s="144" t="s">
        <v>1631</v>
      </c>
      <c r="E2372" s="144"/>
      <c r="F2372" s="7" t="s">
        <v>1194</v>
      </c>
      <c r="G2372" s="6">
        <v>60</v>
      </c>
      <c r="H2372" s="13">
        <v>0</v>
      </c>
      <c r="I2372" s="10">
        <f t="shared" si="155"/>
        <v>0</v>
      </c>
      <c r="J2372" s="8" t="s">
        <v>2395</v>
      </c>
    </row>
    <row r="2373" spans="1:10" ht="22.05" customHeight="1" x14ac:dyDescent="0.25">
      <c r="A2373" s="9" t="s">
        <v>0</v>
      </c>
      <c r="B2373" s="12" t="s">
        <v>0</v>
      </c>
      <c r="C2373" s="17" t="s">
        <v>1107</v>
      </c>
      <c r="D2373" s="144" t="s">
        <v>3154</v>
      </c>
      <c r="E2373" s="144"/>
      <c r="F2373" s="7" t="s">
        <v>1194</v>
      </c>
      <c r="G2373" s="6">
        <v>30</v>
      </c>
      <c r="H2373" s="13">
        <v>0</v>
      </c>
      <c r="I2373" s="10">
        <f t="shared" si="155"/>
        <v>0</v>
      </c>
      <c r="J2373" s="8" t="s">
        <v>3513</v>
      </c>
    </row>
    <row r="2374" spans="1:10" ht="22.05" customHeight="1" x14ac:dyDescent="0.25">
      <c r="A2374" s="9" t="s">
        <v>0</v>
      </c>
      <c r="B2374" s="12" t="s">
        <v>0</v>
      </c>
      <c r="C2374" s="17" t="s">
        <v>5528</v>
      </c>
      <c r="D2374" s="144" t="s">
        <v>3514</v>
      </c>
      <c r="E2374" s="144"/>
      <c r="F2374" s="7" t="s">
        <v>1194</v>
      </c>
      <c r="G2374" s="6">
        <v>30</v>
      </c>
      <c r="H2374" s="13">
        <v>0</v>
      </c>
      <c r="I2374" s="10">
        <f t="shared" si="155"/>
        <v>0</v>
      </c>
      <c r="J2374" s="8" t="s">
        <v>5317</v>
      </c>
    </row>
    <row r="2375" spans="1:10" ht="33.15" customHeight="1" x14ac:dyDescent="0.25">
      <c r="A2375" s="9" t="s">
        <v>0</v>
      </c>
      <c r="B2375" s="12" t="s">
        <v>0</v>
      </c>
      <c r="C2375" s="17" t="s">
        <v>2997</v>
      </c>
      <c r="D2375" s="144" t="s">
        <v>2767</v>
      </c>
      <c r="E2375" s="144"/>
      <c r="F2375" s="7" t="s">
        <v>1194</v>
      </c>
      <c r="G2375" s="6">
        <v>30</v>
      </c>
      <c r="H2375" s="13">
        <v>0</v>
      </c>
      <c r="I2375" s="10">
        <f t="shared" si="155"/>
        <v>0</v>
      </c>
      <c r="J2375" s="8" t="s">
        <v>1270</v>
      </c>
    </row>
    <row r="2376" spans="1:10" ht="22.05" customHeight="1" x14ac:dyDescent="0.25">
      <c r="A2376" s="19" t="s">
        <v>3155</v>
      </c>
      <c r="B2376" s="142" t="s">
        <v>4595</v>
      </c>
      <c r="C2376" s="143"/>
      <c r="D2376" s="143"/>
      <c r="E2376" s="143"/>
      <c r="F2376" s="21" t="s">
        <v>0</v>
      </c>
      <c r="G2376" s="20"/>
      <c r="H2376" s="4"/>
      <c r="I2376" s="4"/>
      <c r="J2376" s="18" t="s">
        <v>1630</v>
      </c>
    </row>
    <row r="2377" spans="1:10" ht="22.05" customHeight="1" x14ac:dyDescent="0.25">
      <c r="A2377" s="28" t="s">
        <v>0</v>
      </c>
      <c r="B2377" s="29" t="s">
        <v>3860</v>
      </c>
      <c r="C2377" s="147" t="s">
        <v>4228</v>
      </c>
      <c r="D2377" s="147"/>
      <c r="E2377" s="147"/>
      <c r="F2377" s="26" t="s">
        <v>0</v>
      </c>
      <c r="G2377" s="27"/>
      <c r="H2377" s="11"/>
      <c r="I2377" s="11"/>
      <c r="J2377" s="25" t="s">
        <v>527</v>
      </c>
    </row>
    <row r="2378" spans="1:10" ht="22.05" customHeight="1" x14ac:dyDescent="0.25">
      <c r="A2378" s="9" t="s">
        <v>0</v>
      </c>
      <c r="B2378" s="12" t="s">
        <v>0</v>
      </c>
      <c r="C2378" s="17" t="s">
        <v>2601</v>
      </c>
      <c r="D2378" s="144" t="s">
        <v>5702</v>
      </c>
      <c r="E2378" s="144"/>
      <c r="F2378" s="7" t="s">
        <v>4435</v>
      </c>
      <c r="G2378" s="6">
        <v>24460</v>
      </c>
      <c r="H2378" s="13">
        <v>0</v>
      </c>
      <c r="I2378" s="10">
        <f>ROUND(G2378 * H2378,2)</f>
        <v>0</v>
      </c>
      <c r="J2378" s="8" t="s">
        <v>5318</v>
      </c>
    </row>
    <row r="2379" spans="1:10" ht="22.05" customHeight="1" x14ac:dyDescent="0.25">
      <c r="A2379" s="28" t="s">
        <v>0</v>
      </c>
      <c r="B2379" s="29" t="s">
        <v>5319</v>
      </c>
      <c r="C2379" s="147" t="s">
        <v>5320</v>
      </c>
      <c r="D2379" s="147"/>
      <c r="E2379" s="147"/>
      <c r="F2379" s="26" t="s">
        <v>0</v>
      </c>
      <c r="G2379" s="27"/>
      <c r="H2379" s="11"/>
      <c r="I2379" s="11"/>
      <c r="J2379" s="25" t="s">
        <v>4965</v>
      </c>
    </row>
    <row r="2380" spans="1:10" ht="33.15" customHeight="1" x14ac:dyDescent="0.25">
      <c r="A2380" s="9" t="s">
        <v>0</v>
      </c>
      <c r="B2380" s="12" t="s">
        <v>0</v>
      </c>
      <c r="C2380" s="17" t="s">
        <v>4044</v>
      </c>
      <c r="D2380" s="144" t="s">
        <v>1633</v>
      </c>
      <c r="E2380" s="144"/>
      <c r="F2380" s="7" t="s">
        <v>5622</v>
      </c>
      <c r="G2380" s="6">
        <v>2890</v>
      </c>
      <c r="H2380" s="13">
        <v>0</v>
      </c>
      <c r="I2380" s="10">
        <f t="shared" ref="I2380:I2382" si="156">ROUND(G2380 * H2380,2)</f>
        <v>0</v>
      </c>
      <c r="J2380" s="8" t="s">
        <v>5704</v>
      </c>
    </row>
    <row r="2381" spans="1:10" ht="22.05" customHeight="1" x14ac:dyDescent="0.25">
      <c r="A2381" s="9" t="s">
        <v>0</v>
      </c>
      <c r="B2381" s="12" t="s">
        <v>0</v>
      </c>
      <c r="C2381" s="17" t="s">
        <v>2601</v>
      </c>
      <c r="D2381" s="144" t="s">
        <v>1634</v>
      </c>
      <c r="E2381" s="144"/>
      <c r="F2381" s="7" t="s">
        <v>5622</v>
      </c>
      <c r="G2381" s="6">
        <v>57650</v>
      </c>
      <c r="H2381" s="13">
        <v>0</v>
      </c>
      <c r="I2381" s="10">
        <f t="shared" si="156"/>
        <v>0</v>
      </c>
      <c r="J2381" s="8" t="s">
        <v>5705</v>
      </c>
    </row>
    <row r="2382" spans="1:10" ht="22.05" customHeight="1" x14ac:dyDescent="0.25">
      <c r="A2382" s="9" t="s">
        <v>0</v>
      </c>
      <c r="B2382" s="12" t="s">
        <v>0</v>
      </c>
      <c r="C2382" s="17" t="s">
        <v>1107</v>
      </c>
      <c r="D2382" s="144" t="s">
        <v>5321</v>
      </c>
      <c r="E2382" s="144"/>
      <c r="F2382" s="7" t="s">
        <v>758</v>
      </c>
      <c r="G2382" s="6">
        <v>10</v>
      </c>
      <c r="H2382" s="13">
        <v>0</v>
      </c>
      <c r="I2382" s="10">
        <f t="shared" si="156"/>
        <v>0</v>
      </c>
      <c r="J2382" s="8" t="s">
        <v>528</v>
      </c>
    </row>
    <row r="2383" spans="1:10" ht="13.05" customHeight="1" x14ac:dyDescent="0.25">
      <c r="A2383" s="24"/>
      <c r="B2383" s="149"/>
      <c r="C2383" s="150"/>
      <c r="D2383" s="150"/>
      <c r="E2383" s="151"/>
      <c r="F2383" s="24"/>
      <c r="G2383" s="16"/>
      <c r="H2383" s="16"/>
      <c r="I2383" s="16"/>
      <c r="J2383" s="8"/>
    </row>
    <row r="2384" spans="1:10" ht="4.2" customHeight="1" x14ac:dyDescent="0.25">
      <c r="A2384" s="24"/>
      <c r="B2384" s="149"/>
      <c r="C2384" s="150"/>
      <c r="D2384" s="150"/>
      <c r="E2384" s="151"/>
      <c r="F2384" s="24"/>
      <c r="G2384" s="16"/>
      <c r="H2384" s="16"/>
      <c r="I2384" s="16"/>
      <c r="J2384" s="8"/>
    </row>
    <row r="2385" spans="1:10" ht="18" customHeight="1" x14ac:dyDescent="0.25">
      <c r="A2385" s="54"/>
      <c r="B2385" s="43" t="s">
        <v>4045</v>
      </c>
      <c r="C2385" s="3"/>
      <c r="D2385" s="3"/>
      <c r="E2385" s="43"/>
      <c r="F2385" s="3"/>
      <c r="G2385" s="3"/>
      <c r="H2385" s="3"/>
      <c r="I2385" s="55">
        <f>SUM(I2359:I2384)</f>
        <v>0</v>
      </c>
      <c r="J2385" s="8"/>
    </row>
    <row r="2386" spans="1:10" ht="15.9" customHeight="1" x14ac:dyDescent="0.3">
      <c r="A2386" s="152" t="s">
        <v>168</v>
      </c>
      <c r="B2386" s="152"/>
      <c r="C2386" s="152"/>
      <c r="D2386" s="152"/>
      <c r="E2386" s="152"/>
      <c r="F2386" s="152"/>
      <c r="G2386" s="152"/>
      <c r="H2386" s="152"/>
      <c r="I2386" s="152"/>
      <c r="J2386" s="8"/>
    </row>
    <row r="2387" spans="1:10" ht="13.05" customHeight="1" x14ac:dyDescent="0.25">
      <c r="A2387" s="2" t="str">
        <f>IF(D2387="","","CONTRACT: ")</f>
        <v xml:space="preserve">CONTRACT: </v>
      </c>
      <c r="B2387" s="2"/>
      <c r="C2387" s="31"/>
      <c r="D2387" s="2" t="s">
        <v>5904</v>
      </c>
      <c r="E2387" s="2"/>
      <c r="F2387" s="15"/>
      <c r="G2387" s="15"/>
      <c r="H2387" s="15"/>
      <c r="I2387" s="30"/>
    </row>
    <row r="2388" spans="1:10" ht="51" customHeight="1" x14ac:dyDescent="0.25">
      <c r="A2388" s="14" t="str">
        <f>IF(D2388="","","CONTRACT TITLE: ")</f>
        <v xml:space="preserve">CONTRACT TITLE: </v>
      </c>
      <c r="B2388" s="14"/>
      <c r="C2388" s="14"/>
      <c r="D2388" s="131" t="s">
        <v>1101</v>
      </c>
      <c r="E2388" s="131"/>
      <c r="F2388" s="131"/>
      <c r="G2388" s="131"/>
      <c r="H2388" s="131"/>
      <c r="I2388" s="131"/>
    </row>
    <row r="2389" spans="1:10" ht="13.05" customHeight="1" x14ac:dyDescent="0.25">
      <c r="A2389" s="2" t="str">
        <f>IF((C2389&amp;E2389)="","",UPPER("SCHEDULE:"))</f>
        <v>SCHEDULE:</v>
      </c>
      <c r="B2389" s="2"/>
      <c r="C2389" s="23" t="s">
        <v>729</v>
      </c>
      <c r="D2389" s="33"/>
      <c r="E2389" s="136" t="s">
        <v>3719</v>
      </c>
      <c r="F2389" s="136"/>
      <c r="G2389" s="136"/>
      <c r="H2389" s="136"/>
      <c r="I2389" s="136"/>
    </row>
    <row r="2390" spans="1:10" ht="13.05" customHeight="1" x14ac:dyDescent="0.25">
      <c r="A2390" s="2" t="str">
        <f>IF((C2390&amp;E2390)="","","SERIES:")</f>
        <v>SERIES:</v>
      </c>
      <c r="B2390" s="2"/>
      <c r="C2390" s="23" t="s">
        <v>4945</v>
      </c>
      <c r="D2390" s="23"/>
      <c r="E2390" s="136" t="s">
        <v>2369</v>
      </c>
      <c r="F2390" s="136"/>
      <c r="G2390" s="136"/>
      <c r="H2390" s="136"/>
      <c r="I2390" s="136"/>
    </row>
    <row r="2391" spans="1:10" ht="13.05" customHeight="1" x14ac:dyDescent="0.25">
      <c r="A2391" s="2" t="str">
        <f>IF((C2391&amp;E2391)="","","SECTION:")</f>
        <v>SECTION:</v>
      </c>
      <c r="B2391" s="2"/>
      <c r="C2391" s="23" t="s">
        <v>3150</v>
      </c>
      <c r="D2391" s="23"/>
      <c r="E2391" s="137" t="s">
        <v>4226</v>
      </c>
      <c r="F2391" s="137"/>
      <c r="G2391" s="137"/>
      <c r="H2391" s="137"/>
      <c r="I2391" s="137"/>
    </row>
    <row r="2392" spans="1:10" ht="28.5" customHeight="1" x14ac:dyDescent="0.25">
      <c r="A2392" s="1" t="s">
        <v>2</v>
      </c>
      <c r="B2392" s="138" t="s">
        <v>385</v>
      </c>
      <c r="C2392" s="138"/>
      <c r="D2392" s="138"/>
      <c r="E2392" s="138"/>
      <c r="F2392" s="1" t="s">
        <v>1</v>
      </c>
      <c r="G2392" s="1" t="s">
        <v>2989</v>
      </c>
      <c r="H2392" s="1" t="s">
        <v>1469</v>
      </c>
      <c r="I2392" s="1" t="s">
        <v>3358</v>
      </c>
      <c r="J2392" s="32" t="s">
        <v>2243</v>
      </c>
    </row>
    <row r="2393" spans="1:10" ht="4.5" customHeight="1" x14ac:dyDescent="0.25">
      <c r="A2393" s="5"/>
      <c r="B2393" s="139"/>
      <c r="C2393" s="140"/>
      <c r="D2393" s="140"/>
      <c r="E2393" s="141"/>
      <c r="F2393" s="5"/>
      <c r="G2393" s="5"/>
      <c r="H2393" s="5"/>
      <c r="I2393" s="5"/>
    </row>
    <row r="2394" spans="1:10" ht="18" customHeight="1" x14ac:dyDescent="0.25">
      <c r="A2394" s="38"/>
      <c r="B2394" s="51" t="s">
        <v>4825</v>
      </c>
      <c r="C2394" s="2"/>
      <c r="D2394" s="2"/>
      <c r="E2394" s="56"/>
      <c r="F2394" s="37"/>
      <c r="G2394" s="37"/>
      <c r="H2394" s="38"/>
      <c r="I2394" s="57">
        <f>I2385</f>
        <v>0</v>
      </c>
    </row>
    <row r="2395" spans="1:10" ht="4.5" customHeight="1" x14ac:dyDescent="0.25">
      <c r="A2395" s="38"/>
      <c r="B2395" s="153"/>
      <c r="C2395" s="154"/>
      <c r="D2395" s="154"/>
      <c r="E2395" s="155"/>
      <c r="F2395" s="37"/>
      <c r="G2395" s="37"/>
      <c r="H2395" s="37"/>
      <c r="I2395" s="58"/>
    </row>
    <row r="2396" spans="1:10" ht="22.05" customHeight="1" x14ac:dyDescent="0.25">
      <c r="A2396" s="9" t="s">
        <v>4596</v>
      </c>
      <c r="B2396" s="145" t="s">
        <v>2032</v>
      </c>
      <c r="C2396" s="146"/>
      <c r="D2396" s="146"/>
      <c r="E2396" s="146"/>
      <c r="F2396" s="7" t="s">
        <v>5572</v>
      </c>
      <c r="G2396" s="6">
        <v>20000</v>
      </c>
      <c r="H2396" s="13">
        <v>0</v>
      </c>
      <c r="I2396" s="10">
        <f t="shared" ref="I2396:I2397" si="157">ROUND(G2396 * H2396,2)</f>
        <v>0</v>
      </c>
      <c r="J2396" s="8" t="s">
        <v>5706</v>
      </c>
    </row>
    <row r="2397" spans="1:10" ht="33.15" customHeight="1" x14ac:dyDescent="0.25">
      <c r="A2397" s="9" t="s">
        <v>169</v>
      </c>
      <c r="B2397" s="145" t="s">
        <v>5707</v>
      </c>
      <c r="C2397" s="146"/>
      <c r="D2397" s="146"/>
      <c r="E2397" s="146"/>
      <c r="F2397" s="7" t="s">
        <v>5572</v>
      </c>
      <c r="G2397" s="6">
        <v>10000</v>
      </c>
      <c r="H2397" s="13">
        <v>0</v>
      </c>
      <c r="I2397" s="10">
        <f t="shared" si="157"/>
        <v>0</v>
      </c>
      <c r="J2397" s="8" t="s">
        <v>2396</v>
      </c>
    </row>
    <row r="2398" spans="1:10" ht="22.05" customHeight="1" x14ac:dyDescent="0.25">
      <c r="A2398" s="9" t="s">
        <v>5322</v>
      </c>
      <c r="B2398" s="145" t="s">
        <v>4597</v>
      </c>
      <c r="C2398" s="146"/>
      <c r="D2398" s="146"/>
      <c r="E2398" s="146"/>
      <c r="F2398" s="7" t="s">
        <v>389</v>
      </c>
      <c r="G2398" s="6">
        <v>1</v>
      </c>
      <c r="H2398" s="40">
        <v>2000000</v>
      </c>
      <c r="I2398" s="10">
        <v>2000000</v>
      </c>
      <c r="J2398" s="8" t="s">
        <v>3153</v>
      </c>
    </row>
    <row r="2399" spans="1:10" ht="33.15" customHeight="1" x14ac:dyDescent="0.25">
      <c r="A2399" s="9" t="s">
        <v>885</v>
      </c>
      <c r="B2399" s="145" t="s">
        <v>5323</v>
      </c>
      <c r="C2399" s="146"/>
      <c r="D2399" s="146"/>
      <c r="E2399" s="146"/>
      <c r="F2399" s="7" t="s">
        <v>758</v>
      </c>
      <c r="G2399" s="6">
        <v>10</v>
      </c>
      <c r="H2399" s="13">
        <v>0</v>
      </c>
      <c r="I2399" s="10">
        <f t="shared" ref="I2399:I2400" si="158">ROUND(G2399 * H2399,2)</f>
        <v>0</v>
      </c>
      <c r="J2399" s="8" t="s">
        <v>2033</v>
      </c>
    </row>
    <row r="2400" spans="1:10" ht="22.05" customHeight="1" x14ac:dyDescent="0.25">
      <c r="A2400" s="9" t="s">
        <v>2769</v>
      </c>
      <c r="B2400" s="145" t="s">
        <v>3861</v>
      </c>
      <c r="C2400" s="146"/>
      <c r="D2400" s="146"/>
      <c r="E2400" s="146"/>
      <c r="F2400" s="7" t="s">
        <v>4435</v>
      </c>
      <c r="G2400" s="6">
        <v>1000</v>
      </c>
      <c r="H2400" s="13">
        <v>0</v>
      </c>
      <c r="I2400" s="10">
        <f t="shared" si="158"/>
        <v>0</v>
      </c>
      <c r="J2400" s="8" t="s">
        <v>3516</v>
      </c>
    </row>
    <row r="2401" spans="1:9" ht="13.05" customHeight="1" x14ac:dyDescent="0.25">
      <c r="A2401" s="24"/>
      <c r="B2401" s="149"/>
      <c r="C2401" s="150"/>
      <c r="D2401" s="150"/>
      <c r="E2401" s="151"/>
      <c r="F2401" s="24"/>
      <c r="G2401" s="16"/>
      <c r="H2401" s="16"/>
      <c r="I2401" s="16"/>
    </row>
    <row r="2402" spans="1:9" ht="13.05" customHeight="1" x14ac:dyDescent="0.25">
      <c r="A2402" s="24"/>
      <c r="B2402" s="149"/>
      <c r="C2402" s="150"/>
      <c r="D2402" s="150"/>
      <c r="E2402" s="151"/>
      <c r="F2402" s="24"/>
      <c r="G2402" s="16"/>
      <c r="H2402" s="16"/>
      <c r="I2402" s="16"/>
    </row>
    <row r="2403" spans="1:9" ht="13.05" customHeight="1" x14ac:dyDescent="0.25">
      <c r="A2403" s="24"/>
      <c r="B2403" s="149"/>
      <c r="C2403" s="150"/>
      <c r="D2403" s="150"/>
      <c r="E2403" s="151"/>
      <c r="F2403" s="24"/>
      <c r="G2403" s="16"/>
      <c r="H2403" s="16"/>
      <c r="I2403" s="16"/>
    </row>
    <row r="2404" spans="1:9" ht="13.05" customHeight="1" x14ac:dyDescent="0.25">
      <c r="A2404" s="24"/>
      <c r="B2404" s="149"/>
      <c r="C2404" s="150"/>
      <c r="D2404" s="150"/>
      <c r="E2404" s="151"/>
      <c r="F2404" s="24"/>
      <c r="G2404" s="16"/>
      <c r="H2404" s="16"/>
      <c r="I2404" s="16"/>
    </row>
    <row r="2405" spans="1:9" ht="13.05" customHeight="1" x14ac:dyDescent="0.25">
      <c r="A2405" s="24"/>
      <c r="B2405" s="149"/>
      <c r="C2405" s="150"/>
      <c r="D2405" s="150"/>
      <c r="E2405" s="151"/>
      <c r="F2405" s="24"/>
      <c r="G2405" s="16"/>
      <c r="H2405" s="16"/>
      <c r="I2405" s="16"/>
    </row>
    <row r="2406" spans="1:9" ht="13.05" customHeight="1" x14ac:dyDescent="0.25">
      <c r="A2406" s="24"/>
      <c r="B2406" s="149"/>
      <c r="C2406" s="150"/>
      <c r="D2406" s="150"/>
      <c r="E2406" s="151"/>
      <c r="F2406" s="24"/>
      <c r="G2406" s="16"/>
      <c r="H2406" s="16"/>
      <c r="I2406" s="16"/>
    </row>
    <row r="2407" spans="1:9" ht="13.05" customHeight="1" x14ac:dyDescent="0.25">
      <c r="A2407" s="24"/>
      <c r="B2407" s="149"/>
      <c r="C2407" s="150"/>
      <c r="D2407" s="150"/>
      <c r="E2407" s="151"/>
      <c r="F2407" s="24"/>
      <c r="G2407" s="16"/>
      <c r="H2407" s="16"/>
      <c r="I2407" s="16"/>
    </row>
    <row r="2408" spans="1:9" ht="13.05" customHeight="1" x14ac:dyDescent="0.25">
      <c r="A2408" s="24"/>
      <c r="B2408" s="149"/>
      <c r="C2408" s="150"/>
      <c r="D2408" s="150"/>
      <c r="E2408" s="151"/>
      <c r="F2408" s="24"/>
      <c r="G2408" s="16"/>
      <c r="H2408" s="16"/>
      <c r="I2408" s="16"/>
    </row>
    <row r="2409" spans="1:9" ht="13.05" customHeight="1" x14ac:dyDescent="0.25">
      <c r="A2409" s="24"/>
      <c r="B2409" s="149"/>
      <c r="C2409" s="150"/>
      <c r="D2409" s="150"/>
      <c r="E2409" s="151"/>
      <c r="F2409" s="24"/>
      <c r="G2409" s="16"/>
      <c r="H2409" s="16"/>
      <c r="I2409" s="16"/>
    </row>
    <row r="2410" spans="1:9" ht="13.05" customHeight="1" x14ac:dyDescent="0.25">
      <c r="A2410" s="24"/>
      <c r="B2410" s="149"/>
      <c r="C2410" s="150"/>
      <c r="D2410" s="150"/>
      <c r="E2410" s="151"/>
      <c r="F2410" s="24"/>
      <c r="G2410" s="16"/>
      <c r="H2410" s="16"/>
      <c r="I2410" s="16"/>
    </row>
    <row r="2411" spans="1:9" ht="13.05" customHeight="1" x14ac:dyDescent="0.25">
      <c r="A2411" s="24"/>
      <c r="B2411" s="149"/>
      <c r="C2411" s="150"/>
      <c r="D2411" s="150"/>
      <c r="E2411" s="151"/>
      <c r="F2411" s="24"/>
      <c r="G2411" s="16"/>
      <c r="H2411" s="16"/>
      <c r="I2411" s="16"/>
    </row>
    <row r="2412" spans="1:9" ht="13.05" customHeight="1" x14ac:dyDescent="0.25">
      <c r="A2412" s="24"/>
      <c r="B2412" s="149"/>
      <c r="C2412" s="150"/>
      <c r="D2412" s="150"/>
      <c r="E2412" s="151"/>
      <c r="F2412" s="24"/>
      <c r="G2412" s="16"/>
      <c r="H2412" s="16"/>
      <c r="I2412" s="16"/>
    </row>
    <row r="2413" spans="1:9" ht="13.05" customHeight="1" x14ac:dyDescent="0.25">
      <c r="A2413" s="24"/>
      <c r="B2413" s="149"/>
      <c r="C2413" s="150"/>
      <c r="D2413" s="150"/>
      <c r="E2413" s="151"/>
      <c r="F2413" s="24"/>
      <c r="G2413" s="16"/>
      <c r="H2413" s="16"/>
      <c r="I2413" s="16"/>
    </row>
    <row r="2414" spans="1:9" ht="13.05" customHeight="1" x14ac:dyDescent="0.25">
      <c r="A2414" s="24"/>
      <c r="B2414" s="149"/>
      <c r="C2414" s="150"/>
      <c r="D2414" s="150"/>
      <c r="E2414" s="151"/>
      <c r="F2414" s="24"/>
      <c r="G2414" s="16"/>
      <c r="H2414" s="16"/>
      <c r="I2414" s="16"/>
    </row>
    <row r="2415" spans="1:9" ht="13.05" customHeight="1" x14ac:dyDescent="0.25">
      <c r="A2415" s="24"/>
      <c r="B2415" s="149"/>
      <c r="C2415" s="150"/>
      <c r="D2415" s="150"/>
      <c r="E2415" s="151"/>
      <c r="F2415" s="24"/>
      <c r="G2415" s="16"/>
      <c r="H2415" s="16"/>
      <c r="I2415" s="16"/>
    </row>
    <row r="2416" spans="1:9" ht="13.05" customHeight="1" x14ac:dyDescent="0.25">
      <c r="A2416" s="24"/>
      <c r="B2416" s="149"/>
      <c r="C2416" s="150"/>
      <c r="D2416" s="150"/>
      <c r="E2416" s="151"/>
      <c r="F2416" s="24"/>
      <c r="G2416" s="16"/>
      <c r="H2416" s="16"/>
      <c r="I2416" s="16"/>
    </row>
    <row r="2417" spans="1:9" ht="13.05" customHeight="1" x14ac:dyDescent="0.25">
      <c r="A2417" s="24"/>
      <c r="B2417" s="149"/>
      <c r="C2417" s="150"/>
      <c r="D2417" s="150"/>
      <c r="E2417" s="151"/>
      <c r="F2417" s="24"/>
      <c r="G2417" s="16"/>
      <c r="H2417" s="16"/>
      <c r="I2417" s="16"/>
    </row>
    <row r="2418" spans="1:9" ht="13.05" customHeight="1" x14ac:dyDescent="0.25">
      <c r="A2418" s="24"/>
      <c r="B2418" s="149"/>
      <c r="C2418" s="150"/>
      <c r="D2418" s="150"/>
      <c r="E2418" s="151"/>
      <c r="F2418" s="24"/>
      <c r="G2418" s="16"/>
      <c r="H2418" s="16"/>
      <c r="I2418" s="16"/>
    </row>
    <row r="2419" spans="1:9" ht="13.05" customHeight="1" x14ac:dyDescent="0.25">
      <c r="A2419" s="24"/>
      <c r="B2419" s="149"/>
      <c r="C2419" s="150"/>
      <c r="D2419" s="150"/>
      <c r="E2419" s="151"/>
      <c r="F2419" s="24"/>
      <c r="G2419" s="16"/>
      <c r="H2419" s="16"/>
      <c r="I2419" s="16"/>
    </row>
    <row r="2420" spans="1:9" ht="13.05" customHeight="1" x14ac:dyDescent="0.25">
      <c r="A2420" s="24"/>
      <c r="B2420" s="149"/>
      <c r="C2420" s="150"/>
      <c r="D2420" s="150"/>
      <c r="E2420" s="151"/>
      <c r="F2420" s="24"/>
      <c r="G2420" s="16"/>
      <c r="H2420" s="16"/>
      <c r="I2420" s="16"/>
    </row>
    <row r="2421" spans="1:9" ht="13.05" customHeight="1" x14ac:dyDescent="0.25">
      <c r="A2421" s="24"/>
      <c r="B2421" s="149"/>
      <c r="C2421" s="150"/>
      <c r="D2421" s="150"/>
      <c r="E2421" s="151"/>
      <c r="F2421" s="24"/>
      <c r="G2421" s="16"/>
      <c r="H2421" s="16"/>
      <c r="I2421" s="16"/>
    </row>
    <row r="2422" spans="1:9" ht="13.05" customHeight="1" x14ac:dyDescent="0.25">
      <c r="A2422" s="24"/>
      <c r="B2422" s="149"/>
      <c r="C2422" s="150"/>
      <c r="D2422" s="150"/>
      <c r="E2422" s="151"/>
      <c r="F2422" s="24"/>
      <c r="G2422" s="16"/>
      <c r="H2422" s="16"/>
      <c r="I2422" s="16"/>
    </row>
    <row r="2423" spans="1:9" ht="13.05" customHeight="1" x14ac:dyDescent="0.25">
      <c r="A2423" s="24"/>
      <c r="B2423" s="149"/>
      <c r="C2423" s="150"/>
      <c r="D2423" s="150"/>
      <c r="E2423" s="151"/>
      <c r="F2423" s="24"/>
      <c r="G2423" s="16"/>
      <c r="H2423" s="16"/>
      <c r="I2423" s="16"/>
    </row>
    <row r="2424" spans="1:9" ht="13.05" customHeight="1" x14ac:dyDescent="0.25">
      <c r="A2424" s="24"/>
      <c r="B2424" s="149"/>
      <c r="C2424" s="150"/>
      <c r="D2424" s="150"/>
      <c r="E2424" s="151"/>
      <c r="F2424" s="24"/>
      <c r="G2424" s="16"/>
      <c r="H2424" s="16"/>
      <c r="I2424" s="16"/>
    </row>
    <row r="2425" spans="1:9" ht="13.05" customHeight="1" x14ac:dyDescent="0.25">
      <c r="A2425" s="24"/>
      <c r="B2425" s="149"/>
      <c r="C2425" s="150"/>
      <c r="D2425" s="150"/>
      <c r="E2425" s="151"/>
      <c r="F2425" s="24"/>
      <c r="G2425" s="16"/>
      <c r="H2425" s="16"/>
      <c r="I2425" s="16"/>
    </row>
    <row r="2426" spans="1:9" ht="13.05" customHeight="1" x14ac:dyDescent="0.25">
      <c r="A2426" s="24"/>
      <c r="B2426" s="149"/>
      <c r="C2426" s="150"/>
      <c r="D2426" s="150"/>
      <c r="E2426" s="151"/>
      <c r="F2426" s="24"/>
      <c r="G2426" s="16"/>
      <c r="H2426" s="16"/>
      <c r="I2426" s="16"/>
    </row>
    <row r="2427" spans="1:9" ht="13.05" customHeight="1" x14ac:dyDescent="0.25">
      <c r="A2427" s="24"/>
      <c r="B2427" s="149"/>
      <c r="C2427" s="150"/>
      <c r="D2427" s="150"/>
      <c r="E2427" s="151"/>
      <c r="F2427" s="24"/>
      <c r="G2427" s="16"/>
      <c r="H2427" s="16"/>
      <c r="I2427" s="16"/>
    </row>
    <row r="2428" spans="1:9" ht="13.05" customHeight="1" x14ac:dyDescent="0.25">
      <c r="A2428" s="24"/>
      <c r="B2428" s="149"/>
      <c r="C2428" s="150"/>
      <c r="D2428" s="150"/>
      <c r="E2428" s="151"/>
      <c r="F2428" s="24"/>
      <c r="G2428" s="16"/>
      <c r="H2428" s="16"/>
      <c r="I2428" s="16"/>
    </row>
    <row r="2429" spans="1:9" ht="13.05" customHeight="1" x14ac:dyDescent="0.25">
      <c r="A2429" s="24"/>
      <c r="B2429" s="149"/>
      <c r="C2429" s="150"/>
      <c r="D2429" s="150"/>
      <c r="E2429" s="151"/>
      <c r="F2429" s="24"/>
      <c r="G2429" s="16"/>
      <c r="H2429" s="16"/>
      <c r="I2429" s="16"/>
    </row>
    <row r="2430" spans="1:9" ht="13.05" customHeight="1" x14ac:dyDescent="0.25">
      <c r="A2430" s="24"/>
      <c r="B2430" s="149"/>
      <c r="C2430" s="150"/>
      <c r="D2430" s="150"/>
      <c r="E2430" s="151"/>
      <c r="F2430" s="24"/>
      <c r="G2430" s="16"/>
      <c r="H2430" s="16"/>
      <c r="I2430" s="16"/>
    </row>
    <row r="2431" spans="1:9" ht="13.05" customHeight="1" x14ac:dyDescent="0.25">
      <c r="A2431" s="24"/>
      <c r="B2431" s="149"/>
      <c r="C2431" s="150"/>
      <c r="D2431" s="150"/>
      <c r="E2431" s="151"/>
      <c r="F2431" s="24"/>
      <c r="G2431" s="16"/>
      <c r="H2431" s="16"/>
      <c r="I2431" s="16"/>
    </row>
    <row r="2432" spans="1:9" ht="13.05" customHeight="1" x14ac:dyDescent="0.25">
      <c r="A2432" s="24"/>
      <c r="B2432" s="149"/>
      <c r="C2432" s="150"/>
      <c r="D2432" s="150"/>
      <c r="E2432" s="151"/>
      <c r="F2432" s="24"/>
      <c r="G2432" s="16"/>
      <c r="H2432" s="16"/>
      <c r="I2432" s="16"/>
    </row>
    <row r="2433" spans="1:10" ht="13.05" customHeight="1" x14ac:dyDescent="0.25">
      <c r="A2433" s="24"/>
      <c r="B2433" s="149"/>
      <c r="C2433" s="150"/>
      <c r="D2433" s="150"/>
      <c r="E2433" s="151"/>
      <c r="F2433" s="24"/>
      <c r="G2433" s="16"/>
      <c r="H2433" s="16"/>
      <c r="I2433" s="16"/>
    </row>
    <row r="2434" spans="1:10" ht="13.05" customHeight="1" x14ac:dyDescent="0.25">
      <c r="A2434" s="24"/>
      <c r="B2434" s="149"/>
      <c r="C2434" s="150"/>
      <c r="D2434" s="150"/>
      <c r="E2434" s="151"/>
      <c r="F2434" s="24"/>
      <c r="G2434" s="16"/>
      <c r="H2434" s="16"/>
      <c r="I2434" s="16"/>
    </row>
    <row r="2435" spans="1:10" ht="13.05" customHeight="1" x14ac:dyDescent="0.25">
      <c r="A2435" s="24"/>
      <c r="B2435" s="149"/>
      <c r="C2435" s="150"/>
      <c r="D2435" s="150"/>
      <c r="E2435" s="151"/>
      <c r="F2435" s="24"/>
      <c r="G2435" s="16"/>
      <c r="H2435" s="16"/>
      <c r="I2435" s="16"/>
    </row>
    <row r="2436" spans="1:10" ht="13.05" customHeight="1" x14ac:dyDescent="0.25">
      <c r="A2436" s="24"/>
      <c r="B2436" s="149"/>
      <c r="C2436" s="150"/>
      <c r="D2436" s="150"/>
      <c r="E2436" s="151"/>
      <c r="F2436" s="24"/>
      <c r="G2436" s="16"/>
      <c r="H2436" s="16"/>
      <c r="I2436" s="16"/>
    </row>
    <row r="2437" spans="1:10" ht="2.7" customHeight="1" x14ac:dyDescent="0.25">
      <c r="A2437" s="24"/>
      <c r="B2437" s="149"/>
      <c r="C2437" s="150"/>
      <c r="D2437" s="150"/>
      <c r="E2437" s="151"/>
      <c r="F2437" s="24"/>
      <c r="G2437" s="16"/>
      <c r="H2437" s="16"/>
      <c r="I2437" s="16"/>
    </row>
    <row r="2438" spans="1:10" ht="18" customHeight="1" x14ac:dyDescent="0.25">
      <c r="A2438" s="34" t="str">
        <f>"TOTAL FOR " &amp; UPPER("Section") &amp; "  C11.8 CARRIED FORWARD TO SUMMARY"</f>
        <v>TOTAL FOR SECTION  C11.8 CARRIED FORWARD TO SUMMARY</v>
      </c>
      <c r="B2438" s="3"/>
      <c r="C2438" s="3"/>
      <c r="D2438" s="3"/>
      <c r="E2438" s="3"/>
      <c r="F2438" s="3"/>
      <c r="G2438" s="3"/>
      <c r="H2438" s="36"/>
      <c r="I2438" s="35">
        <f>SUM(I2359:I2384)+SUM(I2396:I2437)</f>
        <v>2000000</v>
      </c>
    </row>
    <row r="2439" spans="1:10" ht="15.9" customHeight="1" x14ac:dyDescent="0.3">
      <c r="A2439" s="152" t="s">
        <v>2768</v>
      </c>
      <c r="B2439" s="152"/>
      <c r="C2439" s="152"/>
      <c r="D2439" s="152"/>
      <c r="E2439" s="152"/>
      <c r="F2439" s="152"/>
      <c r="G2439" s="152"/>
      <c r="H2439" s="152"/>
      <c r="I2439" s="152"/>
    </row>
    <row r="2440" spans="1:10" ht="13.05" customHeight="1" x14ac:dyDescent="0.25">
      <c r="A2440" s="2" t="str">
        <f>IF(D2440="","","CONTRACT: ")</f>
        <v xml:space="preserve">CONTRACT: </v>
      </c>
      <c r="B2440" s="2"/>
      <c r="C2440" s="31"/>
      <c r="D2440" s="2" t="s">
        <v>5904</v>
      </c>
      <c r="E2440" s="2"/>
      <c r="F2440" s="15"/>
      <c r="G2440" s="15"/>
      <c r="H2440" s="15"/>
      <c r="I2440" s="30"/>
    </row>
    <row r="2441" spans="1:10" ht="51" customHeight="1" x14ac:dyDescent="0.25">
      <c r="A2441" s="14" t="str">
        <f>IF(D2441="","","CONTRACT TITLE: ")</f>
        <v xml:space="preserve">CONTRACT TITLE: </v>
      </c>
      <c r="B2441" s="14"/>
      <c r="C2441" s="14"/>
      <c r="D2441" s="131" t="s">
        <v>1101</v>
      </c>
      <c r="E2441" s="131"/>
      <c r="F2441" s="131"/>
      <c r="G2441" s="131"/>
      <c r="H2441" s="131"/>
      <c r="I2441" s="131"/>
    </row>
    <row r="2442" spans="1:10" ht="13.05" customHeight="1" x14ac:dyDescent="0.25">
      <c r="A2442" s="2" t="str">
        <f>IF((C2442&amp;E2442)="","",UPPER("SCHEDULE:"))</f>
        <v>SCHEDULE:</v>
      </c>
      <c r="B2442" s="2"/>
      <c r="C2442" s="23" t="s">
        <v>729</v>
      </c>
      <c r="D2442" s="33"/>
      <c r="E2442" s="136" t="s">
        <v>3719</v>
      </c>
      <c r="F2442" s="136"/>
      <c r="G2442" s="136"/>
      <c r="H2442" s="136"/>
      <c r="I2442" s="136"/>
    </row>
    <row r="2443" spans="1:10" ht="13.05" customHeight="1" x14ac:dyDescent="0.25">
      <c r="A2443" s="2" t="str">
        <f>IF((C2443&amp;E2443)="","","SERIES:")</f>
        <v>SERIES:</v>
      </c>
      <c r="B2443" s="2"/>
      <c r="C2443" s="23" t="s">
        <v>4945</v>
      </c>
      <c r="D2443" s="23"/>
      <c r="E2443" s="136" t="s">
        <v>2369</v>
      </c>
      <c r="F2443" s="136"/>
      <c r="G2443" s="136"/>
      <c r="H2443" s="136"/>
      <c r="I2443" s="136"/>
    </row>
    <row r="2444" spans="1:10" ht="13.05" customHeight="1" x14ac:dyDescent="0.25">
      <c r="A2444" s="2" t="str">
        <f>IF((C2444&amp;E2444)="","","SECTION:")</f>
        <v>SECTION:</v>
      </c>
      <c r="B2444" s="2"/>
      <c r="C2444" s="23" t="s">
        <v>4598</v>
      </c>
      <c r="D2444" s="23"/>
      <c r="E2444" s="137" t="s">
        <v>4599</v>
      </c>
      <c r="F2444" s="137"/>
      <c r="G2444" s="137"/>
      <c r="H2444" s="137"/>
      <c r="I2444" s="137"/>
    </row>
    <row r="2445" spans="1:10" ht="28.5" customHeight="1" x14ac:dyDescent="0.25">
      <c r="A2445" s="1" t="s">
        <v>2</v>
      </c>
      <c r="B2445" s="138" t="s">
        <v>385</v>
      </c>
      <c r="C2445" s="138"/>
      <c r="D2445" s="138"/>
      <c r="E2445" s="138"/>
      <c r="F2445" s="1" t="s">
        <v>1</v>
      </c>
      <c r="G2445" s="1" t="s">
        <v>2989</v>
      </c>
      <c r="H2445" s="1" t="s">
        <v>1469</v>
      </c>
      <c r="I2445" s="1" t="s">
        <v>3358</v>
      </c>
      <c r="J2445" s="32" t="s">
        <v>2243</v>
      </c>
    </row>
    <row r="2446" spans="1:10" ht="4.5" customHeight="1" x14ac:dyDescent="0.25">
      <c r="A2446" s="5"/>
      <c r="B2446" s="139"/>
      <c r="C2446" s="140"/>
      <c r="D2446" s="140"/>
      <c r="E2446" s="141"/>
      <c r="F2446" s="5"/>
      <c r="G2446" s="5"/>
      <c r="H2446" s="5"/>
      <c r="I2446" s="5"/>
    </row>
    <row r="2447" spans="1:10" ht="22.05" customHeight="1" x14ac:dyDescent="0.25">
      <c r="A2447" s="19" t="s">
        <v>1635</v>
      </c>
      <c r="B2447" s="142" t="s">
        <v>4966</v>
      </c>
      <c r="C2447" s="143"/>
      <c r="D2447" s="143"/>
      <c r="E2447" s="143"/>
      <c r="F2447" s="21" t="s">
        <v>0</v>
      </c>
      <c r="G2447" s="20"/>
      <c r="H2447" s="4"/>
      <c r="I2447" s="4"/>
      <c r="J2447" s="18" t="s">
        <v>3156</v>
      </c>
    </row>
    <row r="2448" spans="1:10" ht="22.05" customHeight="1" x14ac:dyDescent="0.25">
      <c r="A2448" s="9" t="s">
        <v>0</v>
      </c>
      <c r="B2448" s="12" t="s">
        <v>4967</v>
      </c>
      <c r="C2448" s="144" t="s">
        <v>2397</v>
      </c>
      <c r="D2448" s="144"/>
      <c r="E2448" s="144"/>
      <c r="F2448" s="7" t="s">
        <v>3002</v>
      </c>
      <c r="G2448" s="6">
        <v>14</v>
      </c>
      <c r="H2448" s="13">
        <v>0</v>
      </c>
      <c r="I2448" s="10">
        <f>ROUND(G2448 * H2448,2)</f>
        <v>0</v>
      </c>
      <c r="J2448" s="8" t="s">
        <v>2034</v>
      </c>
    </row>
    <row r="2449" spans="1:10" ht="22.05" customHeight="1" x14ac:dyDescent="0.25">
      <c r="A2449" s="19" t="s">
        <v>3158</v>
      </c>
      <c r="B2449" s="142" t="s">
        <v>5324</v>
      </c>
      <c r="C2449" s="143"/>
      <c r="D2449" s="143"/>
      <c r="E2449" s="143"/>
      <c r="F2449" s="21" t="s">
        <v>0</v>
      </c>
      <c r="G2449" s="20"/>
      <c r="H2449" s="4"/>
      <c r="I2449" s="4"/>
      <c r="J2449" s="18" t="s">
        <v>529</v>
      </c>
    </row>
    <row r="2450" spans="1:10" ht="22.05" customHeight="1" x14ac:dyDescent="0.25">
      <c r="A2450" s="9" t="s">
        <v>0</v>
      </c>
      <c r="B2450" s="12" t="s">
        <v>2035</v>
      </c>
      <c r="C2450" s="144" t="s">
        <v>1271</v>
      </c>
      <c r="D2450" s="144"/>
      <c r="E2450" s="144"/>
      <c r="F2450" s="7" t="s">
        <v>3002</v>
      </c>
      <c r="G2450" s="6">
        <v>20</v>
      </c>
      <c r="H2450" s="13">
        <v>0</v>
      </c>
      <c r="I2450" s="10">
        <f>ROUND(G2450 * H2450,2)</f>
        <v>0</v>
      </c>
      <c r="J2450" s="8" t="s">
        <v>5325</v>
      </c>
    </row>
    <row r="2451" spans="1:10" ht="13.05" customHeight="1" x14ac:dyDescent="0.25">
      <c r="A2451" s="24"/>
      <c r="B2451" s="149"/>
      <c r="C2451" s="150"/>
      <c r="D2451" s="150"/>
      <c r="E2451" s="151"/>
      <c r="F2451" s="24"/>
      <c r="G2451" s="16"/>
      <c r="H2451" s="16"/>
      <c r="I2451" s="16"/>
    </row>
    <row r="2452" spans="1:10" ht="13.05" customHeight="1" x14ac:dyDescent="0.25">
      <c r="A2452" s="24"/>
      <c r="B2452" s="149"/>
      <c r="C2452" s="150"/>
      <c r="D2452" s="150"/>
      <c r="E2452" s="151"/>
      <c r="F2452" s="24"/>
      <c r="G2452" s="16"/>
      <c r="H2452" s="16"/>
      <c r="I2452" s="16"/>
    </row>
    <row r="2453" spans="1:10" ht="13.05" customHeight="1" x14ac:dyDescent="0.25">
      <c r="A2453" s="24"/>
      <c r="B2453" s="149"/>
      <c r="C2453" s="150"/>
      <c r="D2453" s="150"/>
      <c r="E2453" s="151"/>
      <c r="F2453" s="24"/>
      <c r="G2453" s="16"/>
      <c r="H2453" s="16"/>
      <c r="I2453" s="16"/>
    </row>
    <row r="2454" spans="1:10" ht="13.05" customHeight="1" x14ac:dyDescent="0.25">
      <c r="A2454" s="24"/>
      <c r="B2454" s="149"/>
      <c r="C2454" s="150"/>
      <c r="D2454" s="150"/>
      <c r="E2454" s="151"/>
      <c r="F2454" s="24"/>
      <c r="G2454" s="16"/>
      <c r="H2454" s="16"/>
      <c r="I2454" s="16"/>
    </row>
    <row r="2455" spans="1:10" ht="13.05" customHeight="1" x14ac:dyDescent="0.25">
      <c r="A2455" s="24"/>
      <c r="B2455" s="149"/>
      <c r="C2455" s="150"/>
      <c r="D2455" s="150"/>
      <c r="E2455" s="151"/>
      <c r="F2455" s="24"/>
      <c r="G2455" s="16"/>
      <c r="H2455" s="16"/>
      <c r="I2455" s="16"/>
    </row>
    <row r="2456" spans="1:10" ht="13.05" customHeight="1" x14ac:dyDescent="0.25">
      <c r="A2456" s="24"/>
      <c r="B2456" s="149"/>
      <c r="C2456" s="150"/>
      <c r="D2456" s="150"/>
      <c r="E2456" s="151"/>
      <c r="F2456" s="24"/>
      <c r="G2456" s="16"/>
      <c r="H2456" s="16"/>
      <c r="I2456" s="16"/>
    </row>
    <row r="2457" spans="1:10" ht="13.05" customHeight="1" x14ac:dyDescent="0.25">
      <c r="A2457" s="24"/>
      <c r="B2457" s="149"/>
      <c r="C2457" s="150"/>
      <c r="D2457" s="150"/>
      <c r="E2457" s="151"/>
      <c r="F2457" s="24"/>
      <c r="G2457" s="16"/>
      <c r="H2457" s="16"/>
      <c r="I2457" s="16"/>
    </row>
    <row r="2458" spans="1:10" ht="13.05" customHeight="1" x14ac:dyDescent="0.25">
      <c r="A2458" s="24"/>
      <c r="B2458" s="149"/>
      <c r="C2458" s="150"/>
      <c r="D2458" s="150"/>
      <c r="E2458" s="151"/>
      <c r="F2458" s="24"/>
      <c r="G2458" s="16"/>
      <c r="H2458" s="16"/>
      <c r="I2458" s="16"/>
    </row>
    <row r="2459" spans="1:10" ht="13.05" customHeight="1" x14ac:dyDescent="0.25">
      <c r="A2459" s="24"/>
      <c r="B2459" s="149"/>
      <c r="C2459" s="150"/>
      <c r="D2459" s="150"/>
      <c r="E2459" s="151"/>
      <c r="F2459" s="24"/>
      <c r="G2459" s="16"/>
      <c r="H2459" s="16"/>
      <c r="I2459" s="16"/>
    </row>
    <row r="2460" spans="1:10" ht="13.05" customHeight="1" x14ac:dyDescent="0.25">
      <c r="A2460" s="24"/>
      <c r="B2460" s="149"/>
      <c r="C2460" s="150"/>
      <c r="D2460" s="150"/>
      <c r="E2460" s="151"/>
      <c r="F2460" s="24"/>
      <c r="G2460" s="16"/>
      <c r="H2460" s="16"/>
      <c r="I2460" s="16"/>
    </row>
    <row r="2461" spans="1:10" ht="13.05" customHeight="1" x14ac:dyDescent="0.25">
      <c r="A2461" s="24"/>
      <c r="B2461" s="149"/>
      <c r="C2461" s="150"/>
      <c r="D2461" s="150"/>
      <c r="E2461" s="151"/>
      <c r="F2461" s="24"/>
      <c r="G2461" s="16"/>
      <c r="H2461" s="16"/>
      <c r="I2461" s="16"/>
    </row>
    <row r="2462" spans="1:10" ht="13.05" customHeight="1" x14ac:dyDescent="0.25">
      <c r="A2462" s="24"/>
      <c r="B2462" s="149"/>
      <c r="C2462" s="150"/>
      <c r="D2462" s="150"/>
      <c r="E2462" s="151"/>
      <c r="F2462" s="24"/>
      <c r="G2462" s="16"/>
      <c r="H2462" s="16"/>
      <c r="I2462" s="16"/>
    </row>
    <row r="2463" spans="1:10" ht="13.05" customHeight="1" x14ac:dyDescent="0.25">
      <c r="A2463" s="24"/>
      <c r="B2463" s="149"/>
      <c r="C2463" s="150"/>
      <c r="D2463" s="150"/>
      <c r="E2463" s="151"/>
      <c r="F2463" s="24"/>
      <c r="G2463" s="16"/>
      <c r="H2463" s="16"/>
      <c r="I2463" s="16"/>
    </row>
    <row r="2464" spans="1:10" ht="13.05" customHeight="1" x14ac:dyDescent="0.25">
      <c r="A2464" s="24"/>
      <c r="B2464" s="149"/>
      <c r="C2464" s="150"/>
      <c r="D2464" s="150"/>
      <c r="E2464" s="151"/>
      <c r="F2464" s="24"/>
      <c r="G2464" s="16"/>
      <c r="H2464" s="16"/>
      <c r="I2464" s="16"/>
    </row>
    <row r="2465" spans="1:9" ht="13.05" customHeight="1" x14ac:dyDescent="0.25">
      <c r="A2465" s="24"/>
      <c r="B2465" s="149"/>
      <c r="C2465" s="150"/>
      <c r="D2465" s="150"/>
      <c r="E2465" s="151"/>
      <c r="F2465" s="24"/>
      <c r="G2465" s="16"/>
      <c r="H2465" s="16"/>
      <c r="I2465" s="16"/>
    </row>
    <row r="2466" spans="1:9" ht="13.05" customHeight="1" x14ac:dyDescent="0.25">
      <c r="A2466" s="24"/>
      <c r="B2466" s="149"/>
      <c r="C2466" s="150"/>
      <c r="D2466" s="150"/>
      <c r="E2466" s="151"/>
      <c r="F2466" s="24"/>
      <c r="G2466" s="16"/>
      <c r="H2466" s="16"/>
      <c r="I2466" s="16"/>
    </row>
    <row r="2467" spans="1:9" ht="13.05" customHeight="1" x14ac:dyDescent="0.25">
      <c r="A2467" s="24"/>
      <c r="B2467" s="149"/>
      <c r="C2467" s="150"/>
      <c r="D2467" s="150"/>
      <c r="E2467" s="151"/>
      <c r="F2467" s="24"/>
      <c r="G2467" s="16"/>
      <c r="H2467" s="16"/>
      <c r="I2467" s="16"/>
    </row>
    <row r="2468" spans="1:9" ht="13.05" customHeight="1" x14ac:dyDescent="0.25">
      <c r="A2468" s="24"/>
      <c r="B2468" s="149"/>
      <c r="C2468" s="150"/>
      <c r="D2468" s="150"/>
      <c r="E2468" s="151"/>
      <c r="F2468" s="24"/>
      <c r="G2468" s="16"/>
      <c r="H2468" s="16"/>
      <c r="I2468" s="16"/>
    </row>
    <row r="2469" spans="1:9" ht="13.05" customHeight="1" x14ac:dyDescent="0.25">
      <c r="A2469" s="24"/>
      <c r="B2469" s="149"/>
      <c r="C2469" s="150"/>
      <c r="D2469" s="150"/>
      <c r="E2469" s="151"/>
      <c r="F2469" s="24"/>
      <c r="G2469" s="16"/>
      <c r="H2469" s="16"/>
      <c r="I2469" s="16"/>
    </row>
    <row r="2470" spans="1:9" ht="13.05" customHeight="1" x14ac:dyDescent="0.25">
      <c r="A2470" s="24"/>
      <c r="B2470" s="149"/>
      <c r="C2470" s="150"/>
      <c r="D2470" s="150"/>
      <c r="E2470" s="151"/>
      <c r="F2470" s="24"/>
      <c r="G2470" s="16"/>
      <c r="H2470" s="16"/>
      <c r="I2470" s="16"/>
    </row>
    <row r="2471" spans="1:9" ht="13.05" customHeight="1" x14ac:dyDescent="0.25">
      <c r="A2471" s="24"/>
      <c r="B2471" s="149"/>
      <c r="C2471" s="150"/>
      <c r="D2471" s="150"/>
      <c r="E2471" s="151"/>
      <c r="F2471" s="24"/>
      <c r="G2471" s="16"/>
      <c r="H2471" s="16"/>
      <c r="I2471" s="16"/>
    </row>
    <row r="2472" spans="1:9" ht="13.05" customHeight="1" x14ac:dyDescent="0.25">
      <c r="A2472" s="24"/>
      <c r="B2472" s="149"/>
      <c r="C2472" s="150"/>
      <c r="D2472" s="150"/>
      <c r="E2472" s="151"/>
      <c r="F2472" s="24"/>
      <c r="G2472" s="16"/>
      <c r="H2472" s="16"/>
      <c r="I2472" s="16"/>
    </row>
    <row r="2473" spans="1:9" ht="13.05" customHeight="1" x14ac:dyDescent="0.25">
      <c r="A2473" s="24"/>
      <c r="B2473" s="149"/>
      <c r="C2473" s="150"/>
      <c r="D2473" s="150"/>
      <c r="E2473" s="151"/>
      <c r="F2473" s="24"/>
      <c r="G2473" s="16"/>
      <c r="H2473" s="16"/>
      <c r="I2473" s="16"/>
    </row>
    <row r="2474" spans="1:9" ht="13.05" customHeight="1" x14ac:dyDescent="0.25">
      <c r="A2474" s="24"/>
      <c r="B2474" s="149"/>
      <c r="C2474" s="150"/>
      <c r="D2474" s="150"/>
      <c r="E2474" s="151"/>
      <c r="F2474" s="24"/>
      <c r="G2474" s="16"/>
      <c r="H2474" s="16"/>
      <c r="I2474" s="16"/>
    </row>
    <row r="2475" spans="1:9" ht="13.05" customHeight="1" x14ac:dyDescent="0.25">
      <c r="A2475" s="24"/>
      <c r="B2475" s="149"/>
      <c r="C2475" s="150"/>
      <c r="D2475" s="150"/>
      <c r="E2475" s="151"/>
      <c r="F2475" s="24"/>
      <c r="G2475" s="16"/>
      <c r="H2475" s="16"/>
      <c r="I2475" s="16"/>
    </row>
    <row r="2476" spans="1:9" ht="13.05" customHeight="1" x14ac:dyDescent="0.25">
      <c r="A2476" s="24"/>
      <c r="B2476" s="149"/>
      <c r="C2476" s="150"/>
      <c r="D2476" s="150"/>
      <c r="E2476" s="151"/>
      <c r="F2476" s="24"/>
      <c r="G2476" s="16"/>
      <c r="H2476" s="16"/>
      <c r="I2476" s="16"/>
    </row>
    <row r="2477" spans="1:9" ht="13.05" customHeight="1" x14ac:dyDescent="0.25">
      <c r="A2477" s="24"/>
      <c r="B2477" s="149"/>
      <c r="C2477" s="150"/>
      <c r="D2477" s="150"/>
      <c r="E2477" s="151"/>
      <c r="F2477" s="24"/>
      <c r="G2477" s="16"/>
      <c r="H2477" s="16"/>
      <c r="I2477" s="16"/>
    </row>
    <row r="2478" spans="1:9" ht="13.05" customHeight="1" x14ac:dyDescent="0.25">
      <c r="A2478" s="24"/>
      <c r="B2478" s="149"/>
      <c r="C2478" s="150"/>
      <c r="D2478" s="150"/>
      <c r="E2478" s="151"/>
      <c r="F2478" s="24"/>
      <c r="G2478" s="16"/>
      <c r="H2478" s="16"/>
      <c r="I2478" s="16"/>
    </row>
    <row r="2479" spans="1:9" ht="13.05" customHeight="1" x14ac:dyDescent="0.25">
      <c r="A2479" s="24"/>
      <c r="B2479" s="149"/>
      <c r="C2479" s="150"/>
      <c r="D2479" s="150"/>
      <c r="E2479" s="151"/>
      <c r="F2479" s="24"/>
      <c r="G2479" s="16"/>
      <c r="H2479" s="16"/>
      <c r="I2479" s="16"/>
    </row>
    <row r="2480" spans="1:9" ht="13.05" customHeight="1" x14ac:dyDescent="0.25">
      <c r="A2480" s="24"/>
      <c r="B2480" s="149"/>
      <c r="C2480" s="150"/>
      <c r="D2480" s="150"/>
      <c r="E2480" s="151"/>
      <c r="F2480" s="24"/>
      <c r="G2480" s="16"/>
      <c r="H2480" s="16"/>
      <c r="I2480" s="16"/>
    </row>
    <row r="2481" spans="1:9" ht="13.05" customHeight="1" x14ac:dyDescent="0.25">
      <c r="A2481" s="24"/>
      <c r="B2481" s="149"/>
      <c r="C2481" s="150"/>
      <c r="D2481" s="150"/>
      <c r="E2481" s="151"/>
      <c r="F2481" s="24"/>
      <c r="G2481" s="16"/>
      <c r="H2481" s="16"/>
      <c r="I2481" s="16"/>
    </row>
    <row r="2482" spans="1:9" ht="13.05" customHeight="1" x14ac:dyDescent="0.25">
      <c r="A2482" s="24"/>
      <c r="B2482" s="149"/>
      <c r="C2482" s="150"/>
      <c r="D2482" s="150"/>
      <c r="E2482" s="151"/>
      <c r="F2482" s="24"/>
      <c r="G2482" s="16"/>
      <c r="H2482" s="16"/>
      <c r="I2482" s="16"/>
    </row>
    <row r="2483" spans="1:9" ht="13.05" customHeight="1" x14ac:dyDescent="0.25">
      <c r="A2483" s="24"/>
      <c r="B2483" s="149"/>
      <c r="C2483" s="150"/>
      <c r="D2483" s="150"/>
      <c r="E2483" s="151"/>
      <c r="F2483" s="24"/>
      <c r="G2483" s="16"/>
      <c r="H2483" s="16"/>
      <c r="I2483" s="16"/>
    </row>
    <row r="2484" spans="1:9" ht="13.05" customHeight="1" x14ac:dyDescent="0.25">
      <c r="A2484" s="24"/>
      <c r="B2484" s="149"/>
      <c r="C2484" s="150"/>
      <c r="D2484" s="150"/>
      <c r="E2484" s="151"/>
      <c r="F2484" s="24"/>
      <c r="G2484" s="16"/>
      <c r="H2484" s="16"/>
      <c r="I2484" s="16"/>
    </row>
    <row r="2485" spans="1:9" ht="13.05" customHeight="1" x14ac:dyDescent="0.25">
      <c r="A2485" s="24"/>
      <c r="B2485" s="149"/>
      <c r="C2485" s="150"/>
      <c r="D2485" s="150"/>
      <c r="E2485" s="151"/>
      <c r="F2485" s="24"/>
      <c r="G2485" s="16"/>
      <c r="H2485" s="16"/>
      <c r="I2485" s="16"/>
    </row>
    <row r="2486" spans="1:9" ht="13.05" customHeight="1" x14ac:dyDescent="0.25">
      <c r="A2486" s="24"/>
      <c r="B2486" s="149"/>
      <c r="C2486" s="150"/>
      <c r="D2486" s="150"/>
      <c r="E2486" s="151"/>
      <c r="F2486" s="24"/>
      <c r="G2486" s="16"/>
      <c r="H2486" s="16"/>
      <c r="I2486" s="16"/>
    </row>
    <row r="2487" spans="1:9" ht="13.05" customHeight="1" x14ac:dyDescent="0.25">
      <c r="A2487" s="24"/>
      <c r="B2487" s="149"/>
      <c r="C2487" s="150"/>
      <c r="D2487" s="150"/>
      <c r="E2487" s="151"/>
      <c r="F2487" s="24"/>
      <c r="G2487" s="16"/>
      <c r="H2487" s="16"/>
      <c r="I2487" s="16"/>
    </row>
    <row r="2488" spans="1:9" ht="13.05" customHeight="1" x14ac:dyDescent="0.25">
      <c r="A2488" s="24"/>
      <c r="B2488" s="149"/>
      <c r="C2488" s="150"/>
      <c r="D2488" s="150"/>
      <c r="E2488" s="151"/>
      <c r="F2488" s="24"/>
      <c r="G2488" s="16"/>
      <c r="H2488" s="16"/>
      <c r="I2488" s="16"/>
    </row>
    <row r="2489" spans="1:9" ht="13.05" customHeight="1" x14ac:dyDescent="0.25">
      <c r="A2489" s="24"/>
      <c r="B2489" s="149"/>
      <c r="C2489" s="150"/>
      <c r="D2489" s="150"/>
      <c r="E2489" s="151"/>
      <c r="F2489" s="24"/>
      <c r="G2489" s="16"/>
      <c r="H2489" s="16"/>
      <c r="I2489" s="16"/>
    </row>
    <row r="2490" spans="1:9" ht="13.05" customHeight="1" x14ac:dyDescent="0.25">
      <c r="A2490" s="24"/>
      <c r="B2490" s="149"/>
      <c r="C2490" s="150"/>
      <c r="D2490" s="150"/>
      <c r="E2490" s="151"/>
      <c r="F2490" s="24"/>
      <c r="G2490" s="16"/>
      <c r="H2490" s="16"/>
      <c r="I2490" s="16"/>
    </row>
    <row r="2491" spans="1:9" ht="13.05" customHeight="1" x14ac:dyDescent="0.25">
      <c r="A2491" s="24"/>
      <c r="B2491" s="149"/>
      <c r="C2491" s="150"/>
      <c r="D2491" s="150"/>
      <c r="E2491" s="151"/>
      <c r="F2491" s="24"/>
      <c r="G2491" s="16"/>
      <c r="H2491" s="16"/>
      <c r="I2491" s="16"/>
    </row>
    <row r="2492" spans="1:9" ht="4.6500000000000004" customHeight="1" x14ac:dyDescent="0.25">
      <c r="A2492" s="24"/>
      <c r="B2492" s="149"/>
      <c r="C2492" s="150"/>
      <c r="D2492" s="150"/>
      <c r="E2492" s="151"/>
      <c r="F2492" s="24"/>
      <c r="G2492" s="16"/>
      <c r="H2492" s="16"/>
      <c r="I2492" s="16"/>
    </row>
    <row r="2493" spans="1:9" ht="18" customHeight="1" x14ac:dyDescent="0.25">
      <c r="A2493" s="34" t="str">
        <f>"TOTAL FOR " &amp; UPPER("Section") &amp; "  C11.9 CARRIED FORWARD TO SUMMARY"</f>
        <v>TOTAL FOR SECTION  C11.9 CARRIED FORWARD TO SUMMARY</v>
      </c>
      <c r="B2493" s="3"/>
      <c r="C2493" s="3"/>
      <c r="D2493" s="3"/>
      <c r="E2493" s="3"/>
      <c r="F2493" s="3"/>
      <c r="G2493" s="3"/>
      <c r="H2493" s="36"/>
      <c r="I2493" s="35">
        <f>SUM(I2447:I2492)</f>
        <v>0</v>
      </c>
    </row>
    <row r="2494" spans="1:9" ht="15.9" customHeight="1" x14ac:dyDescent="0.3">
      <c r="A2494" s="152" t="s">
        <v>4600</v>
      </c>
      <c r="B2494" s="152"/>
      <c r="C2494" s="152"/>
      <c r="D2494" s="152"/>
      <c r="E2494" s="152"/>
      <c r="F2494" s="152"/>
      <c r="G2494" s="152"/>
      <c r="H2494" s="152"/>
      <c r="I2494" s="152"/>
    </row>
    <row r="2495" spans="1:9" ht="13.05" customHeight="1" x14ac:dyDescent="0.25">
      <c r="A2495" s="2" t="str">
        <f>IF(D2495="","","CONTRACT: ")</f>
        <v xml:space="preserve">CONTRACT: </v>
      </c>
      <c r="B2495" s="2"/>
      <c r="C2495" s="31"/>
      <c r="D2495" s="2" t="s">
        <v>5904</v>
      </c>
      <c r="E2495" s="2"/>
      <c r="F2495" s="15"/>
      <c r="G2495" s="15"/>
      <c r="H2495" s="15"/>
      <c r="I2495" s="30"/>
    </row>
    <row r="2496" spans="1:9" ht="51" customHeight="1" x14ac:dyDescent="0.25">
      <c r="A2496" s="14" t="str">
        <f>IF(D2496="","","CONTRACT TITLE: ")</f>
        <v xml:space="preserve">CONTRACT TITLE: </v>
      </c>
      <c r="B2496" s="14"/>
      <c r="C2496" s="14"/>
      <c r="D2496" s="131" t="s">
        <v>1101</v>
      </c>
      <c r="E2496" s="131"/>
      <c r="F2496" s="131"/>
      <c r="G2496" s="131"/>
      <c r="H2496" s="131"/>
      <c r="I2496" s="131"/>
    </row>
    <row r="2497" spans="1:10" ht="13.05" customHeight="1" x14ac:dyDescent="0.25">
      <c r="A2497" s="2" t="str">
        <f>IF((C2497&amp;E2497)="","",UPPER("SCHEDULE:"))</f>
        <v>SCHEDULE:</v>
      </c>
      <c r="B2497" s="2"/>
      <c r="C2497" s="23" t="s">
        <v>729</v>
      </c>
      <c r="D2497" s="33"/>
      <c r="E2497" s="136" t="s">
        <v>3719</v>
      </c>
      <c r="F2497" s="136"/>
      <c r="G2497" s="136"/>
      <c r="H2497" s="136"/>
      <c r="I2497" s="136"/>
    </row>
    <row r="2498" spans="1:10" ht="13.05" customHeight="1" x14ac:dyDescent="0.25">
      <c r="A2498" s="2" t="str">
        <f>IF((C2498&amp;E2498)="","","SERIES:")</f>
        <v>SERIES:</v>
      </c>
      <c r="B2498" s="2"/>
      <c r="C2498" s="23" t="s">
        <v>530</v>
      </c>
      <c r="D2498" s="23"/>
      <c r="E2498" s="136" t="s">
        <v>2770</v>
      </c>
      <c r="F2498" s="136"/>
      <c r="G2498" s="136"/>
      <c r="H2498" s="136"/>
      <c r="I2498" s="136"/>
    </row>
    <row r="2499" spans="1:10" ht="13.05" customHeight="1" x14ac:dyDescent="0.25">
      <c r="A2499" s="2" t="str">
        <f>IF((C2499&amp;E2499)="","","SECTION:")</f>
        <v>SECTION:</v>
      </c>
      <c r="B2499" s="2"/>
      <c r="C2499" s="23" t="s">
        <v>1632</v>
      </c>
      <c r="D2499" s="23"/>
      <c r="E2499" s="137" t="s">
        <v>5253</v>
      </c>
      <c r="F2499" s="137"/>
      <c r="G2499" s="137"/>
      <c r="H2499" s="137"/>
      <c r="I2499" s="137"/>
    </row>
    <row r="2500" spans="1:10" ht="28.5" customHeight="1" x14ac:dyDescent="0.25">
      <c r="A2500" s="1" t="s">
        <v>2</v>
      </c>
      <c r="B2500" s="138" t="s">
        <v>385</v>
      </c>
      <c r="C2500" s="138"/>
      <c r="D2500" s="138"/>
      <c r="E2500" s="138"/>
      <c r="F2500" s="1" t="s">
        <v>1</v>
      </c>
      <c r="G2500" s="1" t="s">
        <v>2989</v>
      </c>
      <c r="H2500" s="1" t="s">
        <v>1469</v>
      </c>
      <c r="I2500" s="1" t="s">
        <v>3358</v>
      </c>
      <c r="J2500" s="32" t="s">
        <v>2243</v>
      </c>
    </row>
    <row r="2501" spans="1:10" ht="4.5" customHeight="1" x14ac:dyDescent="0.25">
      <c r="A2501" s="5"/>
      <c r="B2501" s="139"/>
      <c r="C2501" s="140"/>
      <c r="D2501" s="140"/>
      <c r="E2501" s="141"/>
      <c r="F2501" s="5"/>
      <c r="G2501" s="5"/>
      <c r="H2501" s="5"/>
      <c r="I2501" s="5"/>
    </row>
    <row r="2502" spans="1:10" ht="22.05" customHeight="1" x14ac:dyDescent="0.25">
      <c r="A2502" s="9" t="s">
        <v>884</v>
      </c>
      <c r="B2502" s="145" t="s">
        <v>4601</v>
      </c>
      <c r="C2502" s="146"/>
      <c r="D2502" s="146"/>
      <c r="E2502" s="146"/>
      <c r="F2502" s="7" t="s">
        <v>2599</v>
      </c>
      <c r="G2502" s="6">
        <v>1</v>
      </c>
      <c r="H2502" s="13">
        <v>0</v>
      </c>
      <c r="I2502" s="10">
        <f t="shared" ref="I2502:I2503" si="159">ROUND(G2502 * H2502,2)</f>
        <v>0</v>
      </c>
      <c r="J2502" s="8" t="s">
        <v>3515</v>
      </c>
    </row>
    <row r="2503" spans="1:10" ht="22.05" customHeight="1" x14ac:dyDescent="0.25">
      <c r="A2503" s="9" t="s">
        <v>2398</v>
      </c>
      <c r="B2503" s="145" t="s">
        <v>5327</v>
      </c>
      <c r="C2503" s="146"/>
      <c r="D2503" s="146"/>
      <c r="E2503" s="146"/>
      <c r="F2503" s="7" t="s">
        <v>4435</v>
      </c>
      <c r="G2503" s="6">
        <v>37450</v>
      </c>
      <c r="H2503" s="13">
        <v>0</v>
      </c>
      <c r="I2503" s="10">
        <f t="shared" si="159"/>
        <v>0</v>
      </c>
      <c r="J2503" s="8" t="s">
        <v>4229</v>
      </c>
    </row>
    <row r="2504" spans="1:10" ht="22.05" customHeight="1" x14ac:dyDescent="0.25">
      <c r="A2504" s="19" t="s">
        <v>4230</v>
      </c>
      <c r="B2504" s="142" t="s">
        <v>5708</v>
      </c>
      <c r="C2504" s="143"/>
      <c r="D2504" s="143"/>
      <c r="E2504" s="143"/>
      <c r="F2504" s="21" t="s">
        <v>0</v>
      </c>
      <c r="G2504" s="20"/>
      <c r="H2504" s="4"/>
      <c r="I2504" s="4"/>
      <c r="J2504" s="18" t="s">
        <v>4602</v>
      </c>
    </row>
    <row r="2505" spans="1:10" ht="22.05" customHeight="1" x14ac:dyDescent="0.25">
      <c r="A2505" s="9" t="s">
        <v>0</v>
      </c>
      <c r="B2505" s="12" t="s">
        <v>4603</v>
      </c>
      <c r="C2505" s="144" t="s">
        <v>2036</v>
      </c>
      <c r="D2505" s="144"/>
      <c r="E2505" s="144"/>
      <c r="F2505" s="7" t="s">
        <v>4435</v>
      </c>
      <c r="G2505" s="6">
        <v>37450</v>
      </c>
      <c r="H2505" s="13">
        <v>0</v>
      </c>
      <c r="I2505" s="10">
        <f t="shared" ref="I2505:I2506" si="160">ROUND(G2505 * H2505,2)</f>
        <v>0</v>
      </c>
      <c r="J2505" s="8" t="s">
        <v>2764</v>
      </c>
    </row>
    <row r="2506" spans="1:10" ht="22.05" customHeight="1" x14ac:dyDescent="0.25">
      <c r="A2506" s="9" t="s">
        <v>0</v>
      </c>
      <c r="B2506" s="12" t="s">
        <v>170</v>
      </c>
      <c r="C2506" s="144" t="s">
        <v>2771</v>
      </c>
      <c r="D2506" s="144"/>
      <c r="E2506" s="144"/>
      <c r="F2506" s="7" t="s">
        <v>5622</v>
      </c>
      <c r="G2506" s="6">
        <v>112350</v>
      </c>
      <c r="H2506" s="13">
        <v>0</v>
      </c>
      <c r="I2506" s="10">
        <f t="shared" si="160"/>
        <v>0</v>
      </c>
      <c r="J2506" s="8" t="s">
        <v>3157</v>
      </c>
    </row>
    <row r="2507" spans="1:10" ht="22.05" customHeight="1" x14ac:dyDescent="0.25">
      <c r="A2507" s="19" t="s">
        <v>5710</v>
      </c>
      <c r="B2507" s="142" t="s">
        <v>1272</v>
      </c>
      <c r="C2507" s="143"/>
      <c r="D2507" s="143"/>
      <c r="E2507" s="143"/>
      <c r="F2507" s="21" t="s">
        <v>0</v>
      </c>
      <c r="G2507" s="20"/>
      <c r="H2507" s="4"/>
      <c r="I2507" s="4"/>
      <c r="J2507" s="18" t="s">
        <v>1636</v>
      </c>
    </row>
    <row r="2508" spans="1:10" ht="22.05" customHeight="1" x14ac:dyDescent="0.25">
      <c r="A2508" s="9" t="s">
        <v>0</v>
      </c>
      <c r="B2508" s="12" t="s">
        <v>1638</v>
      </c>
      <c r="C2508" s="144" t="s">
        <v>2399</v>
      </c>
      <c r="D2508" s="144"/>
      <c r="E2508" s="144"/>
      <c r="F2508" s="7" t="s">
        <v>4435</v>
      </c>
      <c r="G2508" s="6">
        <v>37450</v>
      </c>
      <c r="H2508" s="13">
        <v>0</v>
      </c>
      <c r="I2508" s="10">
        <f t="shared" ref="I2508:I2512" si="161">ROUND(G2508 * H2508,2)</f>
        <v>0</v>
      </c>
      <c r="J2508" s="8" t="s">
        <v>2400</v>
      </c>
    </row>
    <row r="2509" spans="1:10" ht="22.05" customHeight="1" x14ac:dyDescent="0.25">
      <c r="A2509" s="9" t="s">
        <v>0</v>
      </c>
      <c r="B2509" s="12" t="s">
        <v>3160</v>
      </c>
      <c r="C2509" s="144" t="s">
        <v>4968</v>
      </c>
      <c r="D2509" s="144"/>
      <c r="E2509" s="144"/>
      <c r="F2509" s="7" t="s">
        <v>4435</v>
      </c>
      <c r="G2509" s="6">
        <v>74900</v>
      </c>
      <c r="H2509" s="13">
        <v>0</v>
      </c>
      <c r="I2509" s="10">
        <f t="shared" si="161"/>
        <v>0</v>
      </c>
      <c r="J2509" s="8" t="s">
        <v>531</v>
      </c>
    </row>
    <row r="2510" spans="1:10" ht="33.15" customHeight="1" x14ac:dyDescent="0.25">
      <c r="A2510" s="9" t="s">
        <v>0</v>
      </c>
      <c r="B2510" s="12" t="s">
        <v>4604</v>
      </c>
      <c r="C2510" s="144" t="s">
        <v>883</v>
      </c>
      <c r="D2510" s="144"/>
      <c r="E2510" s="144"/>
      <c r="F2510" s="7" t="s">
        <v>4435</v>
      </c>
      <c r="G2510" s="6">
        <v>37450</v>
      </c>
      <c r="H2510" s="13">
        <v>0</v>
      </c>
      <c r="I2510" s="10">
        <f t="shared" si="161"/>
        <v>0</v>
      </c>
      <c r="J2510" s="8" t="s">
        <v>1273</v>
      </c>
    </row>
    <row r="2511" spans="1:10" ht="22.05" customHeight="1" x14ac:dyDescent="0.25">
      <c r="A2511" s="9" t="s">
        <v>1275</v>
      </c>
      <c r="B2511" s="145" t="s">
        <v>2401</v>
      </c>
      <c r="C2511" s="146"/>
      <c r="D2511" s="146"/>
      <c r="E2511" s="146"/>
      <c r="F2511" s="7" t="s">
        <v>3389</v>
      </c>
      <c r="G2511" s="6">
        <v>150000</v>
      </c>
      <c r="H2511" s="13">
        <v>0</v>
      </c>
      <c r="I2511" s="10">
        <f t="shared" si="161"/>
        <v>0</v>
      </c>
      <c r="J2511" s="8" t="s">
        <v>532</v>
      </c>
    </row>
    <row r="2512" spans="1:10" ht="22.05" customHeight="1" x14ac:dyDescent="0.25">
      <c r="A2512" s="9" t="s">
        <v>2774</v>
      </c>
      <c r="B2512" s="145" t="s">
        <v>1274</v>
      </c>
      <c r="C2512" s="146"/>
      <c r="D2512" s="146"/>
      <c r="E2512" s="146"/>
      <c r="F2512" s="7" t="s">
        <v>413</v>
      </c>
      <c r="G2512" s="6">
        <v>7490</v>
      </c>
      <c r="H2512" s="13">
        <v>0</v>
      </c>
      <c r="I2512" s="10">
        <f t="shared" si="161"/>
        <v>0</v>
      </c>
      <c r="J2512" s="8" t="s">
        <v>533</v>
      </c>
    </row>
    <row r="2513" spans="1:10" ht="22.05" customHeight="1" x14ac:dyDescent="0.25">
      <c r="A2513" s="19" t="s">
        <v>4231</v>
      </c>
      <c r="B2513" s="142" t="s">
        <v>2772</v>
      </c>
      <c r="C2513" s="143"/>
      <c r="D2513" s="143"/>
      <c r="E2513" s="143"/>
      <c r="F2513" s="21" t="s">
        <v>0</v>
      </c>
      <c r="G2513" s="20"/>
      <c r="H2513" s="4"/>
      <c r="I2513" s="4"/>
      <c r="J2513" s="18" t="s">
        <v>4232</v>
      </c>
    </row>
    <row r="2514" spans="1:10" ht="22.05" customHeight="1" x14ac:dyDescent="0.25">
      <c r="A2514" s="9" t="s">
        <v>0</v>
      </c>
      <c r="B2514" s="12" t="s">
        <v>4605</v>
      </c>
      <c r="C2514" s="144" t="s">
        <v>4233</v>
      </c>
      <c r="D2514" s="144"/>
      <c r="E2514" s="144"/>
      <c r="F2514" s="7" t="s">
        <v>4039</v>
      </c>
      <c r="G2514" s="6">
        <v>9400</v>
      </c>
      <c r="H2514" s="13">
        <v>0</v>
      </c>
      <c r="I2514" s="10">
        <f t="shared" ref="I2514:I2516" si="162">ROUND(G2514 * H2514,2)</f>
        <v>0</v>
      </c>
      <c r="J2514" s="8" t="s">
        <v>2775</v>
      </c>
    </row>
    <row r="2515" spans="1:10" ht="33.15" customHeight="1" x14ac:dyDescent="0.25">
      <c r="A2515" s="9" t="s">
        <v>0</v>
      </c>
      <c r="B2515" s="12" t="s">
        <v>171</v>
      </c>
      <c r="C2515" s="144" t="s">
        <v>5328</v>
      </c>
      <c r="D2515" s="144"/>
      <c r="E2515" s="144"/>
      <c r="F2515" s="7" t="s">
        <v>413</v>
      </c>
      <c r="G2515" s="6">
        <v>8200</v>
      </c>
      <c r="H2515" s="13">
        <v>0</v>
      </c>
      <c r="I2515" s="10">
        <f t="shared" si="162"/>
        <v>0</v>
      </c>
      <c r="J2515" s="8" t="s">
        <v>4969</v>
      </c>
    </row>
    <row r="2516" spans="1:10" ht="33.15" customHeight="1" x14ac:dyDescent="0.25">
      <c r="A2516" s="9" t="s">
        <v>5711</v>
      </c>
      <c r="B2516" s="145" t="s">
        <v>5709</v>
      </c>
      <c r="C2516" s="146"/>
      <c r="D2516" s="146"/>
      <c r="E2516" s="146"/>
      <c r="F2516" s="7" t="s">
        <v>413</v>
      </c>
      <c r="G2516" s="6">
        <v>26200</v>
      </c>
      <c r="H2516" s="13">
        <v>0</v>
      </c>
      <c r="I2516" s="10">
        <f t="shared" si="162"/>
        <v>0</v>
      </c>
      <c r="J2516" s="8" t="s">
        <v>3159</v>
      </c>
    </row>
    <row r="2517" spans="1:10" ht="13.05" customHeight="1" x14ac:dyDescent="0.25">
      <c r="A2517" s="24"/>
      <c r="B2517" s="149"/>
      <c r="C2517" s="150"/>
      <c r="D2517" s="150"/>
      <c r="E2517" s="151"/>
      <c r="F2517" s="24"/>
      <c r="G2517" s="16"/>
      <c r="H2517" s="16"/>
      <c r="I2517" s="16"/>
    </row>
    <row r="2518" spans="1:10" ht="13.05" customHeight="1" x14ac:dyDescent="0.25">
      <c r="A2518" s="24"/>
      <c r="B2518" s="149"/>
      <c r="C2518" s="150"/>
      <c r="D2518" s="150"/>
      <c r="E2518" s="151"/>
      <c r="F2518" s="24"/>
      <c r="G2518" s="16"/>
      <c r="H2518" s="16"/>
      <c r="I2518" s="16"/>
    </row>
    <row r="2519" spans="1:10" ht="13.05" customHeight="1" x14ac:dyDescent="0.25">
      <c r="A2519" s="24"/>
      <c r="B2519" s="149"/>
      <c r="C2519" s="150"/>
      <c r="D2519" s="150"/>
      <c r="E2519" s="151"/>
      <c r="F2519" s="24"/>
      <c r="G2519" s="16"/>
      <c r="H2519" s="16"/>
      <c r="I2519" s="16"/>
    </row>
    <row r="2520" spans="1:10" ht="13.05" customHeight="1" x14ac:dyDescent="0.25">
      <c r="A2520" s="24"/>
      <c r="B2520" s="149"/>
      <c r="C2520" s="150"/>
      <c r="D2520" s="150"/>
      <c r="E2520" s="151"/>
      <c r="F2520" s="24"/>
      <c r="G2520" s="16"/>
      <c r="H2520" s="16"/>
      <c r="I2520" s="16"/>
    </row>
    <row r="2521" spans="1:10" ht="13.05" customHeight="1" x14ac:dyDescent="0.25">
      <c r="A2521" s="24"/>
      <c r="B2521" s="149"/>
      <c r="C2521" s="150"/>
      <c r="D2521" s="150"/>
      <c r="E2521" s="151"/>
      <c r="F2521" s="24"/>
      <c r="G2521" s="16"/>
      <c r="H2521" s="16"/>
      <c r="I2521" s="16"/>
    </row>
    <row r="2522" spans="1:10" ht="13.05" customHeight="1" x14ac:dyDescent="0.25">
      <c r="A2522" s="24"/>
      <c r="B2522" s="149"/>
      <c r="C2522" s="150"/>
      <c r="D2522" s="150"/>
      <c r="E2522" s="151"/>
      <c r="F2522" s="24"/>
      <c r="G2522" s="16"/>
      <c r="H2522" s="16"/>
      <c r="I2522" s="16"/>
    </row>
    <row r="2523" spans="1:10" ht="13.05" customHeight="1" x14ac:dyDescent="0.25">
      <c r="A2523" s="24"/>
      <c r="B2523" s="149"/>
      <c r="C2523" s="150"/>
      <c r="D2523" s="150"/>
      <c r="E2523" s="151"/>
      <c r="F2523" s="24"/>
      <c r="G2523" s="16"/>
      <c r="H2523" s="16"/>
      <c r="I2523" s="16"/>
    </row>
    <row r="2524" spans="1:10" ht="13.05" customHeight="1" x14ac:dyDescent="0.25">
      <c r="A2524" s="24"/>
      <c r="B2524" s="149"/>
      <c r="C2524" s="150"/>
      <c r="D2524" s="150"/>
      <c r="E2524" s="151"/>
      <c r="F2524" s="24"/>
      <c r="G2524" s="16"/>
      <c r="H2524" s="16"/>
      <c r="I2524" s="16"/>
    </row>
    <row r="2525" spans="1:10" ht="13.05" customHeight="1" x14ac:dyDescent="0.25">
      <c r="A2525" s="24"/>
      <c r="B2525" s="149"/>
      <c r="C2525" s="150"/>
      <c r="D2525" s="150"/>
      <c r="E2525" s="151"/>
      <c r="F2525" s="24"/>
      <c r="G2525" s="16"/>
      <c r="H2525" s="16"/>
      <c r="I2525" s="16"/>
    </row>
    <row r="2526" spans="1:10" ht="13.05" customHeight="1" x14ac:dyDescent="0.25">
      <c r="A2526" s="24"/>
      <c r="B2526" s="149"/>
      <c r="C2526" s="150"/>
      <c r="D2526" s="150"/>
      <c r="E2526" s="151"/>
      <c r="F2526" s="24"/>
      <c r="G2526" s="16"/>
      <c r="H2526" s="16"/>
      <c r="I2526" s="16"/>
    </row>
    <row r="2527" spans="1:10" ht="13.05" customHeight="1" x14ac:dyDescent="0.25">
      <c r="A2527" s="24"/>
      <c r="B2527" s="149"/>
      <c r="C2527" s="150"/>
      <c r="D2527" s="150"/>
      <c r="E2527" s="151"/>
      <c r="F2527" s="24"/>
      <c r="G2527" s="16"/>
      <c r="H2527" s="16"/>
      <c r="I2527" s="16"/>
    </row>
    <row r="2528" spans="1:10" ht="13.05" customHeight="1" x14ac:dyDescent="0.25">
      <c r="A2528" s="24"/>
      <c r="B2528" s="149"/>
      <c r="C2528" s="150"/>
      <c r="D2528" s="150"/>
      <c r="E2528" s="151"/>
      <c r="F2528" s="24"/>
      <c r="G2528" s="16"/>
      <c r="H2528" s="16"/>
      <c r="I2528" s="16"/>
    </row>
    <row r="2529" spans="1:9" ht="13.05" customHeight="1" x14ac:dyDescent="0.25">
      <c r="A2529" s="24"/>
      <c r="B2529" s="149"/>
      <c r="C2529" s="150"/>
      <c r="D2529" s="150"/>
      <c r="E2529" s="151"/>
      <c r="F2529" s="24"/>
      <c r="G2529" s="16"/>
      <c r="H2529" s="16"/>
      <c r="I2529" s="16"/>
    </row>
    <row r="2530" spans="1:9" ht="13.05" customHeight="1" x14ac:dyDescent="0.25">
      <c r="A2530" s="24"/>
      <c r="B2530" s="149"/>
      <c r="C2530" s="150"/>
      <c r="D2530" s="150"/>
      <c r="E2530" s="151"/>
      <c r="F2530" s="24"/>
      <c r="G2530" s="16"/>
      <c r="H2530" s="16"/>
      <c r="I2530" s="16"/>
    </row>
    <row r="2531" spans="1:9" ht="13.05" customHeight="1" x14ac:dyDescent="0.25">
      <c r="A2531" s="24"/>
      <c r="B2531" s="149"/>
      <c r="C2531" s="150"/>
      <c r="D2531" s="150"/>
      <c r="E2531" s="151"/>
      <c r="F2531" s="24"/>
      <c r="G2531" s="16"/>
      <c r="H2531" s="16"/>
      <c r="I2531" s="16"/>
    </row>
    <row r="2532" spans="1:9" ht="13.05" customHeight="1" x14ac:dyDescent="0.25">
      <c r="A2532" s="24"/>
      <c r="B2532" s="149"/>
      <c r="C2532" s="150"/>
      <c r="D2532" s="150"/>
      <c r="E2532" s="151"/>
      <c r="F2532" s="24"/>
      <c r="G2532" s="16"/>
      <c r="H2532" s="16"/>
      <c r="I2532" s="16"/>
    </row>
    <row r="2533" spans="1:9" ht="13.05" customHeight="1" x14ac:dyDescent="0.25">
      <c r="A2533" s="24"/>
      <c r="B2533" s="149"/>
      <c r="C2533" s="150"/>
      <c r="D2533" s="150"/>
      <c r="E2533" s="151"/>
      <c r="F2533" s="24"/>
      <c r="G2533" s="16"/>
      <c r="H2533" s="16"/>
      <c r="I2533" s="16"/>
    </row>
    <row r="2534" spans="1:9" ht="13.05" customHeight="1" x14ac:dyDescent="0.25">
      <c r="A2534" s="24"/>
      <c r="B2534" s="149"/>
      <c r="C2534" s="150"/>
      <c r="D2534" s="150"/>
      <c r="E2534" s="151"/>
      <c r="F2534" s="24"/>
      <c r="G2534" s="16"/>
      <c r="H2534" s="16"/>
      <c r="I2534" s="16"/>
    </row>
    <row r="2535" spans="1:9" ht="13.05" customHeight="1" x14ac:dyDescent="0.25">
      <c r="A2535" s="24"/>
      <c r="B2535" s="149"/>
      <c r="C2535" s="150"/>
      <c r="D2535" s="150"/>
      <c r="E2535" s="151"/>
      <c r="F2535" s="24"/>
      <c r="G2535" s="16"/>
      <c r="H2535" s="16"/>
      <c r="I2535" s="16"/>
    </row>
    <row r="2536" spans="1:9" ht="13.05" customHeight="1" x14ac:dyDescent="0.25">
      <c r="A2536" s="24"/>
      <c r="B2536" s="149"/>
      <c r="C2536" s="150"/>
      <c r="D2536" s="150"/>
      <c r="E2536" s="151"/>
      <c r="F2536" s="24"/>
      <c r="G2536" s="16"/>
      <c r="H2536" s="16"/>
      <c r="I2536" s="16"/>
    </row>
    <row r="2537" spans="1:9" ht="18" customHeight="1" x14ac:dyDescent="0.25">
      <c r="A2537" s="34" t="str">
        <f>"TOTAL FOR " &amp; UPPER("Section") &amp; "  C12.5 CARRIED FORWARD TO SUMMARY"</f>
        <v>TOTAL FOR SECTION  C12.5 CARRIED FORWARD TO SUMMARY</v>
      </c>
      <c r="B2537" s="3"/>
      <c r="C2537" s="3"/>
      <c r="D2537" s="3"/>
      <c r="E2537" s="3"/>
      <c r="F2537" s="3"/>
      <c r="G2537" s="3"/>
      <c r="H2537" s="36"/>
      <c r="I2537" s="35">
        <f>SUM(I2502:I2536)</f>
        <v>0</v>
      </c>
    </row>
    <row r="2538" spans="1:9" ht="1.05" customHeight="1" x14ac:dyDescent="0.25"/>
    <row r="2539" spans="1:9" ht="15.9" customHeight="1" x14ac:dyDescent="0.3">
      <c r="A2539" s="152" t="s">
        <v>172</v>
      </c>
      <c r="B2539" s="152"/>
      <c r="C2539" s="152"/>
      <c r="D2539" s="152"/>
      <c r="E2539" s="152"/>
      <c r="F2539" s="152"/>
      <c r="G2539" s="152"/>
      <c r="H2539" s="152"/>
      <c r="I2539" s="152"/>
    </row>
    <row r="2540" spans="1:9" ht="13.05" customHeight="1" x14ac:dyDescent="0.25">
      <c r="A2540" s="2" t="str">
        <f>IF(D2540="","","CONTRACT: ")</f>
        <v xml:space="preserve">CONTRACT: </v>
      </c>
      <c r="B2540" s="2"/>
      <c r="C2540" s="31"/>
      <c r="D2540" s="2" t="s">
        <v>5904</v>
      </c>
      <c r="E2540" s="2"/>
      <c r="F2540" s="15"/>
      <c r="G2540" s="15"/>
      <c r="H2540" s="15"/>
      <c r="I2540" s="30"/>
    </row>
    <row r="2541" spans="1:9" ht="51" customHeight="1" x14ac:dyDescent="0.25">
      <c r="A2541" s="14" t="str">
        <f>IF(D2541="","","CONTRACT TITLE: ")</f>
        <v xml:space="preserve">CONTRACT TITLE: </v>
      </c>
      <c r="B2541" s="14"/>
      <c r="C2541" s="14"/>
      <c r="D2541" s="131" t="s">
        <v>1101</v>
      </c>
      <c r="E2541" s="131"/>
      <c r="F2541" s="131"/>
      <c r="G2541" s="131"/>
      <c r="H2541" s="131"/>
      <c r="I2541" s="131"/>
    </row>
    <row r="2542" spans="1:9" ht="13.05" customHeight="1" x14ac:dyDescent="0.25">
      <c r="A2542" s="2" t="str">
        <f>IF((C2542&amp;E2542)="","",UPPER("SCHEDULE:"))</f>
        <v>SCHEDULE:</v>
      </c>
      <c r="B2542" s="2"/>
      <c r="C2542" s="23" t="s">
        <v>729</v>
      </c>
      <c r="D2542" s="33"/>
      <c r="E2542" s="136" t="s">
        <v>3719</v>
      </c>
      <c r="F2542" s="136"/>
      <c r="G2542" s="136"/>
      <c r="H2542" s="136"/>
      <c r="I2542" s="136"/>
    </row>
    <row r="2543" spans="1:9" ht="13.05" customHeight="1" x14ac:dyDescent="0.25">
      <c r="A2543" s="2" t="str">
        <f>IF((C2543&amp;E2543)="","","SERIES:")</f>
        <v>SERIES:</v>
      </c>
      <c r="B2543" s="2"/>
      <c r="C2543" s="23" t="s">
        <v>530</v>
      </c>
      <c r="D2543" s="23"/>
      <c r="E2543" s="136" t="s">
        <v>2770</v>
      </c>
      <c r="F2543" s="136"/>
      <c r="G2543" s="136"/>
      <c r="H2543" s="136"/>
      <c r="I2543" s="136"/>
    </row>
    <row r="2544" spans="1:9" ht="13.05" customHeight="1" x14ac:dyDescent="0.25">
      <c r="A2544" s="2" t="str">
        <f>IF((C2544&amp;E2544)="","","SECTION:")</f>
        <v>SECTION:</v>
      </c>
      <c r="B2544" s="2"/>
      <c r="C2544" s="23" t="s">
        <v>5326</v>
      </c>
      <c r="D2544" s="23"/>
      <c r="E2544" s="137" t="s">
        <v>5712</v>
      </c>
      <c r="F2544" s="137"/>
      <c r="G2544" s="137"/>
      <c r="H2544" s="137"/>
      <c r="I2544" s="137"/>
    </row>
    <row r="2545" spans="1:10" ht="28.5" customHeight="1" x14ac:dyDescent="0.25">
      <c r="A2545" s="1" t="s">
        <v>2</v>
      </c>
      <c r="B2545" s="138" t="s">
        <v>385</v>
      </c>
      <c r="C2545" s="138"/>
      <c r="D2545" s="138"/>
      <c r="E2545" s="138"/>
      <c r="F2545" s="1" t="s">
        <v>1</v>
      </c>
      <c r="G2545" s="1" t="s">
        <v>2989</v>
      </c>
      <c r="H2545" s="1" t="s">
        <v>1469</v>
      </c>
      <c r="I2545" s="1" t="s">
        <v>3358</v>
      </c>
      <c r="J2545" s="32" t="s">
        <v>2243</v>
      </c>
    </row>
    <row r="2546" spans="1:10" ht="4.5" customHeight="1" x14ac:dyDescent="0.25">
      <c r="A2546" s="5"/>
      <c r="B2546" s="139"/>
      <c r="C2546" s="140"/>
      <c r="D2546" s="140"/>
      <c r="E2546" s="141"/>
      <c r="F2546" s="5"/>
      <c r="G2546" s="5"/>
      <c r="H2546" s="5"/>
      <c r="I2546" s="5"/>
    </row>
    <row r="2547" spans="1:10" ht="22.05" customHeight="1" x14ac:dyDescent="0.25">
      <c r="A2547" s="9" t="s">
        <v>1277</v>
      </c>
      <c r="B2547" s="145" t="s">
        <v>5713</v>
      </c>
      <c r="C2547" s="146"/>
      <c r="D2547" s="146"/>
      <c r="E2547" s="146"/>
      <c r="F2547" s="7" t="s">
        <v>41</v>
      </c>
      <c r="G2547" s="6">
        <v>776000</v>
      </c>
      <c r="H2547" s="13">
        <v>0</v>
      </c>
      <c r="I2547" s="10">
        <f t="shared" ref="I2547:I2549" si="163">ROUND(G2547 * H2547,2)</f>
        <v>0</v>
      </c>
      <c r="J2547" s="8" t="s">
        <v>1637</v>
      </c>
    </row>
    <row r="2548" spans="1:10" ht="22.05" customHeight="1" x14ac:dyDescent="0.25">
      <c r="A2548" s="9" t="s">
        <v>2777</v>
      </c>
      <c r="B2548" s="145" t="s">
        <v>2402</v>
      </c>
      <c r="C2548" s="146"/>
      <c r="D2548" s="146"/>
      <c r="E2548" s="146"/>
      <c r="F2548" s="7" t="s">
        <v>4435</v>
      </c>
      <c r="G2548" s="6">
        <v>37450</v>
      </c>
      <c r="H2548" s="13">
        <v>0</v>
      </c>
      <c r="I2548" s="10">
        <f t="shared" si="163"/>
        <v>0</v>
      </c>
      <c r="J2548" s="8" t="s">
        <v>3161</v>
      </c>
    </row>
    <row r="2549" spans="1:10" ht="33.15" customHeight="1" x14ac:dyDescent="0.25">
      <c r="A2549" s="9" t="s">
        <v>4234</v>
      </c>
      <c r="B2549" s="145" t="s">
        <v>888</v>
      </c>
      <c r="C2549" s="146"/>
      <c r="D2549" s="146"/>
      <c r="E2549" s="146"/>
      <c r="F2549" s="7" t="s">
        <v>534</v>
      </c>
      <c r="G2549" s="6">
        <v>12500</v>
      </c>
      <c r="H2549" s="13">
        <v>0</v>
      </c>
      <c r="I2549" s="10">
        <f t="shared" si="163"/>
        <v>0</v>
      </c>
      <c r="J2549" s="8" t="s">
        <v>173</v>
      </c>
    </row>
    <row r="2550" spans="1:10" ht="13.05" customHeight="1" x14ac:dyDescent="0.25">
      <c r="A2550" s="24"/>
      <c r="B2550" s="149"/>
      <c r="C2550" s="150"/>
      <c r="D2550" s="150"/>
      <c r="E2550" s="151"/>
      <c r="F2550" s="24"/>
      <c r="G2550" s="16"/>
      <c r="H2550" s="16"/>
      <c r="I2550" s="16"/>
    </row>
    <row r="2551" spans="1:10" ht="13.05" customHeight="1" x14ac:dyDescent="0.25">
      <c r="A2551" s="24"/>
      <c r="B2551" s="149"/>
      <c r="C2551" s="150"/>
      <c r="D2551" s="150"/>
      <c r="E2551" s="151"/>
      <c r="F2551" s="24"/>
      <c r="G2551" s="16"/>
      <c r="H2551" s="16"/>
      <c r="I2551" s="16"/>
    </row>
    <row r="2552" spans="1:10" ht="13.05" customHeight="1" x14ac:dyDescent="0.25">
      <c r="A2552" s="24"/>
      <c r="B2552" s="149"/>
      <c r="C2552" s="150"/>
      <c r="D2552" s="150"/>
      <c r="E2552" s="151"/>
      <c r="F2552" s="24"/>
      <c r="G2552" s="16"/>
      <c r="H2552" s="16"/>
      <c r="I2552" s="16"/>
    </row>
    <row r="2553" spans="1:10" ht="13.05" customHeight="1" x14ac:dyDescent="0.25">
      <c r="A2553" s="24"/>
      <c r="B2553" s="149"/>
      <c r="C2553" s="150"/>
      <c r="D2553" s="150"/>
      <c r="E2553" s="151"/>
      <c r="F2553" s="24"/>
      <c r="G2553" s="16"/>
      <c r="H2553" s="16"/>
      <c r="I2553" s="16"/>
    </row>
    <row r="2554" spans="1:10" ht="13.05" customHeight="1" x14ac:dyDescent="0.25">
      <c r="A2554" s="24"/>
      <c r="B2554" s="149"/>
      <c r="C2554" s="150"/>
      <c r="D2554" s="150"/>
      <c r="E2554" s="151"/>
      <c r="F2554" s="24"/>
      <c r="G2554" s="16"/>
      <c r="H2554" s="16"/>
      <c r="I2554" s="16"/>
    </row>
    <row r="2555" spans="1:10" ht="13.05" customHeight="1" x14ac:dyDescent="0.25">
      <c r="A2555" s="24"/>
      <c r="B2555" s="149"/>
      <c r="C2555" s="150"/>
      <c r="D2555" s="150"/>
      <c r="E2555" s="151"/>
      <c r="F2555" s="24"/>
      <c r="G2555" s="16"/>
      <c r="H2555" s="16"/>
      <c r="I2555" s="16"/>
    </row>
    <row r="2556" spans="1:10" ht="13.05" customHeight="1" x14ac:dyDescent="0.25">
      <c r="A2556" s="24"/>
      <c r="B2556" s="149"/>
      <c r="C2556" s="150"/>
      <c r="D2556" s="150"/>
      <c r="E2556" s="151"/>
      <c r="F2556" s="24"/>
      <c r="G2556" s="16"/>
      <c r="H2556" s="16"/>
      <c r="I2556" s="16"/>
    </row>
    <row r="2557" spans="1:10" ht="13.05" customHeight="1" x14ac:dyDescent="0.25">
      <c r="A2557" s="24"/>
      <c r="B2557" s="149"/>
      <c r="C2557" s="150"/>
      <c r="D2557" s="150"/>
      <c r="E2557" s="151"/>
      <c r="F2557" s="24"/>
      <c r="G2557" s="16"/>
      <c r="H2557" s="16"/>
      <c r="I2557" s="16"/>
    </row>
    <row r="2558" spans="1:10" ht="13.05" customHeight="1" x14ac:dyDescent="0.25">
      <c r="A2558" s="24"/>
      <c r="B2558" s="149"/>
      <c r="C2558" s="150"/>
      <c r="D2558" s="150"/>
      <c r="E2558" s="151"/>
      <c r="F2558" s="24"/>
      <c r="G2558" s="16"/>
      <c r="H2558" s="16"/>
      <c r="I2558" s="16"/>
    </row>
    <row r="2559" spans="1:10" ht="13.05" customHeight="1" x14ac:dyDescent="0.25">
      <c r="A2559" s="24"/>
      <c r="B2559" s="149"/>
      <c r="C2559" s="150"/>
      <c r="D2559" s="150"/>
      <c r="E2559" s="151"/>
      <c r="F2559" s="24"/>
      <c r="G2559" s="16"/>
      <c r="H2559" s="16"/>
      <c r="I2559" s="16"/>
    </row>
    <row r="2560" spans="1:10" ht="13.05" customHeight="1" x14ac:dyDescent="0.25">
      <c r="A2560" s="24"/>
      <c r="B2560" s="149"/>
      <c r="C2560" s="150"/>
      <c r="D2560" s="150"/>
      <c r="E2560" s="151"/>
      <c r="F2560" s="24"/>
      <c r="G2560" s="16"/>
      <c r="H2560" s="16"/>
      <c r="I2560" s="16"/>
    </row>
    <row r="2561" spans="1:9" ht="13.05" customHeight="1" x14ac:dyDescent="0.25">
      <c r="A2561" s="24"/>
      <c r="B2561" s="149"/>
      <c r="C2561" s="150"/>
      <c r="D2561" s="150"/>
      <c r="E2561" s="151"/>
      <c r="F2561" s="24"/>
      <c r="G2561" s="16"/>
      <c r="H2561" s="16"/>
      <c r="I2561" s="16"/>
    </row>
    <row r="2562" spans="1:9" ht="13.05" customHeight="1" x14ac:dyDescent="0.25">
      <c r="A2562" s="24"/>
      <c r="B2562" s="149"/>
      <c r="C2562" s="150"/>
      <c r="D2562" s="150"/>
      <c r="E2562" s="151"/>
      <c r="F2562" s="24"/>
      <c r="G2562" s="16"/>
      <c r="H2562" s="16"/>
      <c r="I2562" s="16"/>
    </row>
    <row r="2563" spans="1:9" ht="13.05" customHeight="1" x14ac:dyDescent="0.25">
      <c r="A2563" s="24"/>
      <c r="B2563" s="149"/>
      <c r="C2563" s="150"/>
      <c r="D2563" s="150"/>
      <c r="E2563" s="151"/>
      <c r="F2563" s="24"/>
      <c r="G2563" s="16"/>
      <c r="H2563" s="16"/>
      <c r="I2563" s="16"/>
    </row>
    <row r="2564" spans="1:9" ht="13.05" customHeight="1" x14ac:dyDescent="0.25">
      <c r="A2564" s="24"/>
      <c r="B2564" s="149"/>
      <c r="C2564" s="150"/>
      <c r="D2564" s="150"/>
      <c r="E2564" s="151"/>
      <c r="F2564" s="24"/>
      <c r="G2564" s="16"/>
      <c r="H2564" s="16"/>
      <c r="I2564" s="16"/>
    </row>
    <row r="2565" spans="1:9" ht="13.05" customHeight="1" x14ac:dyDescent="0.25">
      <c r="A2565" s="24"/>
      <c r="B2565" s="149"/>
      <c r="C2565" s="150"/>
      <c r="D2565" s="150"/>
      <c r="E2565" s="151"/>
      <c r="F2565" s="24"/>
      <c r="G2565" s="16"/>
      <c r="H2565" s="16"/>
      <c r="I2565" s="16"/>
    </row>
    <row r="2566" spans="1:9" ht="13.05" customHeight="1" x14ac:dyDescent="0.25">
      <c r="A2566" s="24"/>
      <c r="B2566" s="149"/>
      <c r="C2566" s="150"/>
      <c r="D2566" s="150"/>
      <c r="E2566" s="151"/>
      <c r="F2566" s="24"/>
      <c r="G2566" s="16"/>
      <c r="H2566" s="16"/>
      <c r="I2566" s="16"/>
    </row>
    <row r="2567" spans="1:9" ht="13.05" customHeight="1" x14ac:dyDescent="0.25">
      <c r="A2567" s="24"/>
      <c r="B2567" s="149"/>
      <c r="C2567" s="150"/>
      <c r="D2567" s="150"/>
      <c r="E2567" s="151"/>
      <c r="F2567" s="24"/>
      <c r="G2567" s="16"/>
      <c r="H2567" s="16"/>
      <c r="I2567" s="16"/>
    </row>
    <row r="2568" spans="1:9" ht="13.05" customHeight="1" x14ac:dyDescent="0.25">
      <c r="A2568" s="24"/>
      <c r="B2568" s="149"/>
      <c r="C2568" s="150"/>
      <c r="D2568" s="150"/>
      <c r="E2568" s="151"/>
      <c r="F2568" s="24"/>
      <c r="G2568" s="16"/>
      <c r="H2568" s="16"/>
      <c r="I2568" s="16"/>
    </row>
    <row r="2569" spans="1:9" ht="13.05" customHeight="1" x14ac:dyDescent="0.25">
      <c r="A2569" s="24"/>
      <c r="B2569" s="149"/>
      <c r="C2569" s="150"/>
      <c r="D2569" s="150"/>
      <c r="E2569" s="151"/>
      <c r="F2569" s="24"/>
      <c r="G2569" s="16"/>
      <c r="H2569" s="16"/>
      <c r="I2569" s="16"/>
    </row>
    <row r="2570" spans="1:9" ht="13.05" customHeight="1" x14ac:dyDescent="0.25">
      <c r="A2570" s="24"/>
      <c r="B2570" s="149"/>
      <c r="C2570" s="150"/>
      <c r="D2570" s="150"/>
      <c r="E2570" s="151"/>
      <c r="F2570" s="24"/>
      <c r="G2570" s="16"/>
      <c r="H2570" s="16"/>
      <c r="I2570" s="16"/>
    </row>
    <row r="2571" spans="1:9" ht="13.05" customHeight="1" x14ac:dyDescent="0.25">
      <c r="A2571" s="24"/>
      <c r="B2571" s="149"/>
      <c r="C2571" s="150"/>
      <c r="D2571" s="150"/>
      <c r="E2571" s="151"/>
      <c r="F2571" s="24"/>
      <c r="G2571" s="16"/>
      <c r="H2571" s="16"/>
      <c r="I2571" s="16"/>
    </row>
    <row r="2572" spans="1:9" ht="13.05" customHeight="1" x14ac:dyDescent="0.25">
      <c r="A2572" s="24"/>
      <c r="B2572" s="149"/>
      <c r="C2572" s="150"/>
      <c r="D2572" s="150"/>
      <c r="E2572" s="151"/>
      <c r="F2572" s="24"/>
      <c r="G2572" s="16"/>
      <c r="H2572" s="16"/>
      <c r="I2572" s="16"/>
    </row>
    <row r="2573" spans="1:9" ht="13.05" customHeight="1" x14ac:dyDescent="0.25">
      <c r="A2573" s="24"/>
      <c r="B2573" s="149"/>
      <c r="C2573" s="150"/>
      <c r="D2573" s="150"/>
      <c r="E2573" s="151"/>
      <c r="F2573" s="24"/>
      <c r="G2573" s="16"/>
      <c r="H2573" s="16"/>
      <c r="I2573" s="16"/>
    </row>
    <row r="2574" spans="1:9" ht="13.05" customHeight="1" x14ac:dyDescent="0.25">
      <c r="A2574" s="24"/>
      <c r="B2574" s="149"/>
      <c r="C2574" s="150"/>
      <c r="D2574" s="150"/>
      <c r="E2574" s="151"/>
      <c r="F2574" s="24"/>
      <c r="G2574" s="16"/>
      <c r="H2574" s="16"/>
      <c r="I2574" s="16"/>
    </row>
    <row r="2575" spans="1:9" ht="13.05" customHeight="1" x14ac:dyDescent="0.25">
      <c r="A2575" s="24"/>
      <c r="B2575" s="149"/>
      <c r="C2575" s="150"/>
      <c r="D2575" s="150"/>
      <c r="E2575" s="151"/>
      <c r="F2575" s="24"/>
      <c r="G2575" s="16"/>
      <c r="H2575" s="16"/>
      <c r="I2575" s="16"/>
    </row>
    <row r="2576" spans="1:9" ht="13.05" customHeight="1" x14ac:dyDescent="0.25">
      <c r="A2576" s="24"/>
      <c r="B2576" s="149"/>
      <c r="C2576" s="150"/>
      <c r="D2576" s="150"/>
      <c r="E2576" s="151"/>
      <c r="F2576" s="24"/>
      <c r="G2576" s="16"/>
      <c r="H2576" s="16"/>
      <c r="I2576" s="16"/>
    </row>
    <row r="2577" spans="1:9" ht="13.05" customHeight="1" x14ac:dyDescent="0.25">
      <c r="A2577" s="24"/>
      <c r="B2577" s="149"/>
      <c r="C2577" s="150"/>
      <c r="D2577" s="150"/>
      <c r="E2577" s="151"/>
      <c r="F2577" s="24"/>
      <c r="G2577" s="16"/>
      <c r="H2577" s="16"/>
      <c r="I2577" s="16"/>
    </row>
    <row r="2578" spans="1:9" ht="13.05" customHeight="1" x14ac:dyDescent="0.25">
      <c r="A2578" s="24"/>
      <c r="B2578" s="149"/>
      <c r="C2578" s="150"/>
      <c r="D2578" s="150"/>
      <c r="E2578" s="151"/>
      <c r="F2578" s="24"/>
      <c r="G2578" s="16"/>
      <c r="H2578" s="16"/>
      <c r="I2578" s="16"/>
    </row>
    <row r="2579" spans="1:9" ht="13.05" customHeight="1" x14ac:dyDescent="0.25">
      <c r="A2579" s="24"/>
      <c r="B2579" s="149"/>
      <c r="C2579" s="150"/>
      <c r="D2579" s="150"/>
      <c r="E2579" s="151"/>
      <c r="F2579" s="24"/>
      <c r="G2579" s="16"/>
      <c r="H2579" s="16"/>
      <c r="I2579" s="16"/>
    </row>
    <row r="2580" spans="1:9" ht="13.05" customHeight="1" x14ac:dyDescent="0.25">
      <c r="A2580" s="24"/>
      <c r="B2580" s="149"/>
      <c r="C2580" s="150"/>
      <c r="D2580" s="150"/>
      <c r="E2580" s="151"/>
      <c r="F2580" s="24"/>
      <c r="G2580" s="16"/>
      <c r="H2580" s="16"/>
      <c r="I2580" s="16"/>
    </row>
    <row r="2581" spans="1:9" ht="13.05" customHeight="1" x14ac:dyDescent="0.25">
      <c r="A2581" s="24"/>
      <c r="B2581" s="149"/>
      <c r="C2581" s="150"/>
      <c r="D2581" s="150"/>
      <c r="E2581" s="151"/>
      <c r="F2581" s="24"/>
      <c r="G2581" s="16"/>
      <c r="H2581" s="16"/>
      <c r="I2581" s="16"/>
    </row>
    <row r="2582" spans="1:9" ht="13.05" customHeight="1" x14ac:dyDescent="0.25">
      <c r="A2582" s="24"/>
      <c r="B2582" s="149"/>
      <c r="C2582" s="150"/>
      <c r="D2582" s="150"/>
      <c r="E2582" s="151"/>
      <c r="F2582" s="24"/>
      <c r="G2582" s="16"/>
      <c r="H2582" s="16"/>
      <c r="I2582" s="16"/>
    </row>
    <row r="2583" spans="1:9" ht="13.05" customHeight="1" x14ac:dyDescent="0.25">
      <c r="A2583" s="24"/>
      <c r="B2583" s="149"/>
      <c r="C2583" s="150"/>
      <c r="D2583" s="150"/>
      <c r="E2583" s="151"/>
      <c r="F2583" s="24"/>
      <c r="G2583" s="16"/>
      <c r="H2583" s="16"/>
      <c r="I2583" s="16"/>
    </row>
    <row r="2584" spans="1:9" ht="13.05" customHeight="1" x14ac:dyDescent="0.25">
      <c r="A2584" s="24"/>
      <c r="B2584" s="149"/>
      <c r="C2584" s="150"/>
      <c r="D2584" s="150"/>
      <c r="E2584" s="151"/>
      <c r="F2584" s="24"/>
      <c r="G2584" s="16"/>
      <c r="H2584" s="16"/>
      <c r="I2584" s="16"/>
    </row>
    <row r="2585" spans="1:9" ht="13.05" customHeight="1" x14ac:dyDescent="0.25">
      <c r="A2585" s="24"/>
      <c r="B2585" s="149"/>
      <c r="C2585" s="150"/>
      <c r="D2585" s="150"/>
      <c r="E2585" s="151"/>
      <c r="F2585" s="24"/>
      <c r="G2585" s="16"/>
      <c r="H2585" s="16"/>
      <c r="I2585" s="16"/>
    </row>
    <row r="2586" spans="1:9" ht="13.05" customHeight="1" x14ac:dyDescent="0.25">
      <c r="A2586" s="24"/>
      <c r="B2586" s="149"/>
      <c r="C2586" s="150"/>
      <c r="D2586" s="150"/>
      <c r="E2586" s="151"/>
      <c r="F2586" s="24"/>
      <c r="G2586" s="16"/>
      <c r="H2586" s="16"/>
      <c r="I2586" s="16"/>
    </row>
    <row r="2587" spans="1:9" ht="13.05" customHeight="1" x14ac:dyDescent="0.25">
      <c r="A2587" s="24"/>
      <c r="B2587" s="149"/>
      <c r="C2587" s="150"/>
      <c r="D2587" s="150"/>
      <c r="E2587" s="151"/>
      <c r="F2587" s="24"/>
      <c r="G2587" s="16"/>
      <c r="H2587" s="16"/>
      <c r="I2587" s="16"/>
    </row>
    <row r="2588" spans="1:9" ht="13.05" customHeight="1" x14ac:dyDescent="0.25">
      <c r="A2588" s="24"/>
      <c r="B2588" s="149"/>
      <c r="C2588" s="150"/>
      <c r="D2588" s="150"/>
      <c r="E2588" s="151"/>
      <c r="F2588" s="24"/>
      <c r="G2588" s="16"/>
      <c r="H2588" s="16"/>
      <c r="I2588" s="16"/>
    </row>
    <row r="2589" spans="1:9" ht="13.05" customHeight="1" x14ac:dyDescent="0.25">
      <c r="A2589" s="24"/>
      <c r="B2589" s="149"/>
      <c r="C2589" s="150"/>
      <c r="D2589" s="150"/>
      <c r="E2589" s="151"/>
      <c r="F2589" s="24"/>
      <c r="G2589" s="16"/>
      <c r="H2589" s="16"/>
      <c r="I2589" s="16"/>
    </row>
    <row r="2590" spans="1:9" ht="13.05" customHeight="1" x14ac:dyDescent="0.25">
      <c r="A2590" s="24"/>
      <c r="B2590" s="149"/>
      <c r="C2590" s="150"/>
      <c r="D2590" s="150"/>
      <c r="E2590" s="151"/>
      <c r="F2590" s="24"/>
      <c r="G2590" s="16"/>
      <c r="H2590" s="16"/>
      <c r="I2590" s="16"/>
    </row>
    <row r="2591" spans="1:9" ht="13.05" customHeight="1" x14ac:dyDescent="0.25">
      <c r="A2591" s="24"/>
      <c r="B2591" s="149"/>
      <c r="C2591" s="150"/>
      <c r="D2591" s="150"/>
      <c r="E2591" s="151"/>
      <c r="F2591" s="24"/>
      <c r="G2591" s="16"/>
      <c r="H2591" s="16"/>
      <c r="I2591" s="16"/>
    </row>
    <row r="2592" spans="1:9" ht="2.4" customHeight="1" x14ac:dyDescent="0.25">
      <c r="A2592" s="24"/>
      <c r="B2592" s="149"/>
      <c r="C2592" s="150"/>
      <c r="D2592" s="150"/>
      <c r="E2592" s="151"/>
      <c r="F2592" s="24"/>
      <c r="G2592" s="16"/>
      <c r="H2592" s="16"/>
      <c r="I2592" s="16"/>
    </row>
    <row r="2593" spans="1:10" ht="18" customHeight="1" x14ac:dyDescent="0.25">
      <c r="A2593" s="34" t="str">
        <f>"TOTAL FOR " &amp; UPPER("Section") &amp; "  C12.10 CARRIED FORWARD TO SUMMARY"</f>
        <v>TOTAL FOR SECTION  C12.10 CARRIED FORWARD TO SUMMARY</v>
      </c>
      <c r="B2593" s="3"/>
      <c r="C2593" s="3"/>
      <c r="D2593" s="3"/>
      <c r="E2593" s="3"/>
      <c r="F2593" s="3"/>
      <c r="G2593" s="3"/>
      <c r="H2593" s="36"/>
      <c r="I2593" s="35">
        <f>SUM(I2547:I2592)</f>
        <v>0</v>
      </c>
    </row>
    <row r="2594" spans="1:10" ht="15.9" customHeight="1" x14ac:dyDescent="0.3">
      <c r="A2594" s="152" t="s">
        <v>1639</v>
      </c>
      <c r="B2594" s="152"/>
      <c r="C2594" s="152"/>
      <c r="D2594" s="152"/>
      <c r="E2594" s="152"/>
      <c r="F2594" s="152"/>
      <c r="G2594" s="152"/>
      <c r="H2594" s="152"/>
      <c r="I2594" s="152"/>
    </row>
    <row r="2595" spans="1:10" ht="13.05" customHeight="1" x14ac:dyDescent="0.25">
      <c r="A2595" s="2" t="str">
        <f>IF(D2595="","","CONTRACT: ")</f>
        <v xml:space="preserve">CONTRACT: </v>
      </c>
      <c r="B2595" s="2"/>
      <c r="C2595" s="31"/>
      <c r="D2595" s="2" t="s">
        <v>5904</v>
      </c>
      <c r="E2595" s="2"/>
      <c r="F2595" s="15"/>
      <c r="G2595" s="15"/>
      <c r="H2595" s="15"/>
      <c r="I2595" s="30"/>
    </row>
    <row r="2596" spans="1:10" ht="51" customHeight="1" x14ac:dyDescent="0.25">
      <c r="A2596" s="14" t="str">
        <f>IF(D2596="","","CONTRACT TITLE: ")</f>
        <v xml:space="preserve">CONTRACT TITLE: </v>
      </c>
      <c r="B2596" s="14"/>
      <c r="C2596" s="14"/>
      <c r="D2596" s="131" t="s">
        <v>1101</v>
      </c>
      <c r="E2596" s="131"/>
      <c r="F2596" s="131"/>
      <c r="G2596" s="131"/>
      <c r="H2596" s="131"/>
      <c r="I2596" s="131"/>
    </row>
    <row r="2597" spans="1:10" ht="13.05" customHeight="1" x14ac:dyDescent="0.25">
      <c r="A2597" s="2" t="str">
        <f>IF((C2597&amp;E2597)="","",UPPER("SCHEDULE:"))</f>
        <v>SCHEDULE:</v>
      </c>
      <c r="B2597" s="2"/>
      <c r="C2597" s="23" t="s">
        <v>729</v>
      </c>
      <c r="D2597" s="33"/>
      <c r="E2597" s="136" t="s">
        <v>3719</v>
      </c>
      <c r="F2597" s="136"/>
      <c r="G2597" s="136"/>
      <c r="H2597" s="136"/>
      <c r="I2597" s="136"/>
    </row>
    <row r="2598" spans="1:10" ht="13.05" customHeight="1" x14ac:dyDescent="0.25">
      <c r="A2598" s="2" t="str">
        <f>IF((C2598&amp;E2598)="","","SERIES:")</f>
        <v>SERIES:</v>
      </c>
      <c r="B2598" s="2"/>
      <c r="C2598" s="23" t="s">
        <v>2038</v>
      </c>
      <c r="D2598" s="23"/>
      <c r="E2598" s="136" t="s">
        <v>4235</v>
      </c>
      <c r="F2598" s="136"/>
      <c r="G2598" s="136"/>
      <c r="H2598" s="136"/>
      <c r="I2598" s="136"/>
    </row>
    <row r="2599" spans="1:10" ht="13.05" customHeight="1" x14ac:dyDescent="0.25">
      <c r="A2599" s="2" t="str">
        <f>IF((C2599&amp;E2599)="","","SECTION:")</f>
        <v>SECTION:</v>
      </c>
      <c r="B2599" s="2"/>
      <c r="C2599" s="23" t="s">
        <v>886</v>
      </c>
      <c r="D2599" s="23"/>
      <c r="E2599" s="137" t="s">
        <v>4236</v>
      </c>
      <c r="F2599" s="137"/>
      <c r="G2599" s="137"/>
      <c r="H2599" s="137"/>
      <c r="I2599" s="137"/>
    </row>
    <row r="2600" spans="1:10" ht="28.5" customHeight="1" x14ac:dyDescent="0.25">
      <c r="A2600" s="1" t="s">
        <v>2</v>
      </c>
      <c r="B2600" s="138" t="s">
        <v>385</v>
      </c>
      <c r="C2600" s="138"/>
      <c r="D2600" s="138"/>
      <c r="E2600" s="138"/>
      <c r="F2600" s="1" t="s">
        <v>1</v>
      </c>
      <c r="G2600" s="1" t="s">
        <v>2989</v>
      </c>
      <c r="H2600" s="1" t="s">
        <v>1469</v>
      </c>
      <c r="I2600" s="1" t="s">
        <v>3358</v>
      </c>
      <c r="J2600" s="32" t="s">
        <v>2243</v>
      </c>
    </row>
    <row r="2601" spans="1:10" ht="4.5" customHeight="1" x14ac:dyDescent="0.25">
      <c r="A2601" s="5"/>
      <c r="B2601" s="139"/>
      <c r="C2601" s="140"/>
      <c r="D2601" s="140"/>
      <c r="E2601" s="141"/>
      <c r="F2601" s="5"/>
      <c r="G2601" s="5"/>
      <c r="H2601" s="5"/>
      <c r="I2601" s="5"/>
    </row>
    <row r="2602" spans="1:10" ht="22.05" customHeight="1" x14ac:dyDescent="0.25">
      <c r="A2602" s="19" t="s">
        <v>2403</v>
      </c>
      <c r="B2602" s="142" t="s">
        <v>2776</v>
      </c>
      <c r="C2602" s="143"/>
      <c r="D2602" s="143"/>
      <c r="E2602" s="143"/>
      <c r="F2602" s="21" t="s">
        <v>0</v>
      </c>
      <c r="G2602" s="20"/>
      <c r="H2602" s="4"/>
      <c r="I2602" s="4"/>
      <c r="J2602" s="18" t="s">
        <v>3862</v>
      </c>
    </row>
    <row r="2603" spans="1:10" ht="22.05" customHeight="1" x14ac:dyDescent="0.25">
      <c r="A2603" s="28" t="s">
        <v>0</v>
      </c>
      <c r="B2603" s="29" t="s">
        <v>889</v>
      </c>
      <c r="C2603" s="147" t="s">
        <v>3517</v>
      </c>
      <c r="D2603" s="147"/>
      <c r="E2603" s="147"/>
      <c r="F2603" s="26" t="s">
        <v>0</v>
      </c>
      <c r="G2603" s="27"/>
      <c r="H2603" s="11"/>
      <c r="I2603" s="11"/>
      <c r="J2603" s="25" t="s">
        <v>5330</v>
      </c>
    </row>
    <row r="2604" spans="1:10" ht="22.05" customHeight="1" x14ac:dyDescent="0.25">
      <c r="A2604" s="9" t="s">
        <v>0</v>
      </c>
      <c r="B2604" s="12" t="s">
        <v>0</v>
      </c>
      <c r="C2604" s="17" t="s">
        <v>4044</v>
      </c>
      <c r="D2604" s="144" t="s">
        <v>887</v>
      </c>
      <c r="E2604" s="144"/>
      <c r="F2604" s="7" t="s">
        <v>2608</v>
      </c>
      <c r="G2604" s="6">
        <v>1</v>
      </c>
      <c r="H2604" s="40">
        <v>500000</v>
      </c>
      <c r="I2604" s="10">
        <v>500000</v>
      </c>
      <c r="J2604" s="8" t="s">
        <v>5331</v>
      </c>
    </row>
    <row r="2605" spans="1:10" ht="33.15" customHeight="1" x14ac:dyDescent="0.25">
      <c r="A2605" s="9" t="s">
        <v>0</v>
      </c>
      <c r="B2605" s="12" t="s">
        <v>0</v>
      </c>
      <c r="C2605" s="17" t="s">
        <v>0</v>
      </c>
      <c r="D2605" s="17" t="s">
        <v>4430</v>
      </c>
      <c r="E2605" s="39" t="s">
        <v>2037</v>
      </c>
      <c r="F2605" s="7" t="s">
        <v>3362</v>
      </c>
      <c r="G2605" s="41">
        <f>ROUND(I2604,2)</f>
        <v>500000</v>
      </c>
      <c r="H2605" s="42">
        <v>0</v>
      </c>
      <c r="I2605" s="10">
        <f>ROUND(G2605 * H2605,2)</f>
        <v>0</v>
      </c>
      <c r="J2605" s="8" t="s">
        <v>2039</v>
      </c>
    </row>
    <row r="2606" spans="1:10" ht="22.05" customHeight="1" x14ac:dyDescent="0.25">
      <c r="A2606" s="9" t="s">
        <v>0</v>
      </c>
      <c r="B2606" s="12" t="s">
        <v>0</v>
      </c>
      <c r="C2606" s="17" t="s">
        <v>2601</v>
      </c>
      <c r="D2606" s="144" t="s">
        <v>4237</v>
      </c>
      <c r="E2606" s="144"/>
      <c r="F2606" s="7" t="s">
        <v>2608</v>
      </c>
      <c r="G2606" s="6">
        <v>1</v>
      </c>
      <c r="H2606" s="40">
        <v>500000</v>
      </c>
      <c r="I2606" s="10">
        <v>500000</v>
      </c>
      <c r="J2606" s="8" t="s">
        <v>4238</v>
      </c>
    </row>
    <row r="2607" spans="1:10" ht="33.15" customHeight="1" x14ac:dyDescent="0.25">
      <c r="A2607" s="9" t="s">
        <v>0</v>
      </c>
      <c r="B2607" s="12" t="s">
        <v>0</v>
      </c>
      <c r="C2607" s="17" t="s">
        <v>0</v>
      </c>
      <c r="D2607" s="17" t="s">
        <v>4430</v>
      </c>
      <c r="E2607" s="39" t="s">
        <v>535</v>
      </c>
      <c r="F2607" s="7" t="s">
        <v>3362</v>
      </c>
      <c r="G2607" s="41">
        <f>ROUND(I2606,2)</f>
        <v>500000</v>
      </c>
      <c r="H2607" s="42">
        <v>0</v>
      </c>
      <c r="I2607" s="10">
        <f>ROUND(G2607 * H2607,2)</f>
        <v>0</v>
      </c>
      <c r="J2607" s="8" t="s">
        <v>1640</v>
      </c>
    </row>
    <row r="2608" spans="1:10" ht="22.05" customHeight="1" x14ac:dyDescent="0.25">
      <c r="A2608" s="9" t="s">
        <v>0</v>
      </c>
      <c r="B2608" s="12" t="s">
        <v>0</v>
      </c>
      <c r="C2608" s="17" t="s">
        <v>1107</v>
      </c>
      <c r="D2608" s="144" t="s">
        <v>536</v>
      </c>
      <c r="E2608" s="144"/>
      <c r="F2608" s="7" t="s">
        <v>2608</v>
      </c>
      <c r="G2608" s="6">
        <v>1</v>
      </c>
      <c r="H2608" s="40">
        <v>500000</v>
      </c>
      <c r="I2608" s="10">
        <v>500000</v>
      </c>
      <c r="J2608" s="8" t="s">
        <v>890</v>
      </c>
    </row>
    <row r="2609" spans="1:10" ht="33.15" customHeight="1" x14ac:dyDescent="0.25">
      <c r="A2609" s="9" t="s">
        <v>0</v>
      </c>
      <c r="B2609" s="12" t="s">
        <v>0</v>
      </c>
      <c r="C2609" s="17" t="s">
        <v>0</v>
      </c>
      <c r="D2609" s="17" t="s">
        <v>4430</v>
      </c>
      <c r="E2609" s="39" t="s">
        <v>4970</v>
      </c>
      <c r="F2609" s="7" t="s">
        <v>3362</v>
      </c>
      <c r="G2609" s="41">
        <f>ROUND(I2608,2)</f>
        <v>500000</v>
      </c>
      <c r="H2609" s="42">
        <v>0</v>
      </c>
      <c r="I2609" s="10">
        <f>ROUND(G2609 * H2609,2)</f>
        <v>0</v>
      </c>
      <c r="J2609" s="8" t="s">
        <v>4606</v>
      </c>
    </row>
    <row r="2610" spans="1:10" ht="22.05" customHeight="1" x14ac:dyDescent="0.25">
      <c r="A2610" s="9" t="s">
        <v>0</v>
      </c>
      <c r="B2610" s="12" t="s">
        <v>0</v>
      </c>
      <c r="C2610" s="17" t="s">
        <v>5528</v>
      </c>
      <c r="D2610" s="144" t="s">
        <v>5332</v>
      </c>
      <c r="E2610" s="144"/>
      <c r="F2610" s="7" t="s">
        <v>2608</v>
      </c>
      <c r="G2610" s="6">
        <v>1</v>
      </c>
      <c r="H2610" s="40">
        <v>500000</v>
      </c>
      <c r="I2610" s="10">
        <v>500000</v>
      </c>
      <c r="J2610" s="8" t="s">
        <v>1641</v>
      </c>
    </row>
    <row r="2611" spans="1:10" ht="33.15" customHeight="1" x14ac:dyDescent="0.25">
      <c r="A2611" s="9" t="s">
        <v>0</v>
      </c>
      <c r="B2611" s="12" t="s">
        <v>0</v>
      </c>
      <c r="C2611" s="17" t="s">
        <v>0</v>
      </c>
      <c r="D2611" s="17" t="s">
        <v>4430</v>
      </c>
      <c r="E2611" s="39" t="s">
        <v>3855</v>
      </c>
      <c r="F2611" s="7" t="s">
        <v>3362</v>
      </c>
      <c r="G2611" s="41">
        <f>ROUND(I2610,2)</f>
        <v>500000</v>
      </c>
      <c r="H2611" s="42">
        <v>0</v>
      </c>
      <c r="I2611" s="10">
        <f>ROUND(G2611 * H2611,2)</f>
        <v>0</v>
      </c>
      <c r="J2611" s="8" t="s">
        <v>3863</v>
      </c>
    </row>
    <row r="2612" spans="1:10" ht="22.05" customHeight="1" x14ac:dyDescent="0.25">
      <c r="A2612" s="19" t="s">
        <v>3866</v>
      </c>
      <c r="B2612" s="142" t="s">
        <v>2040</v>
      </c>
      <c r="C2612" s="143"/>
      <c r="D2612" s="143"/>
      <c r="E2612" s="143"/>
      <c r="F2612" s="21" t="s">
        <v>0</v>
      </c>
      <c r="G2612" s="20"/>
      <c r="H2612" s="4"/>
      <c r="I2612" s="4"/>
      <c r="J2612" s="18" t="s">
        <v>1642</v>
      </c>
    </row>
    <row r="2613" spans="1:10" ht="22.05" customHeight="1" x14ac:dyDescent="0.25">
      <c r="A2613" s="9" t="s">
        <v>0</v>
      </c>
      <c r="B2613" s="12" t="s">
        <v>3865</v>
      </c>
      <c r="C2613" s="144" t="s">
        <v>2404</v>
      </c>
      <c r="D2613" s="144"/>
      <c r="E2613" s="144"/>
      <c r="F2613" s="7" t="s">
        <v>4039</v>
      </c>
      <c r="G2613" s="6">
        <v>1</v>
      </c>
      <c r="H2613" s="13">
        <v>0</v>
      </c>
      <c r="I2613" s="10">
        <f>ROUND(G2613 * H2613,2)</f>
        <v>0</v>
      </c>
      <c r="J2613" s="8" t="s">
        <v>3518</v>
      </c>
    </row>
    <row r="2614" spans="1:10" ht="56.1" customHeight="1" x14ac:dyDescent="0.25">
      <c r="A2614" s="19" t="s">
        <v>5333</v>
      </c>
      <c r="B2614" s="142" t="s">
        <v>537</v>
      </c>
      <c r="C2614" s="143"/>
      <c r="D2614" s="143"/>
      <c r="E2614" s="143"/>
      <c r="F2614" s="21" t="s">
        <v>0</v>
      </c>
      <c r="G2614" s="20"/>
      <c r="H2614" s="4"/>
      <c r="I2614" s="4"/>
      <c r="J2614" s="18" t="s">
        <v>538</v>
      </c>
    </row>
    <row r="2615" spans="1:10" ht="22.05" customHeight="1" x14ac:dyDescent="0.25">
      <c r="A2615" s="9" t="s">
        <v>0</v>
      </c>
      <c r="B2615" s="12" t="s">
        <v>1278</v>
      </c>
      <c r="C2615" s="144" t="s">
        <v>2773</v>
      </c>
      <c r="D2615" s="144"/>
      <c r="E2615" s="144"/>
      <c r="F2615" s="7" t="s">
        <v>2608</v>
      </c>
      <c r="G2615" s="6">
        <v>1</v>
      </c>
      <c r="H2615" s="40">
        <v>500000</v>
      </c>
      <c r="I2615" s="10">
        <v>500000</v>
      </c>
      <c r="J2615" s="8" t="s">
        <v>1643</v>
      </c>
    </row>
    <row r="2616" spans="1:10" ht="33.15" customHeight="1" x14ac:dyDescent="0.25">
      <c r="A2616" s="9" t="s">
        <v>0</v>
      </c>
      <c r="B2616" s="12" t="s">
        <v>0</v>
      </c>
      <c r="C2616" s="17" t="s">
        <v>4044</v>
      </c>
      <c r="D2616" s="144" t="s">
        <v>3163</v>
      </c>
      <c r="E2616" s="144"/>
      <c r="F2616" s="7" t="s">
        <v>3362</v>
      </c>
      <c r="G2616" s="41">
        <f>ROUND(I2615,2)</f>
        <v>500000</v>
      </c>
      <c r="H2616" s="42">
        <v>0</v>
      </c>
      <c r="I2616" s="10">
        <f t="shared" ref="I2616:I2617" si="164">ROUND(G2616 * H2616,2)</f>
        <v>0</v>
      </c>
      <c r="J2616" s="8" t="s">
        <v>2405</v>
      </c>
    </row>
    <row r="2617" spans="1:10" ht="22.05" customHeight="1" x14ac:dyDescent="0.25">
      <c r="A2617" s="9" t="s">
        <v>1645</v>
      </c>
      <c r="B2617" s="145" t="s">
        <v>3164</v>
      </c>
      <c r="C2617" s="146"/>
      <c r="D2617" s="146"/>
      <c r="E2617" s="146"/>
      <c r="F2617" s="7" t="s">
        <v>3</v>
      </c>
      <c r="G2617" s="6">
        <v>48</v>
      </c>
      <c r="H2617" s="13">
        <v>0</v>
      </c>
      <c r="I2617" s="10">
        <f t="shared" si="164"/>
        <v>0</v>
      </c>
      <c r="J2617" s="8" t="s">
        <v>1644</v>
      </c>
    </row>
    <row r="2618" spans="1:10" ht="22.05" customHeight="1" x14ac:dyDescent="0.25">
      <c r="A2618" s="19" t="s">
        <v>3165</v>
      </c>
      <c r="B2618" s="142" t="s">
        <v>5714</v>
      </c>
      <c r="C2618" s="143"/>
      <c r="D2618" s="143"/>
      <c r="E2618" s="143"/>
      <c r="F2618" s="21" t="s">
        <v>0</v>
      </c>
      <c r="G2618" s="20"/>
      <c r="H2618" s="4"/>
      <c r="I2618" s="4"/>
      <c r="J2618" s="18" t="s">
        <v>2041</v>
      </c>
    </row>
    <row r="2619" spans="1:10" ht="22.05" customHeight="1" x14ac:dyDescent="0.25">
      <c r="A2619" s="9" t="s">
        <v>0</v>
      </c>
      <c r="B2619" s="12" t="s">
        <v>891</v>
      </c>
      <c r="C2619" s="144" t="s">
        <v>3867</v>
      </c>
      <c r="D2619" s="144"/>
      <c r="E2619" s="144"/>
      <c r="F2619" s="7" t="s">
        <v>2608</v>
      </c>
      <c r="G2619" s="6">
        <v>1</v>
      </c>
      <c r="H2619" s="40">
        <v>48000000</v>
      </c>
      <c r="I2619" s="10">
        <v>48000000</v>
      </c>
      <c r="J2619" s="8" t="s">
        <v>4239</v>
      </c>
    </row>
    <row r="2620" spans="1:10" ht="33.15" customHeight="1" x14ac:dyDescent="0.25">
      <c r="A2620" s="9" t="s">
        <v>0</v>
      </c>
      <c r="B2620" s="12" t="s">
        <v>0</v>
      </c>
      <c r="C2620" s="17" t="s">
        <v>4044</v>
      </c>
      <c r="D2620" s="144" t="s">
        <v>2778</v>
      </c>
      <c r="E2620" s="144"/>
      <c r="F2620" s="7" t="s">
        <v>3362</v>
      </c>
      <c r="G2620" s="41">
        <f>ROUND(I2619,2)</f>
        <v>48000000</v>
      </c>
      <c r="H2620" s="42">
        <v>0</v>
      </c>
      <c r="I2620" s="10">
        <f>ROUND(G2620 * H2620,2)</f>
        <v>0</v>
      </c>
      <c r="J2620" s="8" t="s">
        <v>2779</v>
      </c>
    </row>
    <row r="2621" spans="1:10" ht="13.05" customHeight="1" x14ac:dyDescent="0.25">
      <c r="A2621" s="24"/>
      <c r="B2621" s="149"/>
      <c r="C2621" s="150"/>
      <c r="D2621" s="150"/>
      <c r="E2621" s="151"/>
      <c r="F2621" s="24"/>
      <c r="G2621" s="16"/>
      <c r="H2621" s="16"/>
      <c r="I2621" s="16"/>
    </row>
    <row r="2622" spans="1:10" ht="13.05" customHeight="1" x14ac:dyDescent="0.25">
      <c r="A2622" s="24"/>
      <c r="B2622" s="149"/>
      <c r="C2622" s="150"/>
      <c r="D2622" s="150"/>
      <c r="E2622" s="151"/>
      <c r="F2622" s="24"/>
      <c r="G2622" s="16"/>
      <c r="H2622" s="16"/>
      <c r="I2622" s="16"/>
    </row>
    <row r="2623" spans="1:10" ht="13.05" customHeight="1" x14ac:dyDescent="0.25">
      <c r="A2623" s="24"/>
      <c r="B2623" s="149"/>
      <c r="C2623" s="150"/>
      <c r="D2623" s="150"/>
      <c r="E2623" s="151"/>
      <c r="F2623" s="24"/>
      <c r="G2623" s="16"/>
      <c r="H2623" s="16"/>
      <c r="I2623" s="16"/>
    </row>
    <row r="2624" spans="1:10" ht="13.05" customHeight="1" x14ac:dyDescent="0.25">
      <c r="A2624" s="24"/>
      <c r="B2624" s="149"/>
      <c r="C2624" s="150"/>
      <c r="D2624" s="150"/>
      <c r="E2624" s="151"/>
      <c r="F2624" s="24"/>
      <c r="G2624" s="16"/>
      <c r="H2624" s="16"/>
      <c r="I2624" s="16"/>
    </row>
    <row r="2625" spans="1:9" ht="13.05" customHeight="1" x14ac:dyDescent="0.25">
      <c r="A2625" s="24"/>
      <c r="B2625" s="149"/>
      <c r="C2625" s="150"/>
      <c r="D2625" s="150"/>
      <c r="E2625" s="151"/>
      <c r="F2625" s="24"/>
      <c r="G2625" s="16"/>
      <c r="H2625" s="16"/>
      <c r="I2625" s="16"/>
    </row>
    <row r="2626" spans="1:9" ht="13.05" customHeight="1" x14ac:dyDescent="0.25">
      <c r="A2626" s="24"/>
      <c r="B2626" s="149"/>
      <c r="C2626" s="150"/>
      <c r="D2626" s="150"/>
      <c r="E2626" s="151"/>
      <c r="F2626" s="24"/>
      <c r="G2626" s="16"/>
      <c r="H2626" s="16"/>
      <c r="I2626" s="16"/>
    </row>
    <row r="2627" spans="1:9" ht="13.05" customHeight="1" x14ac:dyDescent="0.25">
      <c r="A2627" s="24"/>
      <c r="B2627" s="149"/>
      <c r="C2627" s="150"/>
      <c r="D2627" s="150"/>
      <c r="E2627" s="151"/>
      <c r="F2627" s="24"/>
      <c r="G2627" s="16"/>
      <c r="H2627" s="16"/>
      <c r="I2627" s="16"/>
    </row>
    <row r="2628" spans="1:9" ht="13.05" customHeight="1" x14ac:dyDescent="0.25">
      <c r="A2628" s="24"/>
      <c r="B2628" s="149"/>
      <c r="C2628" s="150"/>
      <c r="D2628" s="150"/>
      <c r="E2628" s="151"/>
      <c r="F2628" s="24"/>
      <c r="G2628" s="16"/>
      <c r="H2628" s="16"/>
      <c r="I2628" s="16"/>
    </row>
    <row r="2629" spans="1:9" ht="18" customHeight="1" x14ac:dyDescent="0.25">
      <c r="A2629" s="34" t="str">
        <f>"TOTAL FOR " &amp; UPPER("Section") &amp; "  C20.1 CARRIED FORWARD TO SUMMARY"</f>
        <v>TOTAL FOR SECTION  C20.1 CARRIED FORWARD TO SUMMARY</v>
      </c>
      <c r="B2629" s="3"/>
      <c r="C2629" s="3"/>
      <c r="D2629" s="3"/>
      <c r="E2629" s="3"/>
      <c r="F2629" s="3"/>
      <c r="G2629" s="3"/>
      <c r="H2629" s="36"/>
      <c r="I2629" s="35">
        <f>SUM(I2602:I2628)</f>
        <v>50500000</v>
      </c>
    </row>
    <row r="2630" spans="1:9" ht="1.2" customHeight="1" x14ac:dyDescent="0.25"/>
    <row r="2631" spans="1:9" ht="15.9" customHeight="1" x14ac:dyDescent="0.3">
      <c r="A2631" s="152" t="s">
        <v>3162</v>
      </c>
      <c r="B2631" s="152"/>
      <c r="C2631" s="152"/>
      <c r="D2631" s="152"/>
      <c r="E2631" s="152"/>
      <c r="F2631" s="152"/>
      <c r="G2631" s="152"/>
      <c r="H2631" s="152"/>
      <c r="I2631" s="152"/>
    </row>
  </sheetData>
  <mergeCells count="2395">
    <mergeCell ref="C2615:E2615"/>
    <mergeCell ref="D2616:E2616"/>
    <mergeCell ref="B2617:E2617"/>
    <mergeCell ref="B2618:E2618"/>
    <mergeCell ref="C2619:E2619"/>
    <mergeCell ref="D2620:E2620"/>
    <mergeCell ref="B2621:E2621"/>
    <mergeCell ref="B2622:E2622"/>
    <mergeCell ref="B2623:E2623"/>
    <mergeCell ref="B2624:E2624"/>
    <mergeCell ref="B2625:E2625"/>
    <mergeCell ref="B2626:E2626"/>
    <mergeCell ref="B2627:E2627"/>
    <mergeCell ref="B2628:E2628"/>
    <mergeCell ref="A2631:I2631"/>
    <mergeCell ref="B2592:E2592"/>
    <mergeCell ref="A2594:I2594"/>
    <mergeCell ref="D2596:I2596"/>
    <mergeCell ref="E2597:I2597"/>
    <mergeCell ref="E2598:I2598"/>
    <mergeCell ref="E2599:I2599"/>
    <mergeCell ref="B2600:E2600"/>
    <mergeCell ref="B2601:E2601"/>
    <mergeCell ref="B2602:E2602"/>
    <mergeCell ref="C2603:E2603"/>
    <mergeCell ref="D2604:E2604"/>
    <mergeCell ref="D2606:E2606"/>
    <mergeCell ref="D2608:E2608"/>
    <mergeCell ref="D2610:E2610"/>
    <mergeCell ref="B2612:E2612"/>
    <mergeCell ref="C2613:E2613"/>
    <mergeCell ref="B2614:E2614"/>
    <mergeCell ref="B2575:E2575"/>
    <mergeCell ref="B2576:E2576"/>
    <mergeCell ref="B2577:E2577"/>
    <mergeCell ref="B2578:E2578"/>
    <mergeCell ref="B2579:E2579"/>
    <mergeCell ref="B2580:E2580"/>
    <mergeCell ref="B2581:E2581"/>
    <mergeCell ref="B2582:E2582"/>
    <mergeCell ref="B2583:E2583"/>
    <mergeCell ref="B2584:E2584"/>
    <mergeCell ref="B2585:E2585"/>
    <mergeCell ref="B2586:E2586"/>
    <mergeCell ref="B2587:E2587"/>
    <mergeCell ref="B2588:E2588"/>
    <mergeCell ref="B2589:E2589"/>
    <mergeCell ref="B2590:E2590"/>
    <mergeCell ref="B2591:E2591"/>
    <mergeCell ref="B2558:E2558"/>
    <mergeCell ref="B2559:E2559"/>
    <mergeCell ref="B2560:E2560"/>
    <mergeCell ref="B2561:E2561"/>
    <mergeCell ref="B2562:E2562"/>
    <mergeCell ref="B2563:E2563"/>
    <mergeCell ref="B2564:E2564"/>
    <mergeCell ref="B2565:E2565"/>
    <mergeCell ref="B2566:E2566"/>
    <mergeCell ref="B2567:E2567"/>
    <mergeCell ref="B2568:E2568"/>
    <mergeCell ref="B2569:E2569"/>
    <mergeCell ref="B2570:E2570"/>
    <mergeCell ref="B2571:E2571"/>
    <mergeCell ref="B2572:E2572"/>
    <mergeCell ref="B2573:E2573"/>
    <mergeCell ref="B2574:E2574"/>
    <mergeCell ref="D2541:I2541"/>
    <mergeCell ref="E2542:I2542"/>
    <mergeCell ref="E2543:I2543"/>
    <mergeCell ref="E2544:I2544"/>
    <mergeCell ref="B2545:E2545"/>
    <mergeCell ref="B2546:E2546"/>
    <mergeCell ref="B2547:E2547"/>
    <mergeCell ref="B2548:E2548"/>
    <mergeCell ref="B2549:E2549"/>
    <mergeCell ref="B2550:E2550"/>
    <mergeCell ref="B2551:E2551"/>
    <mergeCell ref="B2552:E2552"/>
    <mergeCell ref="B2553:E2553"/>
    <mergeCell ref="B2554:E2554"/>
    <mergeCell ref="B2555:E2555"/>
    <mergeCell ref="B2556:E2556"/>
    <mergeCell ref="B2557:E2557"/>
    <mergeCell ref="B2521:E2521"/>
    <mergeCell ref="B2522:E2522"/>
    <mergeCell ref="B2523:E2523"/>
    <mergeCell ref="B2524:E2524"/>
    <mergeCell ref="B2525:E2525"/>
    <mergeCell ref="B2526:E2526"/>
    <mergeCell ref="B2527:E2527"/>
    <mergeCell ref="B2528:E2528"/>
    <mergeCell ref="B2529:E2529"/>
    <mergeCell ref="B2530:E2530"/>
    <mergeCell ref="B2531:E2531"/>
    <mergeCell ref="B2532:E2532"/>
    <mergeCell ref="B2533:E2533"/>
    <mergeCell ref="B2534:E2534"/>
    <mergeCell ref="B2535:E2535"/>
    <mergeCell ref="B2536:E2536"/>
    <mergeCell ref="A2539:I2539"/>
    <mergeCell ref="B2504:E2504"/>
    <mergeCell ref="C2505:E2505"/>
    <mergeCell ref="C2506:E2506"/>
    <mergeCell ref="B2507:E2507"/>
    <mergeCell ref="C2508:E2508"/>
    <mergeCell ref="C2509:E2509"/>
    <mergeCell ref="C2510:E2510"/>
    <mergeCell ref="B2511:E2511"/>
    <mergeCell ref="B2512:E2512"/>
    <mergeCell ref="B2513:E2513"/>
    <mergeCell ref="C2514:E2514"/>
    <mergeCell ref="C2515:E2515"/>
    <mergeCell ref="B2516:E2516"/>
    <mergeCell ref="B2517:E2517"/>
    <mergeCell ref="B2518:E2518"/>
    <mergeCell ref="B2519:E2519"/>
    <mergeCell ref="B2520:E2520"/>
    <mergeCell ref="B2485:E2485"/>
    <mergeCell ref="B2486:E2486"/>
    <mergeCell ref="B2487:E2487"/>
    <mergeCell ref="B2488:E2488"/>
    <mergeCell ref="B2489:E2489"/>
    <mergeCell ref="B2490:E2490"/>
    <mergeCell ref="B2491:E2491"/>
    <mergeCell ref="B2492:E2492"/>
    <mergeCell ref="A2494:I2494"/>
    <mergeCell ref="D2496:I2496"/>
    <mergeCell ref="E2497:I2497"/>
    <mergeCell ref="E2498:I2498"/>
    <mergeCell ref="E2499:I2499"/>
    <mergeCell ref="B2500:E2500"/>
    <mergeCell ref="B2501:E2501"/>
    <mergeCell ref="B2502:E2502"/>
    <mergeCell ref="B2503:E2503"/>
    <mergeCell ref="B2468:E2468"/>
    <mergeCell ref="B2469:E2469"/>
    <mergeCell ref="B2470:E2470"/>
    <mergeCell ref="B2471:E2471"/>
    <mergeCell ref="B2472:E2472"/>
    <mergeCell ref="B2473:E2473"/>
    <mergeCell ref="B2474:E2474"/>
    <mergeCell ref="B2475:E2475"/>
    <mergeCell ref="B2476:E2476"/>
    <mergeCell ref="B2477:E2477"/>
    <mergeCell ref="B2478:E2478"/>
    <mergeCell ref="B2479:E2479"/>
    <mergeCell ref="B2480:E2480"/>
    <mergeCell ref="B2481:E2481"/>
    <mergeCell ref="B2482:E2482"/>
    <mergeCell ref="B2483:E2483"/>
    <mergeCell ref="B2484:E2484"/>
    <mergeCell ref="B2451:E2451"/>
    <mergeCell ref="B2452:E2452"/>
    <mergeCell ref="B2453:E2453"/>
    <mergeCell ref="B2454:E2454"/>
    <mergeCell ref="B2455:E2455"/>
    <mergeCell ref="B2456:E2456"/>
    <mergeCell ref="B2457:E2457"/>
    <mergeCell ref="B2458:E2458"/>
    <mergeCell ref="B2459:E2459"/>
    <mergeCell ref="B2460:E2460"/>
    <mergeCell ref="B2461:E2461"/>
    <mergeCell ref="B2462:E2462"/>
    <mergeCell ref="B2463:E2463"/>
    <mergeCell ref="B2464:E2464"/>
    <mergeCell ref="B2465:E2465"/>
    <mergeCell ref="B2466:E2466"/>
    <mergeCell ref="B2467:E2467"/>
    <mergeCell ref="B2432:E2432"/>
    <mergeCell ref="B2433:E2433"/>
    <mergeCell ref="B2434:E2434"/>
    <mergeCell ref="B2435:E2435"/>
    <mergeCell ref="B2436:E2436"/>
    <mergeCell ref="B2437:E2437"/>
    <mergeCell ref="A2439:I2439"/>
    <mergeCell ref="D2441:I2441"/>
    <mergeCell ref="E2442:I2442"/>
    <mergeCell ref="E2443:I2443"/>
    <mergeCell ref="E2444:I2444"/>
    <mergeCell ref="B2445:E2445"/>
    <mergeCell ref="B2446:E2446"/>
    <mergeCell ref="B2447:E2447"/>
    <mergeCell ref="C2448:E2448"/>
    <mergeCell ref="B2449:E2449"/>
    <mergeCell ref="C2450:E2450"/>
    <mergeCell ref="B2415:E2415"/>
    <mergeCell ref="B2416:E2416"/>
    <mergeCell ref="B2417:E2417"/>
    <mergeCell ref="B2418:E2418"/>
    <mergeCell ref="B2419:E2419"/>
    <mergeCell ref="B2420:E2420"/>
    <mergeCell ref="B2421:E2421"/>
    <mergeCell ref="B2422:E2422"/>
    <mergeCell ref="B2423:E2423"/>
    <mergeCell ref="B2424:E2424"/>
    <mergeCell ref="B2425:E2425"/>
    <mergeCell ref="B2426:E2426"/>
    <mergeCell ref="B2427:E2427"/>
    <mergeCell ref="B2428:E2428"/>
    <mergeCell ref="B2429:E2429"/>
    <mergeCell ref="B2430:E2430"/>
    <mergeCell ref="B2431:E2431"/>
    <mergeCell ref="B2398:E2398"/>
    <mergeCell ref="B2399:E2399"/>
    <mergeCell ref="B2400:E2400"/>
    <mergeCell ref="B2401:E2401"/>
    <mergeCell ref="B2402:E2402"/>
    <mergeCell ref="B2403:E2403"/>
    <mergeCell ref="B2404:E2404"/>
    <mergeCell ref="B2405:E2405"/>
    <mergeCell ref="B2406:E2406"/>
    <mergeCell ref="B2407:E2407"/>
    <mergeCell ref="B2408:E2408"/>
    <mergeCell ref="B2409:E2409"/>
    <mergeCell ref="B2410:E2410"/>
    <mergeCell ref="B2411:E2411"/>
    <mergeCell ref="B2412:E2412"/>
    <mergeCell ref="B2413:E2413"/>
    <mergeCell ref="B2414:E2414"/>
    <mergeCell ref="D2378:E2378"/>
    <mergeCell ref="C2379:E2379"/>
    <mergeCell ref="D2380:E2380"/>
    <mergeCell ref="D2381:E2381"/>
    <mergeCell ref="D2382:E2382"/>
    <mergeCell ref="B2383:E2383"/>
    <mergeCell ref="B2384:E2384"/>
    <mergeCell ref="A2386:I2386"/>
    <mergeCell ref="D2388:I2388"/>
    <mergeCell ref="E2389:I2389"/>
    <mergeCell ref="E2390:I2390"/>
    <mergeCell ref="E2391:I2391"/>
    <mergeCell ref="B2392:E2392"/>
    <mergeCell ref="B2393:E2393"/>
    <mergeCell ref="B2395:E2395"/>
    <mergeCell ref="B2396:E2396"/>
    <mergeCell ref="B2397:E2397"/>
    <mergeCell ref="B2361:E2361"/>
    <mergeCell ref="C2362:E2362"/>
    <mergeCell ref="C2363:E2363"/>
    <mergeCell ref="B2364:E2364"/>
    <mergeCell ref="C2365:E2365"/>
    <mergeCell ref="C2366:E2366"/>
    <mergeCell ref="C2367:E2367"/>
    <mergeCell ref="D2368:E2368"/>
    <mergeCell ref="C2369:E2369"/>
    <mergeCell ref="C2370:E2370"/>
    <mergeCell ref="D2371:E2371"/>
    <mergeCell ref="D2372:E2372"/>
    <mergeCell ref="D2373:E2373"/>
    <mergeCell ref="D2374:E2374"/>
    <mergeCell ref="D2375:E2375"/>
    <mergeCell ref="B2376:E2376"/>
    <mergeCell ref="C2377:E2377"/>
    <mergeCell ref="B2342:E2342"/>
    <mergeCell ref="B2343:E2343"/>
    <mergeCell ref="B2344:E2344"/>
    <mergeCell ref="B2345:E2345"/>
    <mergeCell ref="B2346:E2346"/>
    <mergeCell ref="B2347:E2347"/>
    <mergeCell ref="B2348:E2348"/>
    <mergeCell ref="B2349:E2349"/>
    <mergeCell ref="A2351:I2351"/>
    <mergeCell ref="D2353:I2353"/>
    <mergeCell ref="E2354:I2354"/>
    <mergeCell ref="E2355:I2355"/>
    <mergeCell ref="E2356:I2356"/>
    <mergeCell ref="B2357:E2357"/>
    <mergeCell ref="B2358:E2358"/>
    <mergeCell ref="B2359:E2359"/>
    <mergeCell ref="C2360:E2360"/>
    <mergeCell ref="B2325:E2325"/>
    <mergeCell ref="B2326:E2326"/>
    <mergeCell ref="B2327:E2327"/>
    <mergeCell ref="B2328:E2328"/>
    <mergeCell ref="B2329:E2329"/>
    <mergeCell ref="B2330:E2330"/>
    <mergeCell ref="B2331:E2331"/>
    <mergeCell ref="B2332:E2332"/>
    <mergeCell ref="B2333:E2333"/>
    <mergeCell ref="B2334:E2334"/>
    <mergeCell ref="B2335:E2335"/>
    <mergeCell ref="B2336:E2336"/>
    <mergeCell ref="B2337:E2337"/>
    <mergeCell ref="B2338:E2338"/>
    <mergeCell ref="B2339:E2339"/>
    <mergeCell ref="B2340:E2340"/>
    <mergeCell ref="B2341:E2341"/>
    <mergeCell ref="E2305:I2305"/>
    <mergeCell ref="E2306:I2306"/>
    <mergeCell ref="B2307:E2307"/>
    <mergeCell ref="B2308:E2308"/>
    <mergeCell ref="B2310:E2310"/>
    <mergeCell ref="B2313:E2313"/>
    <mergeCell ref="B2314:E2314"/>
    <mergeCell ref="B2315:E2315"/>
    <mergeCell ref="C2316:E2316"/>
    <mergeCell ref="C2317:E2317"/>
    <mergeCell ref="B2318:E2318"/>
    <mergeCell ref="B2319:E2319"/>
    <mergeCell ref="B2320:E2320"/>
    <mergeCell ref="B2321:E2321"/>
    <mergeCell ref="B2322:E2322"/>
    <mergeCell ref="B2323:E2323"/>
    <mergeCell ref="B2324:E2324"/>
    <mergeCell ref="D2280:E2280"/>
    <mergeCell ref="D2284:E2284"/>
    <mergeCell ref="B2286:E2286"/>
    <mergeCell ref="C2287:E2287"/>
    <mergeCell ref="C2288:E2288"/>
    <mergeCell ref="C2289:E2289"/>
    <mergeCell ref="B2290:E2290"/>
    <mergeCell ref="C2291:E2291"/>
    <mergeCell ref="C2292:E2292"/>
    <mergeCell ref="B2293:E2293"/>
    <mergeCell ref="C2294:E2294"/>
    <mergeCell ref="D2295:E2295"/>
    <mergeCell ref="B2298:E2298"/>
    <mergeCell ref="B2299:E2299"/>
    <mergeCell ref="A2301:I2301"/>
    <mergeCell ref="D2303:I2303"/>
    <mergeCell ref="E2304:I2304"/>
    <mergeCell ref="B2261:E2261"/>
    <mergeCell ref="A2263:I2263"/>
    <mergeCell ref="D2265:I2265"/>
    <mergeCell ref="E2266:I2266"/>
    <mergeCell ref="E2267:I2267"/>
    <mergeCell ref="E2268:I2268"/>
    <mergeCell ref="B2269:E2269"/>
    <mergeCell ref="B2270:E2270"/>
    <mergeCell ref="B2271:E2271"/>
    <mergeCell ref="C2272:E2272"/>
    <mergeCell ref="D2273:E2273"/>
    <mergeCell ref="D2274:E2274"/>
    <mergeCell ref="D2275:E2275"/>
    <mergeCell ref="C2276:E2276"/>
    <mergeCell ref="D2277:E2277"/>
    <mergeCell ref="B2278:E2278"/>
    <mergeCell ref="C2279:E2279"/>
    <mergeCell ref="B2244:E2244"/>
    <mergeCell ref="B2245:E2245"/>
    <mergeCell ref="B2246:E2246"/>
    <mergeCell ref="B2247:E2247"/>
    <mergeCell ref="B2248:E2248"/>
    <mergeCell ref="B2249:E2249"/>
    <mergeCell ref="B2250:E2250"/>
    <mergeCell ref="B2251:E2251"/>
    <mergeCell ref="B2252:E2252"/>
    <mergeCell ref="B2253:E2253"/>
    <mergeCell ref="B2254:E2254"/>
    <mergeCell ref="B2255:E2255"/>
    <mergeCell ref="B2256:E2256"/>
    <mergeCell ref="B2257:E2257"/>
    <mergeCell ref="B2258:E2258"/>
    <mergeCell ref="B2259:E2259"/>
    <mergeCell ref="B2260:E2260"/>
    <mergeCell ref="C2227:E2227"/>
    <mergeCell ref="B2228:E2228"/>
    <mergeCell ref="C2229:E2229"/>
    <mergeCell ref="B2230:E2230"/>
    <mergeCell ref="C2231:E2231"/>
    <mergeCell ref="C2232:E2232"/>
    <mergeCell ref="B2233:E2233"/>
    <mergeCell ref="C2234:E2234"/>
    <mergeCell ref="C2235:E2235"/>
    <mergeCell ref="B2236:E2236"/>
    <mergeCell ref="C2237:E2237"/>
    <mergeCell ref="B2238:E2238"/>
    <mergeCell ref="B2239:E2239"/>
    <mergeCell ref="B2240:E2240"/>
    <mergeCell ref="B2241:E2241"/>
    <mergeCell ref="B2242:E2242"/>
    <mergeCell ref="B2243:E2243"/>
    <mergeCell ref="D2207:E2207"/>
    <mergeCell ref="B2208:E2208"/>
    <mergeCell ref="C2209:E2209"/>
    <mergeCell ref="B2210:E2210"/>
    <mergeCell ref="C2211:E2211"/>
    <mergeCell ref="C2212:E2212"/>
    <mergeCell ref="B2213:E2213"/>
    <mergeCell ref="B2214:E2214"/>
    <mergeCell ref="A2216:I2216"/>
    <mergeCell ref="D2218:I2218"/>
    <mergeCell ref="E2219:I2219"/>
    <mergeCell ref="E2220:I2220"/>
    <mergeCell ref="E2221:I2221"/>
    <mergeCell ref="B2222:E2222"/>
    <mergeCell ref="B2223:E2223"/>
    <mergeCell ref="B2225:E2225"/>
    <mergeCell ref="C2226:E2226"/>
    <mergeCell ref="B2190:E2190"/>
    <mergeCell ref="C2191:E2191"/>
    <mergeCell ref="D2192:E2192"/>
    <mergeCell ref="D2193:E2193"/>
    <mergeCell ref="D2194:E2194"/>
    <mergeCell ref="C2195:E2195"/>
    <mergeCell ref="D2196:E2196"/>
    <mergeCell ref="D2197:E2197"/>
    <mergeCell ref="D2198:E2198"/>
    <mergeCell ref="B2199:E2199"/>
    <mergeCell ref="C2200:E2200"/>
    <mergeCell ref="D2201:E2201"/>
    <mergeCell ref="C2202:E2202"/>
    <mergeCell ref="D2203:E2203"/>
    <mergeCell ref="B2204:E2204"/>
    <mergeCell ref="C2205:E2205"/>
    <mergeCell ref="D2206:E2206"/>
    <mergeCell ref="B2171:E2171"/>
    <mergeCell ref="B2172:E2172"/>
    <mergeCell ref="B2173:E2173"/>
    <mergeCell ref="B2174:E2174"/>
    <mergeCell ref="B2175:E2175"/>
    <mergeCell ref="B2176:E2176"/>
    <mergeCell ref="B2177:E2177"/>
    <mergeCell ref="B2178:E2178"/>
    <mergeCell ref="B2179:E2179"/>
    <mergeCell ref="B2180:E2180"/>
    <mergeCell ref="A2182:I2182"/>
    <mergeCell ref="D2184:I2184"/>
    <mergeCell ref="E2185:I2185"/>
    <mergeCell ref="E2186:I2186"/>
    <mergeCell ref="E2187:I2187"/>
    <mergeCell ref="B2188:E2188"/>
    <mergeCell ref="B2189:E2189"/>
    <mergeCell ref="B2154:E2154"/>
    <mergeCell ref="B2155:E2155"/>
    <mergeCell ref="B2156:E2156"/>
    <mergeCell ref="B2157:E2157"/>
    <mergeCell ref="B2158:E2158"/>
    <mergeCell ref="B2159:E2159"/>
    <mergeCell ref="B2160:E2160"/>
    <mergeCell ref="B2161:E2161"/>
    <mergeCell ref="B2162:E2162"/>
    <mergeCell ref="B2163:E2163"/>
    <mergeCell ref="B2164:E2164"/>
    <mergeCell ref="B2165:E2165"/>
    <mergeCell ref="B2166:E2166"/>
    <mergeCell ref="B2167:E2167"/>
    <mergeCell ref="B2168:E2168"/>
    <mergeCell ref="B2169:E2169"/>
    <mergeCell ref="B2170:E2170"/>
    <mergeCell ref="B2137:E2137"/>
    <mergeCell ref="B2138:E2138"/>
    <mergeCell ref="B2139:E2139"/>
    <mergeCell ref="B2140:E2140"/>
    <mergeCell ref="B2141:E2141"/>
    <mergeCell ref="C2142:E2142"/>
    <mergeCell ref="C2143:E2143"/>
    <mergeCell ref="B2144:E2144"/>
    <mergeCell ref="B2145:E2145"/>
    <mergeCell ref="B2146:E2146"/>
    <mergeCell ref="B2147:E2147"/>
    <mergeCell ref="B2148:E2148"/>
    <mergeCell ref="B2149:E2149"/>
    <mergeCell ref="B2150:E2150"/>
    <mergeCell ref="B2151:E2151"/>
    <mergeCell ref="B2152:E2152"/>
    <mergeCell ref="B2153:E2153"/>
    <mergeCell ref="D2117:E2117"/>
    <mergeCell ref="C2118:E2118"/>
    <mergeCell ref="B2119:E2119"/>
    <mergeCell ref="C2120:E2120"/>
    <mergeCell ref="D2121:E2121"/>
    <mergeCell ref="C2122:E2122"/>
    <mergeCell ref="B2123:E2123"/>
    <mergeCell ref="C2124:E2124"/>
    <mergeCell ref="C2125:E2125"/>
    <mergeCell ref="B2126:E2126"/>
    <mergeCell ref="A2128:I2128"/>
    <mergeCell ref="D2130:I2130"/>
    <mergeCell ref="E2131:I2131"/>
    <mergeCell ref="E2132:I2132"/>
    <mergeCell ref="E2133:I2133"/>
    <mergeCell ref="B2134:E2134"/>
    <mergeCell ref="B2135:E2135"/>
    <mergeCell ref="D2097:I2097"/>
    <mergeCell ref="E2098:I2098"/>
    <mergeCell ref="E2099:I2099"/>
    <mergeCell ref="E2100:I2100"/>
    <mergeCell ref="B2101:E2101"/>
    <mergeCell ref="B2102:E2102"/>
    <mergeCell ref="B2103:E2103"/>
    <mergeCell ref="C2104:E2104"/>
    <mergeCell ref="C2105:E2105"/>
    <mergeCell ref="C2106:E2106"/>
    <mergeCell ref="C2107:E2107"/>
    <mergeCell ref="D2108:E2108"/>
    <mergeCell ref="D2110:E2110"/>
    <mergeCell ref="D2112:E2112"/>
    <mergeCell ref="B2114:E2114"/>
    <mergeCell ref="B2115:E2115"/>
    <mergeCell ref="C2116:E2116"/>
    <mergeCell ref="C2078:E2078"/>
    <mergeCell ref="B2079:E2079"/>
    <mergeCell ref="C2080:E2080"/>
    <mergeCell ref="B2081:E2081"/>
    <mergeCell ref="C2082:E2082"/>
    <mergeCell ref="B2083:E2083"/>
    <mergeCell ref="B2084:E2084"/>
    <mergeCell ref="B2085:E2085"/>
    <mergeCell ref="B2086:E2086"/>
    <mergeCell ref="B2087:E2087"/>
    <mergeCell ref="C2088:E2088"/>
    <mergeCell ref="C2089:E2089"/>
    <mergeCell ref="C2090:E2090"/>
    <mergeCell ref="B2091:E2091"/>
    <mergeCell ref="B2092:E2092"/>
    <mergeCell ref="B2093:E2093"/>
    <mergeCell ref="A2095:I2095"/>
    <mergeCell ref="B2059:E2059"/>
    <mergeCell ref="A2061:I2061"/>
    <mergeCell ref="D2063:I2063"/>
    <mergeCell ref="E2064:I2064"/>
    <mergeCell ref="E2065:I2065"/>
    <mergeCell ref="E2066:I2066"/>
    <mergeCell ref="B2067:E2067"/>
    <mergeCell ref="B2068:E2068"/>
    <mergeCell ref="B2069:E2069"/>
    <mergeCell ref="C2070:E2070"/>
    <mergeCell ref="D2071:E2071"/>
    <mergeCell ref="D2072:E2072"/>
    <mergeCell ref="C2073:E2073"/>
    <mergeCell ref="D2074:E2074"/>
    <mergeCell ref="D2075:E2075"/>
    <mergeCell ref="D2076:E2076"/>
    <mergeCell ref="B2077:E2077"/>
    <mergeCell ref="B2042:E2042"/>
    <mergeCell ref="B2043:E2043"/>
    <mergeCell ref="B2044:E2044"/>
    <mergeCell ref="B2045:E2045"/>
    <mergeCell ref="B2046:E2046"/>
    <mergeCell ref="B2047:E2047"/>
    <mergeCell ref="B2048:E2048"/>
    <mergeCell ref="B2049:E2049"/>
    <mergeCell ref="B2050:E2050"/>
    <mergeCell ref="B2051:E2051"/>
    <mergeCell ref="B2052:E2052"/>
    <mergeCell ref="B2053:E2053"/>
    <mergeCell ref="B2054:E2054"/>
    <mergeCell ref="B2055:E2055"/>
    <mergeCell ref="B2056:E2056"/>
    <mergeCell ref="B2057:E2057"/>
    <mergeCell ref="B2058:E2058"/>
    <mergeCell ref="E2025:I2025"/>
    <mergeCell ref="B2026:E2026"/>
    <mergeCell ref="B2027:E2027"/>
    <mergeCell ref="B2028:E2028"/>
    <mergeCell ref="C2029:E2029"/>
    <mergeCell ref="D2030:E2030"/>
    <mergeCell ref="D2031:E2031"/>
    <mergeCell ref="C2032:E2032"/>
    <mergeCell ref="C2033:E2033"/>
    <mergeCell ref="B2034:E2034"/>
    <mergeCell ref="B2035:E2035"/>
    <mergeCell ref="C2036:E2036"/>
    <mergeCell ref="C2037:E2037"/>
    <mergeCell ref="B2038:E2038"/>
    <mergeCell ref="B2039:E2039"/>
    <mergeCell ref="B2040:E2040"/>
    <mergeCell ref="B2041:E2041"/>
    <mergeCell ref="B2006:E2006"/>
    <mergeCell ref="B2007:E2007"/>
    <mergeCell ref="B2008:E2008"/>
    <mergeCell ref="B2009:E2009"/>
    <mergeCell ref="B2010:E2010"/>
    <mergeCell ref="B2011:E2011"/>
    <mergeCell ref="B2012:E2012"/>
    <mergeCell ref="B2013:E2013"/>
    <mergeCell ref="B2014:E2014"/>
    <mergeCell ref="B2015:E2015"/>
    <mergeCell ref="B2016:E2016"/>
    <mergeCell ref="B2017:E2017"/>
    <mergeCell ref="B2018:E2018"/>
    <mergeCell ref="A2020:I2020"/>
    <mergeCell ref="D2022:I2022"/>
    <mergeCell ref="E2023:I2023"/>
    <mergeCell ref="E2024:I2024"/>
    <mergeCell ref="B1989:E1989"/>
    <mergeCell ref="B1990:E1990"/>
    <mergeCell ref="B1991:E1991"/>
    <mergeCell ref="B1992:E1992"/>
    <mergeCell ref="B1993:E1993"/>
    <mergeCell ref="B1994:E1994"/>
    <mergeCell ref="B1995:E1995"/>
    <mergeCell ref="B1996:E1996"/>
    <mergeCell ref="B1997:E1997"/>
    <mergeCell ref="B1998:E1998"/>
    <mergeCell ref="B1999:E1999"/>
    <mergeCell ref="B2000:E2000"/>
    <mergeCell ref="B2001:E2001"/>
    <mergeCell ref="B2002:E2002"/>
    <mergeCell ref="B2003:E2003"/>
    <mergeCell ref="B2004:E2004"/>
    <mergeCell ref="B2005:E2005"/>
    <mergeCell ref="B1970:E1970"/>
    <mergeCell ref="A1972:I1972"/>
    <mergeCell ref="D1974:I1974"/>
    <mergeCell ref="E1975:I1975"/>
    <mergeCell ref="E1976:I1976"/>
    <mergeCell ref="E1977:I1977"/>
    <mergeCell ref="B1978:E1978"/>
    <mergeCell ref="B1979:E1979"/>
    <mergeCell ref="B1980:E1980"/>
    <mergeCell ref="C1981:E1981"/>
    <mergeCell ref="C1982:E1982"/>
    <mergeCell ref="B1983:E1983"/>
    <mergeCell ref="C1984:E1984"/>
    <mergeCell ref="B1985:E1985"/>
    <mergeCell ref="B1986:E1986"/>
    <mergeCell ref="C1987:E1987"/>
    <mergeCell ref="C1988:E1988"/>
    <mergeCell ref="B1953:E1953"/>
    <mergeCell ref="C1954:E1954"/>
    <mergeCell ref="B1955:E1955"/>
    <mergeCell ref="C1956:E1956"/>
    <mergeCell ref="B1957:E1957"/>
    <mergeCell ref="C1958:E1958"/>
    <mergeCell ref="D1959:E1959"/>
    <mergeCell ref="D1960:E1960"/>
    <mergeCell ref="C1961:E1961"/>
    <mergeCell ref="B1962:E1962"/>
    <mergeCell ref="C1963:E1963"/>
    <mergeCell ref="B1964:E1964"/>
    <mergeCell ref="D1965:E1965"/>
    <mergeCell ref="D1966:E1966"/>
    <mergeCell ref="B1967:E1967"/>
    <mergeCell ref="B1968:E1968"/>
    <mergeCell ref="B1969:E1969"/>
    <mergeCell ref="B1934:E1934"/>
    <mergeCell ref="B1935:E1935"/>
    <mergeCell ref="B1936:E1936"/>
    <mergeCell ref="A1938:I1938"/>
    <mergeCell ref="D1940:I1940"/>
    <mergeCell ref="E1941:I1941"/>
    <mergeCell ref="E1942:I1942"/>
    <mergeCell ref="E1943:I1943"/>
    <mergeCell ref="B1944:E1944"/>
    <mergeCell ref="B1945:E1945"/>
    <mergeCell ref="B1946:E1946"/>
    <mergeCell ref="C1947:E1947"/>
    <mergeCell ref="C1948:E1948"/>
    <mergeCell ref="B1949:E1949"/>
    <mergeCell ref="C1950:E1950"/>
    <mergeCell ref="B1951:E1951"/>
    <mergeCell ref="C1952:E1952"/>
    <mergeCell ref="C1917:E1917"/>
    <mergeCell ref="B1918:E1918"/>
    <mergeCell ref="C1919:E1919"/>
    <mergeCell ref="D1920:E1920"/>
    <mergeCell ref="B1921:E1921"/>
    <mergeCell ref="C1922:E1922"/>
    <mergeCell ref="B1923:E1923"/>
    <mergeCell ref="B1924:E1924"/>
    <mergeCell ref="B1925:E1925"/>
    <mergeCell ref="B1926:E1926"/>
    <mergeCell ref="B1927:E1927"/>
    <mergeCell ref="B1928:E1928"/>
    <mergeCell ref="B1929:E1929"/>
    <mergeCell ref="B1930:E1930"/>
    <mergeCell ref="B1931:E1931"/>
    <mergeCell ref="B1932:E1932"/>
    <mergeCell ref="B1933:E1933"/>
    <mergeCell ref="D1898:I1898"/>
    <mergeCell ref="E1899:I1899"/>
    <mergeCell ref="E1900:I1900"/>
    <mergeCell ref="E1901:I1901"/>
    <mergeCell ref="B1902:E1902"/>
    <mergeCell ref="B1903:E1903"/>
    <mergeCell ref="B1905:E1905"/>
    <mergeCell ref="B1906:E1906"/>
    <mergeCell ref="C1907:E1907"/>
    <mergeCell ref="D1908:E1908"/>
    <mergeCell ref="B1910:E1910"/>
    <mergeCell ref="C1911:E1911"/>
    <mergeCell ref="D1912:E1912"/>
    <mergeCell ref="D1913:E1913"/>
    <mergeCell ref="C1914:E1914"/>
    <mergeCell ref="B1915:E1915"/>
    <mergeCell ref="C1916:E1916"/>
    <mergeCell ref="D1877:E1877"/>
    <mergeCell ref="C1878:E1878"/>
    <mergeCell ref="D1879:E1879"/>
    <mergeCell ref="B1880:E1880"/>
    <mergeCell ref="C1881:E1881"/>
    <mergeCell ref="D1882:E1882"/>
    <mergeCell ref="D1883:E1883"/>
    <mergeCell ref="C1884:E1884"/>
    <mergeCell ref="B1885:E1885"/>
    <mergeCell ref="C1886:E1886"/>
    <mergeCell ref="C1887:E1887"/>
    <mergeCell ref="C1888:E1888"/>
    <mergeCell ref="B1889:E1889"/>
    <mergeCell ref="C1890:E1890"/>
    <mergeCell ref="D1891:E1891"/>
    <mergeCell ref="B1894:E1894"/>
    <mergeCell ref="A1896:I1896"/>
    <mergeCell ref="B1858:E1858"/>
    <mergeCell ref="B1859:E1859"/>
    <mergeCell ref="B1860:E1860"/>
    <mergeCell ref="B1861:E1861"/>
    <mergeCell ref="B1862:E1862"/>
    <mergeCell ref="B1863:E1863"/>
    <mergeCell ref="B1864:E1864"/>
    <mergeCell ref="B1865:E1865"/>
    <mergeCell ref="A1867:I1867"/>
    <mergeCell ref="D1869:I1869"/>
    <mergeCell ref="E1870:I1870"/>
    <mergeCell ref="E1871:I1871"/>
    <mergeCell ref="E1872:I1872"/>
    <mergeCell ref="B1873:E1873"/>
    <mergeCell ref="B1874:E1874"/>
    <mergeCell ref="B1875:E1875"/>
    <mergeCell ref="C1876:E1876"/>
    <mergeCell ref="B1841:E1841"/>
    <mergeCell ref="B1842:E1842"/>
    <mergeCell ref="B1843:E1843"/>
    <mergeCell ref="B1844:E1844"/>
    <mergeCell ref="B1845:E1845"/>
    <mergeCell ref="B1846:E1846"/>
    <mergeCell ref="B1847:E1847"/>
    <mergeCell ref="B1848:E1848"/>
    <mergeCell ref="B1849:E1849"/>
    <mergeCell ref="B1850:E1850"/>
    <mergeCell ref="B1851:E1851"/>
    <mergeCell ref="B1852:E1852"/>
    <mergeCell ref="B1853:E1853"/>
    <mergeCell ref="B1854:E1854"/>
    <mergeCell ref="B1855:E1855"/>
    <mergeCell ref="B1856:E1856"/>
    <mergeCell ref="B1857:E1857"/>
    <mergeCell ref="B1824:E1824"/>
    <mergeCell ref="C1825:E1825"/>
    <mergeCell ref="C1826:E1826"/>
    <mergeCell ref="C1827:E1827"/>
    <mergeCell ref="B1828:E1828"/>
    <mergeCell ref="C1829:E1829"/>
    <mergeCell ref="C1830:E1830"/>
    <mergeCell ref="B1831:E1831"/>
    <mergeCell ref="B1832:E1832"/>
    <mergeCell ref="B1833:E1833"/>
    <mergeCell ref="B1834:E1834"/>
    <mergeCell ref="B1835:E1835"/>
    <mergeCell ref="B1836:E1836"/>
    <mergeCell ref="B1837:E1837"/>
    <mergeCell ref="B1838:E1838"/>
    <mergeCell ref="B1839:E1839"/>
    <mergeCell ref="B1840:E1840"/>
    <mergeCell ref="B1805:E1805"/>
    <mergeCell ref="B1806:E1806"/>
    <mergeCell ref="B1807:E1807"/>
    <mergeCell ref="B1808:E1808"/>
    <mergeCell ref="B1809:E1809"/>
    <mergeCell ref="B1810:E1810"/>
    <mergeCell ref="B1811:E1811"/>
    <mergeCell ref="B1812:E1812"/>
    <mergeCell ref="B1813:E1813"/>
    <mergeCell ref="B1814:E1814"/>
    <mergeCell ref="A1816:I1816"/>
    <mergeCell ref="D1818:I1818"/>
    <mergeCell ref="E1819:I1819"/>
    <mergeCell ref="E1820:I1820"/>
    <mergeCell ref="E1821:I1821"/>
    <mergeCell ref="B1822:E1822"/>
    <mergeCell ref="B1823:E1823"/>
    <mergeCell ref="B1788:E1788"/>
    <mergeCell ref="B1789:E1789"/>
    <mergeCell ref="B1790:E1790"/>
    <mergeCell ref="B1791:E1791"/>
    <mergeCell ref="B1792:E1792"/>
    <mergeCell ref="B1793:E1793"/>
    <mergeCell ref="B1794:E1794"/>
    <mergeCell ref="B1795:E1795"/>
    <mergeCell ref="B1796:E1796"/>
    <mergeCell ref="B1797:E1797"/>
    <mergeCell ref="B1798:E1798"/>
    <mergeCell ref="B1799:E1799"/>
    <mergeCell ref="B1800:E1800"/>
    <mergeCell ref="B1801:E1801"/>
    <mergeCell ref="B1802:E1802"/>
    <mergeCell ref="B1803:E1803"/>
    <mergeCell ref="B1804:E1804"/>
    <mergeCell ref="B1771:E1771"/>
    <mergeCell ref="B1772:E1772"/>
    <mergeCell ref="C1773:E1773"/>
    <mergeCell ref="B1774:E1774"/>
    <mergeCell ref="B1775:E1775"/>
    <mergeCell ref="C1776:E1776"/>
    <mergeCell ref="C1777:E1777"/>
    <mergeCell ref="B1778:E1778"/>
    <mergeCell ref="B1779:E1779"/>
    <mergeCell ref="B1780:E1780"/>
    <mergeCell ref="B1781:E1781"/>
    <mergeCell ref="B1782:E1782"/>
    <mergeCell ref="B1783:E1783"/>
    <mergeCell ref="B1784:E1784"/>
    <mergeCell ref="B1785:E1785"/>
    <mergeCell ref="B1786:E1786"/>
    <mergeCell ref="B1787:E1787"/>
    <mergeCell ref="B1752:E1752"/>
    <mergeCell ref="B1753:E1753"/>
    <mergeCell ref="B1754:E1754"/>
    <mergeCell ref="B1755:E1755"/>
    <mergeCell ref="B1756:E1756"/>
    <mergeCell ref="B1757:E1757"/>
    <mergeCell ref="B1758:E1758"/>
    <mergeCell ref="B1759:E1759"/>
    <mergeCell ref="B1760:E1760"/>
    <mergeCell ref="B1761:E1761"/>
    <mergeCell ref="B1762:E1762"/>
    <mergeCell ref="A1764:I1764"/>
    <mergeCell ref="D1766:I1766"/>
    <mergeCell ref="E1767:I1767"/>
    <mergeCell ref="E1768:I1768"/>
    <mergeCell ref="E1769:I1769"/>
    <mergeCell ref="B1770:E1770"/>
    <mergeCell ref="B1735:E1735"/>
    <mergeCell ref="B1736:E1736"/>
    <mergeCell ref="B1737:E1737"/>
    <mergeCell ref="B1738:E1738"/>
    <mergeCell ref="B1739:E1739"/>
    <mergeCell ref="B1740:E1740"/>
    <mergeCell ref="B1741:E1741"/>
    <mergeCell ref="B1742:E1742"/>
    <mergeCell ref="B1743:E1743"/>
    <mergeCell ref="B1744:E1744"/>
    <mergeCell ref="B1745:E1745"/>
    <mergeCell ref="B1746:E1746"/>
    <mergeCell ref="B1747:E1747"/>
    <mergeCell ref="B1748:E1748"/>
    <mergeCell ref="B1749:E1749"/>
    <mergeCell ref="B1750:E1750"/>
    <mergeCell ref="B1751:E1751"/>
    <mergeCell ref="E1718:I1718"/>
    <mergeCell ref="B1719:E1719"/>
    <mergeCell ref="B1720:E1720"/>
    <mergeCell ref="B1721:E1721"/>
    <mergeCell ref="C1722:E1722"/>
    <mergeCell ref="B1723:E1723"/>
    <mergeCell ref="B1724:E1724"/>
    <mergeCell ref="C1725:E1725"/>
    <mergeCell ref="D1726:E1726"/>
    <mergeCell ref="B1727:E1727"/>
    <mergeCell ref="B1728:E1728"/>
    <mergeCell ref="B1729:E1729"/>
    <mergeCell ref="B1730:E1730"/>
    <mergeCell ref="B1731:E1731"/>
    <mergeCell ref="B1732:E1732"/>
    <mergeCell ref="B1733:E1733"/>
    <mergeCell ref="B1734:E1734"/>
    <mergeCell ref="B1699:E1699"/>
    <mergeCell ref="B1700:E1700"/>
    <mergeCell ref="B1701:E1701"/>
    <mergeCell ref="B1702:E1702"/>
    <mergeCell ref="B1703:E1703"/>
    <mergeCell ref="B1704:E1704"/>
    <mergeCell ref="B1705:E1705"/>
    <mergeCell ref="B1706:E1706"/>
    <mergeCell ref="B1707:E1707"/>
    <mergeCell ref="B1708:E1708"/>
    <mergeCell ref="B1709:E1709"/>
    <mergeCell ref="B1710:E1710"/>
    <mergeCell ref="B1711:E1711"/>
    <mergeCell ref="A1713:I1713"/>
    <mergeCell ref="D1715:I1715"/>
    <mergeCell ref="E1716:I1716"/>
    <mergeCell ref="E1717:I1717"/>
    <mergeCell ref="B1682:E1682"/>
    <mergeCell ref="B1683:E1683"/>
    <mergeCell ref="B1684:E1684"/>
    <mergeCell ref="B1685:E1685"/>
    <mergeCell ref="B1686:E1686"/>
    <mergeCell ref="B1687:E1687"/>
    <mergeCell ref="B1688:E1688"/>
    <mergeCell ref="B1689:E1689"/>
    <mergeCell ref="B1690:E1690"/>
    <mergeCell ref="B1691:E1691"/>
    <mergeCell ref="B1692:E1692"/>
    <mergeCell ref="B1693:E1693"/>
    <mergeCell ref="B1694:E1694"/>
    <mergeCell ref="B1695:E1695"/>
    <mergeCell ref="B1696:E1696"/>
    <mergeCell ref="B1697:E1697"/>
    <mergeCell ref="B1698:E1698"/>
    <mergeCell ref="B1661:E1661"/>
    <mergeCell ref="A1663:I1663"/>
    <mergeCell ref="D1665:I1665"/>
    <mergeCell ref="E1666:I1666"/>
    <mergeCell ref="E1667:I1667"/>
    <mergeCell ref="E1668:I1668"/>
    <mergeCell ref="B1669:E1669"/>
    <mergeCell ref="B1670:E1670"/>
    <mergeCell ref="B1671:E1671"/>
    <mergeCell ref="C1672:E1672"/>
    <mergeCell ref="D1673:E1673"/>
    <mergeCell ref="B1676:E1676"/>
    <mergeCell ref="C1677:E1677"/>
    <mergeCell ref="D1678:E1678"/>
    <mergeCell ref="B1679:E1679"/>
    <mergeCell ref="B1680:E1680"/>
    <mergeCell ref="B1681:E1681"/>
    <mergeCell ref="B1644:E1644"/>
    <mergeCell ref="B1645:E1645"/>
    <mergeCell ref="B1646:E1646"/>
    <mergeCell ref="B1647:E1647"/>
    <mergeCell ref="B1648:E1648"/>
    <mergeCell ref="B1649:E1649"/>
    <mergeCell ref="B1650:E1650"/>
    <mergeCell ref="B1651:E1651"/>
    <mergeCell ref="B1652:E1652"/>
    <mergeCell ref="B1653:E1653"/>
    <mergeCell ref="B1654:E1654"/>
    <mergeCell ref="B1655:E1655"/>
    <mergeCell ref="B1656:E1656"/>
    <mergeCell ref="B1657:E1657"/>
    <mergeCell ref="B1658:E1658"/>
    <mergeCell ref="B1659:E1659"/>
    <mergeCell ref="B1660:E1660"/>
    <mergeCell ref="C1627:E1627"/>
    <mergeCell ref="B1628:E1628"/>
    <mergeCell ref="C1629:E1629"/>
    <mergeCell ref="D1630:E1630"/>
    <mergeCell ref="B1631:E1631"/>
    <mergeCell ref="B1632:E1632"/>
    <mergeCell ref="B1633:E1633"/>
    <mergeCell ref="B1634:E1634"/>
    <mergeCell ref="B1635:E1635"/>
    <mergeCell ref="B1636:E1636"/>
    <mergeCell ref="B1637:E1637"/>
    <mergeCell ref="B1638:E1638"/>
    <mergeCell ref="B1639:E1639"/>
    <mergeCell ref="B1640:E1640"/>
    <mergeCell ref="B1641:E1641"/>
    <mergeCell ref="B1642:E1642"/>
    <mergeCell ref="B1643:E1643"/>
    <mergeCell ref="B1607:E1607"/>
    <mergeCell ref="C1608:E1608"/>
    <mergeCell ref="C1609:E1609"/>
    <mergeCell ref="B1610:E1610"/>
    <mergeCell ref="B1611:E1611"/>
    <mergeCell ref="B1612:E1612"/>
    <mergeCell ref="A1614:I1614"/>
    <mergeCell ref="D1616:I1616"/>
    <mergeCell ref="E1617:I1617"/>
    <mergeCell ref="E1618:I1618"/>
    <mergeCell ref="E1619:I1619"/>
    <mergeCell ref="B1620:E1620"/>
    <mergeCell ref="B1621:E1621"/>
    <mergeCell ref="B1623:E1623"/>
    <mergeCell ref="C1624:E1624"/>
    <mergeCell ref="B1625:E1625"/>
    <mergeCell ref="B1626:E1626"/>
    <mergeCell ref="E1583:I1583"/>
    <mergeCell ref="E1584:I1584"/>
    <mergeCell ref="E1585:I1585"/>
    <mergeCell ref="B1586:E1586"/>
    <mergeCell ref="B1587:E1587"/>
    <mergeCell ref="B1588:E1588"/>
    <mergeCell ref="B1589:E1589"/>
    <mergeCell ref="C1590:E1590"/>
    <mergeCell ref="D1591:E1591"/>
    <mergeCell ref="D1594:E1594"/>
    <mergeCell ref="D1596:E1596"/>
    <mergeCell ref="D1598:E1598"/>
    <mergeCell ref="D1601:E1601"/>
    <mergeCell ref="B1603:E1603"/>
    <mergeCell ref="C1604:E1604"/>
    <mergeCell ref="D1605:E1605"/>
    <mergeCell ref="D1606:E1606"/>
    <mergeCell ref="B1564:E1564"/>
    <mergeCell ref="B1565:E1565"/>
    <mergeCell ref="B1566:E1566"/>
    <mergeCell ref="B1567:E1567"/>
    <mergeCell ref="B1568:E1568"/>
    <mergeCell ref="B1569:E1569"/>
    <mergeCell ref="B1570:E1570"/>
    <mergeCell ref="B1571:E1571"/>
    <mergeCell ref="B1572:E1572"/>
    <mergeCell ref="B1573:E1573"/>
    <mergeCell ref="B1574:E1574"/>
    <mergeCell ref="B1575:E1575"/>
    <mergeCell ref="B1576:E1576"/>
    <mergeCell ref="B1577:E1577"/>
    <mergeCell ref="B1578:E1578"/>
    <mergeCell ref="A1580:I1580"/>
    <mergeCell ref="D1582:I1582"/>
    <mergeCell ref="B1547:E1547"/>
    <mergeCell ref="B1548:E1548"/>
    <mergeCell ref="B1549:E1549"/>
    <mergeCell ref="B1550:E1550"/>
    <mergeCell ref="B1551:E1551"/>
    <mergeCell ref="B1552:E1552"/>
    <mergeCell ref="B1553:E1553"/>
    <mergeCell ref="B1554:E1554"/>
    <mergeCell ref="B1555:E1555"/>
    <mergeCell ref="B1556:E1556"/>
    <mergeCell ref="B1557:E1557"/>
    <mergeCell ref="B1558:E1558"/>
    <mergeCell ref="B1559:E1559"/>
    <mergeCell ref="B1560:E1560"/>
    <mergeCell ref="B1561:E1561"/>
    <mergeCell ref="B1562:E1562"/>
    <mergeCell ref="B1563:E1563"/>
    <mergeCell ref="E1529:I1529"/>
    <mergeCell ref="E1530:I1530"/>
    <mergeCell ref="E1531:I1531"/>
    <mergeCell ref="B1532:E1532"/>
    <mergeCell ref="B1533:E1533"/>
    <mergeCell ref="B1535:E1535"/>
    <mergeCell ref="D1536:E1536"/>
    <mergeCell ref="C1537:E1537"/>
    <mergeCell ref="D1538:E1538"/>
    <mergeCell ref="B1539:E1539"/>
    <mergeCell ref="B1540:E1540"/>
    <mergeCell ref="B1541:E1541"/>
    <mergeCell ref="B1542:E1542"/>
    <mergeCell ref="B1543:E1543"/>
    <mergeCell ref="B1544:E1544"/>
    <mergeCell ref="B1545:E1545"/>
    <mergeCell ref="B1546:E1546"/>
    <mergeCell ref="C1510:E1510"/>
    <mergeCell ref="C1511:E1511"/>
    <mergeCell ref="C1512:E1512"/>
    <mergeCell ref="B1513:E1513"/>
    <mergeCell ref="B1514:E1514"/>
    <mergeCell ref="C1515:E1515"/>
    <mergeCell ref="C1516:E1516"/>
    <mergeCell ref="B1517:E1517"/>
    <mergeCell ref="C1518:E1518"/>
    <mergeCell ref="C1519:E1519"/>
    <mergeCell ref="B1520:E1520"/>
    <mergeCell ref="C1521:E1521"/>
    <mergeCell ref="B1522:E1522"/>
    <mergeCell ref="C1523:E1523"/>
    <mergeCell ref="B1524:E1524"/>
    <mergeCell ref="A1526:I1526"/>
    <mergeCell ref="D1528:I1528"/>
    <mergeCell ref="A1492:I1492"/>
    <mergeCell ref="D1494:I1494"/>
    <mergeCell ref="E1495:I1495"/>
    <mergeCell ref="E1496:I1496"/>
    <mergeCell ref="E1497:I1497"/>
    <mergeCell ref="B1498:E1498"/>
    <mergeCell ref="B1499:E1499"/>
    <mergeCell ref="B1500:E1500"/>
    <mergeCell ref="C1501:E1501"/>
    <mergeCell ref="D1502:E1502"/>
    <mergeCell ref="D1503:E1503"/>
    <mergeCell ref="C1504:E1504"/>
    <mergeCell ref="D1505:E1505"/>
    <mergeCell ref="B1506:E1506"/>
    <mergeCell ref="C1507:E1507"/>
    <mergeCell ref="B1508:E1508"/>
    <mergeCell ref="C1509:E1509"/>
    <mergeCell ref="B1474:E1474"/>
    <mergeCell ref="B1475:E1475"/>
    <mergeCell ref="B1476:E1476"/>
    <mergeCell ref="B1477:E1477"/>
    <mergeCell ref="B1478:E1478"/>
    <mergeCell ref="B1479:E1479"/>
    <mergeCell ref="B1480:E1480"/>
    <mergeCell ref="B1481:E1481"/>
    <mergeCell ref="B1482:E1482"/>
    <mergeCell ref="B1483:E1483"/>
    <mergeCell ref="B1484:E1484"/>
    <mergeCell ref="B1485:E1485"/>
    <mergeCell ref="B1486:E1486"/>
    <mergeCell ref="B1487:E1487"/>
    <mergeCell ref="B1488:E1488"/>
    <mergeCell ref="B1489:E1489"/>
    <mergeCell ref="B1490:E1490"/>
    <mergeCell ref="B1457:E1457"/>
    <mergeCell ref="B1458:E1458"/>
    <mergeCell ref="B1459:E1459"/>
    <mergeCell ref="B1460:E1460"/>
    <mergeCell ref="B1461:E1461"/>
    <mergeCell ref="B1462:E1462"/>
    <mergeCell ref="B1463:E1463"/>
    <mergeCell ref="B1464:E1464"/>
    <mergeCell ref="B1465:E1465"/>
    <mergeCell ref="B1466:E1466"/>
    <mergeCell ref="B1467:E1467"/>
    <mergeCell ref="B1468:E1468"/>
    <mergeCell ref="B1469:E1469"/>
    <mergeCell ref="B1470:E1470"/>
    <mergeCell ref="B1471:E1471"/>
    <mergeCell ref="B1472:E1472"/>
    <mergeCell ref="B1473:E1473"/>
    <mergeCell ref="A1438:I1438"/>
    <mergeCell ref="D1440:I1440"/>
    <mergeCell ref="E1441:I1441"/>
    <mergeCell ref="E1442:I1442"/>
    <mergeCell ref="E1443:I1443"/>
    <mergeCell ref="B1444:E1444"/>
    <mergeCell ref="B1445:E1445"/>
    <mergeCell ref="B1447:E1447"/>
    <mergeCell ref="D1448:E1448"/>
    <mergeCell ref="C1449:E1449"/>
    <mergeCell ref="D1450:E1450"/>
    <mergeCell ref="B1451:E1451"/>
    <mergeCell ref="B1452:E1452"/>
    <mergeCell ref="B1453:E1453"/>
    <mergeCell ref="B1454:E1454"/>
    <mergeCell ref="B1455:E1455"/>
    <mergeCell ref="B1456:E1456"/>
    <mergeCell ref="D1420:E1420"/>
    <mergeCell ref="B1421:E1421"/>
    <mergeCell ref="C1422:E1422"/>
    <mergeCell ref="C1423:E1423"/>
    <mergeCell ref="B1424:E1424"/>
    <mergeCell ref="C1425:E1425"/>
    <mergeCell ref="C1426:E1426"/>
    <mergeCell ref="B1427:E1427"/>
    <mergeCell ref="B1428:E1428"/>
    <mergeCell ref="C1429:E1429"/>
    <mergeCell ref="C1430:E1430"/>
    <mergeCell ref="B1431:E1431"/>
    <mergeCell ref="C1432:E1432"/>
    <mergeCell ref="B1433:E1433"/>
    <mergeCell ref="C1434:E1434"/>
    <mergeCell ref="B1435:E1435"/>
    <mergeCell ref="B1436:E1436"/>
    <mergeCell ref="B1401:E1401"/>
    <mergeCell ref="A1403:I1403"/>
    <mergeCell ref="D1405:I1405"/>
    <mergeCell ref="E1406:I1406"/>
    <mergeCell ref="E1407:I1407"/>
    <mergeCell ref="E1408:I1408"/>
    <mergeCell ref="B1409:E1409"/>
    <mergeCell ref="B1410:E1410"/>
    <mergeCell ref="B1411:E1411"/>
    <mergeCell ref="C1412:E1412"/>
    <mergeCell ref="C1413:E1413"/>
    <mergeCell ref="B1414:E1414"/>
    <mergeCell ref="C1415:E1415"/>
    <mergeCell ref="D1416:E1416"/>
    <mergeCell ref="B1417:E1417"/>
    <mergeCell ref="C1418:E1418"/>
    <mergeCell ref="D1419:E1419"/>
    <mergeCell ref="B1384:E1384"/>
    <mergeCell ref="C1385:E1385"/>
    <mergeCell ref="C1386:E1386"/>
    <mergeCell ref="B1387:E1387"/>
    <mergeCell ref="B1388:E1388"/>
    <mergeCell ref="B1389:E1389"/>
    <mergeCell ref="B1390:E1390"/>
    <mergeCell ref="B1391:E1391"/>
    <mergeCell ref="B1392:E1392"/>
    <mergeCell ref="B1393:E1393"/>
    <mergeCell ref="B1394:E1394"/>
    <mergeCell ref="B1395:E1395"/>
    <mergeCell ref="B1396:E1396"/>
    <mergeCell ref="B1397:E1397"/>
    <mergeCell ref="B1398:E1398"/>
    <mergeCell ref="B1399:E1399"/>
    <mergeCell ref="B1400:E1400"/>
    <mergeCell ref="B1367:E1367"/>
    <mergeCell ref="B1368:E1368"/>
    <mergeCell ref="B1369:E1369"/>
    <mergeCell ref="C1370:E1370"/>
    <mergeCell ref="D1371:E1371"/>
    <mergeCell ref="D1372:E1372"/>
    <mergeCell ref="D1373:E1373"/>
    <mergeCell ref="D1374:E1374"/>
    <mergeCell ref="C1375:E1375"/>
    <mergeCell ref="D1376:E1376"/>
    <mergeCell ref="D1377:E1377"/>
    <mergeCell ref="C1378:E1378"/>
    <mergeCell ref="B1379:E1379"/>
    <mergeCell ref="C1380:E1380"/>
    <mergeCell ref="C1381:E1381"/>
    <mergeCell ref="B1382:E1382"/>
    <mergeCell ref="C1383:E1383"/>
    <mergeCell ref="B1347:E1347"/>
    <mergeCell ref="B1348:E1348"/>
    <mergeCell ref="B1349:E1349"/>
    <mergeCell ref="B1350:E1350"/>
    <mergeCell ref="B1351:E1351"/>
    <mergeCell ref="B1352:E1352"/>
    <mergeCell ref="B1353:E1353"/>
    <mergeCell ref="B1354:E1354"/>
    <mergeCell ref="B1355:E1355"/>
    <mergeCell ref="B1356:E1356"/>
    <mergeCell ref="B1357:E1357"/>
    <mergeCell ref="B1358:E1358"/>
    <mergeCell ref="A1361:I1361"/>
    <mergeCell ref="D1363:I1363"/>
    <mergeCell ref="E1364:I1364"/>
    <mergeCell ref="E1365:I1365"/>
    <mergeCell ref="E1366:I1366"/>
    <mergeCell ref="C1330:E1330"/>
    <mergeCell ref="C1331:E1331"/>
    <mergeCell ref="C1332:E1332"/>
    <mergeCell ref="B1333:E1333"/>
    <mergeCell ref="B1334:E1334"/>
    <mergeCell ref="B1335:E1335"/>
    <mergeCell ref="B1336:E1336"/>
    <mergeCell ref="B1337:E1337"/>
    <mergeCell ref="B1338:E1338"/>
    <mergeCell ref="B1339:E1339"/>
    <mergeCell ref="B1340:E1340"/>
    <mergeCell ref="B1341:E1341"/>
    <mergeCell ref="B1342:E1342"/>
    <mergeCell ref="B1343:E1343"/>
    <mergeCell ref="B1344:E1344"/>
    <mergeCell ref="B1345:E1345"/>
    <mergeCell ref="B1346:E1346"/>
    <mergeCell ref="B1311:E1311"/>
    <mergeCell ref="A1313:I1313"/>
    <mergeCell ref="D1315:I1315"/>
    <mergeCell ref="E1316:I1316"/>
    <mergeCell ref="E1317:I1317"/>
    <mergeCell ref="E1318:I1318"/>
    <mergeCell ref="B1319:E1319"/>
    <mergeCell ref="B1320:E1320"/>
    <mergeCell ref="B1321:E1321"/>
    <mergeCell ref="C1322:E1322"/>
    <mergeCell ref="B1323:E1323"/>
    <mergeCell ref="C1324:E1324"/>
    <mergeCell ref="C1325:E1325"/>
    <mergeCell ref="B1326:E1326"/>
    <mergeCell ref="C1327:E1327"/>
    <mergeCell ref="C1328:E1328"/>
    <mergeCell ref="B1329:E1329"/>
    <mergeCell ref="C1294:E1294"/>
    <mergeCell ref="D1295:E1295"/>
    <mergeCell ref="D1296:E1296"/>
    <mergeCell ref="B1297:E1297"/>
    <mergeCell ref="C1298:E1298"/>
    <mergeCell ref="D1299:E1299"/>
    <mergeCell ref="C1300:E1300"/>
    <mergeCell ref="D1301:E1301"/>
    <mergeCell ref="B1302:E1302"/>
    <mergeCell ref="B1303:E1303"/>
    <mergeCell ref="B1304:E1304"/>
    <mergeCell ref="B1305:E1305"/>
    <mergeCell ref="B1306:E1306"/>
    <mergeCell ref="B1307:E1307"/>
    <mergeCell ref="B1308:E1308"/>
    <mergeCell ref="B1309:E1309"/>
    <mergeCell ref="B1310:E1310"/>
    <mergeCell ref="E1277:I1277"/>
    <mergeCell ref="E1278:I1278"/>
    <mergeCell ref="E1279:I1279"/>
    <mergeCell ref="B1280:E1280"/>
    <mergeCell ref="B1281:E1281"/>
    <mergeCell ref="B1282:E1282"/>
    <mergeCell ref="C1283:E1283"/>
    <mergeCell ref="C1284:E1284"/>
    <mergeCell ref="C1285:E1285"/>
    <mergeCell ref="B1286:E1286"/>
    <mergeCell ref="C1287:E1287"/>
    <mergeCell ref="C1288:E1288"/>
    <mergeCell ref="B1289:E1289"/>
    <mergeCell ref="C1290:E1290"/>
    <mergeCell ref="C1291:E1291"/>
    <mergeCell ref="C1292:E1292"/>
    <mergeCell ref="B1293:E1293"/>
    <mergeCell ref="B1258:E1258"/>
    <mergeCell ref="B1259:E1259"/>
    <mergeCell ref="B1260:E1260"/>
    <mergeCell ref="B1261:E1261"/>
    <mergeCell ref="B1262:E1262"/>
    <mergeCell ref="B1263:E1263"/>
    <mergeCell ref="B1264:E1264"/>
    <mergeCell ref="B1265:E1265"/>
    <mergeCell ref="B1266:E1266"/>
    <mergeCell ref="B1267:E1267"/>
    <mergeCell ref="B1268:E1268"/>
    <mergeCell ref="B1269:E1269"/>
    <mergeCell ref="B1270:E1270"/>
    <mergeCell ref="B1271:E1271"/>
    <mergeCell ref="B1272:E1272"/>
    <mergeCell ref="A1274:I1274"/>
    <mergeCell ref="D1276:I1276"/>
    <mergeCell ref="B1240:E1240"/>
    <mergeCell ref="B1241:E1241"/>
    <mergeCell ref="B1243:E1243"/>
    <mergeCell ref="B1244:E1244"/>
    <mergeCell ref="B1245:E1245"/>
    <mergeCell ref="B1246:E1246"/>
    <mergeCell ref="C1247:E1247"/>
    <mergeCell ref="C1248:E1248"/>
    <mergeCell ref="B1249:E1249"/>
    <mergeCell ref="B1250:E1250"/>
    <mergeCell ref="C1251:E1251"/>
    <mergeCell ref="D1252:E1252"/>
    <mergeCell ref="D1253:E1253"/>
    <mergeCell ref="B1254:E1254"/>
    <mergeCell ref="B1255:E1255"/>
    <mergeCell ref="B1256:E1256"/>
    <mergeCell ref="B1257:E1257"/>
    <mergeCell ref="D1219:E1219"/>
    <mergeCell ref="C1220:E1220"/>
    <mergeCell ref="D1221:E1221"/>
    <mergeCell ref="B1224:E1224"/>
    <mergeCell ref="C1225:E1225"/>
    <mergeCell ref="C1226:E1226"/>
    <mergeCell ref="B1227:E1227"/>
    <mergeCell ref="C1228:E1228"/>
    <mergeCell ref="C1229:E1229"/>
    <mergeCell ref="B1230:E1230"/>
    <mergeCell ref="B1231:E1231"/>
    <mergeCell ref="C1232:E1232"/>
    <mergeCell ref="A1234:I1234"/>
    <mergeCell ref="D1236:I1236"/>
    <mergeCell ref="E1237:I1237"/>
    <mergeCell ref="E1238:I1238"/>
    <mergeCell ref="E1239:I1239"/>
    <mergeCell ref="B1199:E1199"/>
    <mergeCell ref="C1200:E1200"/>
    <mergeCell ref="B1201:E1201"/>
    <mergeCell ref="A1203:I1203"/>
    <mergeCell ref="D1205:I1205"/>
    <mergeCell ref="E1206:I1206"/>
    <mergeCell ref="E1207:I1207"/>
    <mergeCell ref="E1208:I1208"/>
    <mergeCell ref="B1209:E1209"/>
    <mergeCell ref="B1210:E1210"/>
    <mergeCell ref="B1212:E1212"/>
    <mergeCell ref="D1213:E1213"/>
    <mergeCell ref="D1214:E1214"/>
    <mergeCell ref="D1215:E1215"/>
    <mergeCell ref="C1216:E1216"/>
    <mergeCell ref="D1217:E1217"/>
    <mergeCell ref="D1218:E1218"/>
    <mergeCell ref="B1182:E1182"/>
    <mergeCell ref="C1183:E1183"/>
    <mergeCell ref="D1184:E1184"/>
    <mergeCell ref="B1185:E1185"/>
    <mergeCell ref="C1186:E1186"/>
    <mergeCell ref="D1187:E1187"/>
    <mergeCell ref="C1188:E1188"/>
    <mergeCell ref="D1189:E1189"/>
    <mergeCell ref="C1190:E1190"/>
    <mergeCell ref="D1191:E1191"/>
    <mergeCell ref="D1192:E1192"/>
    <mergeCell ref="B1193:E1193"/>
    <mergeCell ref="C1194:E1194"/>
    <mergeCell ref="C1195:E1195"/>
    <mergeCell ref="B1196:E1196"/>
    <mergeCell ref="B1197:E1197"/>
    <mergeCell ref="C1198:E1198"/>
    <mergeCell ref="B1163:E1163"/>
    <mergeCell ref="B1164:E1164"/>
    <mergeCell ref="B1165:E1165"/>
    <mergeCell ref="B1166:E1166"/>
    <mergeCell ref="B1167:E1167"/>
    <mergeCell ref="B1168:E1168"/>
    <mergeCell ref="B1169:E1169"/>
    <mergeCell ref="B1170:E1170"/>
    <mergeCell ref="B1171:E1171"/>
    <mergeCell ref="B1172:E1172"/>
    <mergeCell ref="A1174:I1174"/>
    <mergeCell ref="D1176:I1176"/>
    <mergeCell ref="E1177:I1177"/>
    <mergeCell ref="E1178:I1178"/>
    <mergeCell ref="E1179:I1179"/>
    <mergeCell ref="B1180:E1180"/>
    <mergeCell ref="B1181:E1181"/>
    <mergeCell ref="B1146:E1146"/>
    <mergeCell ref="B1147:E1147"/>
    <mergeCell ref="B1148:E1148"/>
    <mergeCell ref="B1149:E1149"/>
    <mergeCell ref="B1150:E1150"/>
    <mergeCell ref="B1151:E1151"/>
    <mergeCell ref="B1152:E1152"/>
    <mergeCell ref="B1153:E1153"/>
    <mergeCell ref="B1154:E1154"/>
    <mergeCell ref="B1155:E1155"/>
    <mergeCell ref="B1156:E1156"/>
    <mergeCell ref="B1157:E1157"/>
    <mergeCell ref="B1158:E1158"/>
    <mergeCell ref="B1159:E1159"/>
    <mergeCell ref="B1160:E1160"/>
    <mergeCell ref="B1161:E1161"/>
    <mergeCell ref="B1162:E1162"/>
    <mergeCell ref="D1129:E1129"/>
    <mergeCell ref="B1130:E1130"/>
    <mergeCell ref="B1131:E1131"/>
    <mergeCell ref="B1132:E1132"/>
    <mergeCell ref="B1133:E1133"/>
    <mergeCell ref="B1134:E1134"/>
    <mergeCell ref="B1135:E1135"/>
    <mergeCell ref="B1136:E1136"/>
    <mergeCell ref="B1137:E1137"/>
    <mergeCell ref="B1138:E1138"/>
    <mergeCell ref="B1139:E1139"/>
    <mergeCell ref="B1140:E1140"/>
    <mergeCell ref="B1141:E1141"/>
    <mergeCell ref="B1142:E1142"/>
    <mergeCell ref="B1143:E1143"/>
    <mergeCell ref="B1144:E1144"/>
    <mergeCell ref="B1145:E1145"/>
    <mergeCell ref="B1109:E1109"/>
    <mergeCell ref="C1110:E1110"/>
    <mergeCell ref="B1111:E1111"/>
    <mergeCell ref="C1112:E1112"/>
    <mergeCell ref="D1113:E1113"/>
    <mergeCell ref="D1114:E1114"/>
    <mergeCell ref="C1115:E1115"/>
    <mergeCell ref="B1116:E1116"/>
    <mergeCell ref="A1118:I1118"/>
    <mergeCell ref="D1120:I1120"/>
    <mergeCell ref="E1121:I1121"/>
    <mergeCell ref="E1122:I1122"/>
    <mergeCell ref="E1123:I1123"/>
    <mergeCell ref="B1124:E1124"/>
    <mergeCell ref="B1125:E1125"/>
    <mergeCell ref="B1127:E1127"/>
    <mergeCell ref="D1128:E1128"/>
    <mergeCell ref="B1091:E1091"/>
    <mergeCell ref="B1092:E1092"/>
    <mergeCell ref="B1094:E1094"/>
    <mergeCell ref="D1095:E1095"/>
    <mergeCell ref="B1096:E1096"/>
    <mergeCell ref="B1097:E1097"/>
    <mergeCell ref="C1098:E1098"/>
    <mergeCell ref="D1099:E1099"/>
    <mergeCell ref="C1100:E1100"/>
    <mergeCell ref="D1101:E1101"/>
    <mergeCell ref="D1102:E1102"/>
    <mergeCell ref="B1103:E1103"/>
    <mergeCell ref="B1104:E1104"/>
    <mergeCell ref="C1105:E1105"/>
    <mergeCell ref="C1106:E1106"/>
    <mergeCell ref="B1107:E1107"/>
    <mergeCell ref="C1108:E1108"/>
    <mergeCell ref="D1072:E1072"/>
    <mergeCell ref="B1073:E1073"/>
    <mergeCell ref="C1074:E1074"/>
    <mergeCell ref="D1075:E1075"/>
    <mergeCell ref="D1076:E1076"/>
    <mergeCell ref="B1077:E1077"/>
    <mergeCell ref="C1078:E1078"/>
    <mergeCell ref="C1079:E1079"/>
    <mergeCell ref="D1080:E1080"/>
    <mergeCell ref="B1081:E1081"/>
    <mergeCell ref="C1082:E1082"/>
    <mergeCell ref="B1083:E1083"/>
    <mergeCell ref="A1085:I1085"/>
    <mergeCell ref="D1087:I1087"/>
    <mergeCell ref="E1088:I1088"/>
    <mergeCell ref="E1089:I1089"/>
    <mergeCell ref="E1090:I1090"/>
    <mergeCell ref="D1054:I1054"/>
    <mergeCell ref="E1055:I1055"/>
    <mergeCell ref="E1056:I1056"/>
    <mergeCell ref="E1057:I1057"/>
    <mergeCell ref="B1058:E1058"/>
    <mergeCell ref="B1059:E1059"/>
    <mergeCell ref="B1061:E1061"/>
    <mergeCell ref="D1062:E1062"/>
    <mergeCell ref="B1063:E1063"/>
    <mergeCell ref="C1064:E1064"/>
    <mergeCell ref="C1065:E1065"/>
    <mergeCell ref="B1066:E1066"/>
    <mergeCell ref="C1067:E1067"/>
    <mergeCell ref="C1068:E1068"/>
    <mergeCell ref="D1069:E1069"/>
    <mergeCell ref="D1070:E1070"/>
    <mergeCell ref="C1071:E1071"/>
    <mergeCell ref="C1035:E1035"/>
    <mergeCell ref="D1036:E1036"/>
    <mergeCell ref="D1037:E1037"/>
    <mergeCell ref="C1038:E1038"/>
    <mergeCell ref="D1039:E1039"/>
    <mergeCell ref="D1040:E1040"/>
    <mergeCell ref="D1041:E1041"/>
    <mergeCell ref="C1042:E1042"/>
    <mergeCell ref="B1043:E1043"/>
    <mergeCell ref="C1044:E1044"/>
    <mergeCell ref="D1045:E1045"/>
    <mergeCell ref="D1046:E1046"/>
    <mergeCell ref="B1047:E1047"/>
    <mergeCell ref="C1048:E1048"/>
    <mergeCell ref="D1049:E1049"/>
    <mergeCell ref="B1050:E1050"/>
    <mergeCell ref="A1052:I1052"/>
    <mergeCell ref="B1016:E1016"/>
    <mergeCell ref="A1018:I1018"/>
    <mergeCell ref="D1020:I1020"/>
    <mergeCell ref="E1021:I1021"/>
    <mergeCell ref="E1022:I1022"/>
    <mergeCell ref="E1023:I1023"/>
    <mergeCell ref="B1024:E1024"/>
    <mergeCell ref="B1025:E1025"/>
    <mergeCell ref="B1026:E1026"/>
    <mergeCell ref="C1027:E1027"/>
    <mergeCell ref="D1028:E1028"/>
    <mergeCell ref="D1029:E1029"/>
    <mergeCell ref="C1030:E1030"/>
    <mergeCell ref="C1031:E1031"/>
    <mergeCell ref="C1032:E1032"/>
    <mergeCell ref="B1033:E1033"/>
    <mergeCell ref="C1034:E1034"/>
    <mergeCell ref="B999:E999"/>
    <mergeCell ref="B1000:E1000"/>
    <mergeCell ref="B1001:E1001"/>
    <mergeCell ref="B1002:E1002"/>
    <mergeCell ref="B1003:E1003"/>
    <mergeCell ref="B1004:E1004"/>
    <mergeCell ref="B1005:E1005"/>
    <mergeCell ref="B1006:E1006"/>
    <mergeCell ref="B1007:E1007"/>
    <mergeCell ref="B1008:E1008"/>
    <mergeCell ref="B1009:E1009"/>
    <mergeCell ref="B1010:E1010"/>
    <mergeCell ref="B1011:E1011"/>
    <mergeCell ref="B1012:E1012"/>
    <mergeCell ref="B1013:E1013"/>
    <mergeCell ref="B1014:E1014"/>
    <mergeCell ref="B1015:E1015"/>
    <mergeCell ref="B982:E982"/>
    <mergeCell ref="B983:E983"/>
    <mergeCell ref="B984:E984"/>
    <mergeCell ref="B985:E985"/>
    <mergeCell ref="B986:E986"/>
    <mergeCell ref="B987:E987"/>
    <mergeCell ref="B988:E988"/>
    <mergeCell ref="B989:E989"/>
    <mergeCell ref="B990:E990"/>
    <mergeCell ref="B991:E991"/>
    <mergeCell ref="B992:E992"/>
    <mergeCell ref="B993:E993"/>
    <mergeCell ref="B994:E994"/>
    <mergeCell ref="B995:E995"/>
    <mergeCell ref="B996:E996"/>
    <mergeCell ref="B997:E997"/>
    <mergeCell ref="B998:E998"/>
    <mergeCell ref="E964:I964"/>
    <mergeCell ref="E965:I965"/>
    <mergeCell ref="E966:I966"/>
    <mergeCell ref="B967:E967"/>
    <mergeCell ref="B968:E968"/>
    <mergeCell ref="B970:E970"/>
    <mergeCell ref="B971:E971"/>
    <mergeCell ref="B972:E972"/>
    <mergeCell ref="B973:E973"/>
    <mergeCell ref="B974:E974"/>
    <mergeCell ref="B975:E975"/>
    <mergeCell ref="B976:E976"/>
    <mergeCell ref="B977:E977"/>
    <mergeCell ref="B978:E978"/>
    <mergeCell ref="B979:E979"/>
    <mergeCell ref="B980:E980"/>
    <mergeCell ref="B981:E981"/>
    <mergeCell ref="B945:E945"/>
    <mergeCell ref="C946:E946"/>
    <mergeCell ref="C947:E947"/>
    <mergeCell ref="C948:E948"/>
    <mergeCell ref="C949:E949"/>
    <mergeCell ref="B950:E950"/>
    <mergeCell ref="C951:E951"/>
    <mergeCell ref="C952:E952"/>
    <mergeCell ref="B953:E953"/>
    <mergeCell ref="B954:E954"/>
    <mergeCell ref="B955:E955"/>
    <mergeCell ref="B956:E956"/>
    <mergeCell ref="B957:E957"/>
    <mergeCell ref="B958:E958"/>
    <mergeCell ref="B959:E959"/>
    <mergeCell ref="A961:I961"/>
    <mergeCell ref="D963:I963"/>
    <mergeCell ref="B925:E925"/>
    <mergeCell ref="A927:I927"/>
    <mergeCell ref="D929:I929"/>
    <mergeCell ref="E930:I930"/>
    <mergeCell ref="E931:I931"/>
    <mergeCell ref="E932:I932"/>
    <mergeCell ref="B933:E933"/>
    <mergeCell ref="B934:E934"/>
    <mergeCell ref="B936:E936"/>
    <mergeCell ref="D937:E937"/>
    <mergeCell ref="D938:E938"/>
    <mergeCell ref="B939:E939"/>
    <mergeCell ref="C940:E940"/>
    <mergeCell ref="B941:E941"/>
    <mergeCell ref="B942:E942"/>
    <mergeCell ref="C943:E943"/>
    <mergeCell ref="D944:E944"/>
    <mergeCell ref="C908:E908"/>
    <mergeCell ref="B909:E909"/>
    <mergeCell ref="C910:E910"/>
    <mergeCell ref="D911:E911"/>
    <mergeCell ref="C912:E912"/>
    <mergeCell ref="B913:E913"/>
    <mergeCell ref="C914:E914"/>
    <mergeCell ref="C915:E915"/>
    <mergeCell ref="C916:E916"/>
    <mergeCell ref="B917:E917"/>
    <mergeCell ref="C918:E918"/>
    <mergeCell ref="C919:E919"/>
    <mergeCell ref="B920:E920"/>
    <mergeCell ref="C921:E921"/>
    <mergeCell ref="B922:E922"/>
    <mergeCell ref="C923:E923"/>
    <mergeCell ref="B924:E924"/>
    <mergeCell ref="B889:E889"/>
    <mergeCell ref="B890:E890"/>
    <mergeCell ref="B891:E891"/>
    <mergeCell ref="B892:E892"/>
    <mergeCell ref="B893:E893"/>
    <mergeCell ref="A895:I895"/>
    <mergeCell ref="D897:I897"/>
    <mergeCell ref="E898:I898"/>
    <mergeCell ref="E899:I899"/>
    <mergeCell ref="E900:I900"/>
    <mergeCell ref="B901:E901"/>
    <mergeCell ref="B902:E902"/>
    <mergeCell ref="B903:E903"/>
    <mergeCell ref="C904:E904"/>
    <mergeCell ref="D905:E905"/>
    <mergeCell ref="D906:E906"/>
    <mergeCell ref="C907:E907"/>
    <mergeCell ref="B872:E872"/>
    <mergeCell ref="C873:E873"/>
    <mergeCell ref="C874:E874"/>
    <mergeCell ref="C875:E875"/>
    <mergeCell ref="B876:E876"/>
    <mergeCell ref="B877:E877"/>
    <mergeCell ref="B878:E878"/>
    <mergeCell ref="B879:E879"/>
    <mergeCell ref="B880:E880"/>
    <mergeCell ref="B881:E881"/>
    <mergeCell ref="B882:E882"/>
    <mergeCell ref="B883:E883"/>
    <mergeCell ref="B884:E884"/>
    <mergeCell ref="B885:E885"/>
    <mergeCell ref="B886:E886"/>
    <mergeCell ref="B887:E887"/>
    <mergeCell ref="B888:E888"/>
    <mergeCell ref="D855:I855"/>
    <mergeCell ref="E856:I856"/>
    <mergeCell ref="E857:I857"/>
    <mergeCell ref="E858:I858"/>
    <mergeCell ref="B859:E859"/>
    <mergeCell ref="B860:E860"/>
    <mergeCell ref="B861:E861"/>
    <mergeCell ref="C862:E862"/>
    <mergeCell ref="D863:E863"/>
    <mergeCell ref="D864:E864"/>
    <mergeCell ref="B865:E865"/>
    <mergeCell ref="C866:E866"/>
    <mergeCell ref="D867:E867"/>
    <mergeCell ref="B868:E868"/>
    <mergeCell ref="C869:E869"/>
    <mergeCell ref="D870:E870"/>
    <mergeCell ref="D871:E871"/>
    <mergeCell ref="B836:E836"/>
    <mergeCell ref="B837:E837"/>
    <mergeCell ref="B838:E838"/>
    <mergeCell ref="B839:E839"/>
    <mergeCell ref="B840:E840"/>
    <mergeCell ref="B841:E841"/>
    <mergeCell ref="B842:E842"/>
    <mergeCell ref="B843:E843"/>
    <mergeCell ref="B844:E844"/>
    <mergeCell ref="B845:E845"/>
    <mergeCell ref="B846:E846"/>
    <mergeCell ref="B847:E847"/>
    <mergeCell ref="B848:E848"/>
    <mergeCell ref="B849:E849"/>
    <mergeCell ref="B850:E850"/>
    <mergeCell ref="B851:E851"/>
    <mergeCell ref="A853:I853"/>
    <mergeCell ref="B819:E819"/>
    <mergeCell ref="B820:E820"/>
    <mergeCell ref="B821:E821"/>
    <mergeCell ref="B822:E822"/>
    <mergeCell ref="B823:E823"/>
    <mergeCell ref="B824:E824"/>
    <mergeCell ref="B825:E825"/>
    <mergeCell ref="B826:E826"/>
    <mergeCell ref="B827:E827"/>
    <mergeCell ref="B828:E828"/>
    <mergeCell ref="B829:E829"/>
    <mergeCell ref="B830:E830"/>
    <mergeCell ref="B831:E831"/>
    <mergeCell ref="B832:E832"/>
    <mergeCell ref="B833:E833"/>
    <mergeCell ref="B834:E834"/>
    <mergeCell ref="B835:E835"/>
    <mergeCell ref="D801:I801"/>
    <mergeCell ref="E802:I802"/>
    <mergeCell ref="E803:I803"/>
    <mergeCell ref="E804:I804"/>
    <mergeCell ref="B805:E805"/>
    <mergeCell ref="B806:E806"/>
    <mergeCell ref="B808:E808"/>
    <mergeCell ref="D809:E809"/>
    <mergeCell ref="D810:E810"/>
    <mergeCell ref="B811:E811"/>
    <mergeCell ref="C812:E812"/>
    <mergeCell ref="B813:E813"/>
    <mergeCell ref="B814:E814"/>
    <mergeCell ref="B815:E815"/>
    <mergeCell ref="B816:E816"/>
    <mergeCell ref="B817:E817"/>
    <mergeCell ref="B818:E818"/>
    <mergeCell ref="C782:E782"/>
    <mergeCell ref="C783:E783"/>
    <mergeCell ref="C784:E784"/>
    <mergeCell ref="C785:E785"/>
    <mergeCell ref="C786:E786"/>
    <mergeCell ref="B787:E787"/>
    <mergeCell ref="B788:E788"/>
    <mergeCell ref="C789:E789"/>
    <mergeCell ref="D790:E790"/>
    <mergeCell ref="D791:E791"/>
    <mergeCell ref="B792:E792"/>
    <mergeCell ref="C793:E793"/>
    <mergeCell ref="B794:E794"/>
    <mergeCell ref="C795:E795"/>
    <mergeCell ref="D796:E796"/>
    <mergeCell ref="B797:E797"/>
    <mergeCell ref="A799:I799"/>
    <mergeCell ref="B763:E763"/>
    <mergeCell ref="A765:I765"/>
    <mergeCell ref="D767:I767"/>
    <mergeCell ref="E768:I768"/>
    <mergeCell ref="E769:I769"/>
    <mergeCell ref="E770:I770"/>
    <mergeCell ref="B771:E771"/>
    <mergeCell ref="B772:E772"/>
    <mergeCell ref="B773:E773"/>
    <mergeCell ref="C774:E774"/>
    <mergeCell ref="C775:E775"/>
    <mergeCell ref="D776:E776"/>
    <mergeCell ref="D777:E777"/>
    <mergeCell ref="D778:E778"/>
    <mergeCell ref="C779:E779"/>
    <mergeCell ref="C780:E780"/>
    <mergeCell ref="B781:E781"/>
    <mergeCell ref="B746:E746"/>
    <mergeCell ref="B747:E747"/>
    <mergeCell ref="B748:E748"/>
    <mergeCell ref="B749:E749"/>
    <mergeCell ref="B750:E750"/>
    <mergeCell ref="B751:E751"/>
    <mergeCell ref="B752:E752"/>
    <mergeCell ref="B753:E753"/>
    <mergeCell ref="B754:E754"/>
    <mergeCell ref="B755:E755"/>
    <mergeCell ref="B756:E756"/>
    <mergeCell ref="B757:E757"/>
    <mergeCell ref="B758:E758"/>
    <mergeCell ref="B759:E759"/>
    <mergeCell ref="B760:E760"/>
    <mergeCell ref="B761:E761"/>
    <mergeCell ref="B762:E762"/>
    <mergeCell ref="B729:E729"/>
    <mergeCell ref="B730:E730"/>
    <mergeCell ref="B731:E731"/>
    <mergeCell ref="B732:E732"/>
    <mergeCell ref="B733:E733"/>
    <mergeCell ref="B734:E734"/>
    <mergeCell ref="B735:E735"/>
    <mergeCell ref="B736:E736"/>
    <mergeCell ref="B737:E737"/>
    <mergeCell ref="B738:E738"/>
    <mergeCell ref="B739:E739"/>
    <mergeCell ref="B740:E740"/>
    <mergeCell ref="B741:E741"/>
    <mergeCell ref="B742:E742"/>
    <mergeCell ref="B743:E743"/>
    <mergeCell ref="B744:E744"/>
    <mergeCell ref="B745:E745"/>
    <mergeCell ref="D711:I711"/>
    <mergeCell ref="E712:I712"/>
    <mergeCell ref="E713:I713"/>
    <mergeCell ref="E714:I714"/>
    <mergeCell ref="B715:E715"/>
    <mergeCell ref="B716:E716"/>
    <mergeCell ref="B718:E718"/>
    <mergeCell ref="D719:E719"/>
    <mergeCell ref="B720:E720"/>
    <mergeCell ref="B721:E721"/>
    <mergeCell ref="B722:E722"/>
    <mergeCell ref="B723:E723"/>
    <mergeCell ref="B724:E724"/>
    <mergeCell ref="B725:E725"/>
    <mergeCell ref="B726:E726"/>
    <mergeCell ref="B727:E727"/>
    <mergeCell ref="B728:E728"/>
    <mergeCell ref="C692:E692"/>
    <mergeCell ref="C693:E693"/>
    <mergeCell ref="B694:E694"/>
    <mergeCell ref="C695:E695"/>
    <mergeCell ref="D696:E696"/>
    <mergeCell ref="D697:E697"/>
    <mergeCell ref="D698:E698"/>
    <mergeCell ref="C699:E699"/>
    <mergeCell ref="D700:E700"/>
    <mergeCell ref="D701:E701"/>
    <mergeCell ref="B702:E702"/>
    <mergeCell ref="C703:E703"/>
    <mergeCell ref="C704:E704"/>
    <mergeCell ref="B705:E705"/>
    <mergeCell ref="C706:E706"/>
    <mergeCell ref="B707:E707"/>
    <mergeCell ref="A709:I709"/>
    <mergeCell ref="B673:E673"/>
    <mergeCell ref="B674:E674"/>
    <mergeCell ref="A676:I676"/>
    <mergeCell ref="D678:I678"/>
    <mergeCell ref="E679:I679"/>
    <mergeCell ref="E680:I680"/>
    <mergeCell ref="E681:I681"/>
    <mergeCell ref="B682:E682"/>
    <mergeCell ref="B683:E683"/>
    <mergeCell ref="B684:E684"/>
    <mergeCell ref="C685:E685"/>
    <mergeCell ref="C686:E686"/>
    <mergeCell ref="B687:E687"/>
    <mergeCell ref="C688:E688"/>
    <mergeCell ref="B689:E689"/>
    <mergeCell ref="B690:E690"/>
    <mergeCell ref="C691:E691"/>
    <mergeCell ref="D656:E656"/>
    <mergeCell ref="B657:E657"/>
    <mergeCell ref="B658:E658"/>
    <mergeCell ref="B659:E659"/>
    <mergeCell ref="B660:E660"/>
    <mergeCell ref="B661:E661"/>
    <mergeCell ref="B662:E662"/>
    <mergeCell ref="B663:E663"/>
    <mergeCell ref="B664:E664"/>
    <mergeCell ref="B665:E665"/>
    <mergeCell ref="B666:E666"/>
    <mergeCell ref="B667:E667"/>
    <mergeCell ref="B668:E668"/>
    <mergeCell ref="B669:E669"/>
    <mergeCell ref="B670:E670"/>
    <mergeCell ref="B671:E671"/>
    <mergeCell ref="B672:E672"/>
    <mergeCell ref="B638:E638"/>
    <mergeCell ref="B639:E639"/>
    <mergeCell ref="B641:E641"/>
    <mergeCell ref="C642:E642"/>
    <mergeCell ref="C643:E643"/>
    <mergeCell ref="C644:E644"/>
    <mergeCell ref="C645:E645"/>
    <mergeCell ref="C646:E646"/>
    <mergeCell ref="C647:E647"/>
    <mergeCell ref="B648:E648"/>
    <mergeCell ref="C649:E649"/>
    <mergeCell ref="C650:E650"/>
    <mergeCell ref="B651:E651"/>
    <mergeCell ref="C652:E652"/>
    <mergeCell ref="D653:E653"/>
    <mergeCell ref="D654:E654"/>
    <mergeCell ref="D655:E655"/>
    <mergeCell ref="D619:E619"/>
    <mergeCell ref="D620:E620"/>
    <mergeCell ref="D621:E621"/>
    <mergeCell ref="B622:E622"/>
    <mergeCell ref="C623:E623"/>
    <mergeCell ref="D624:E624"/>
    <mergeCell ref="C625:E625"/>
    <mergeCell ref="D626:E626"/>
    <mergeCell ref="B627:E627"/>
    <mergeCell ref="B628:E628"/>
    <mergeCell ref="B629:E629"/>
    <mergeCell ref="B630:E630"/>
    <mergeCell ref="A632:I632"/>
    <mergeCell ref="D634:I634"/>
    <mergeCell ref="E635:I635"/>
    <mergeCell ref="E636:I636"/>
    <mergeCell ref="E637:I637"/>
    <mergeCell ref="A600:I600"/>
    <mergeCell ref="D602:I602"/>
    <mergeCell ref="E603:I603"/>
    <mergeCell ref="E604:I604"/>
    <mergeCell ref="E605:I605"/>
    <mergeCell ref="B606:E606"/>
    <mergeCell ref="B607:E607"/>
    <mergeCell ref="B609:E609"/>
    <mergeCell ref="D610:E610"/>
    <mergeCell ref="C611:E611"/>
    <mergeCell ref="D612:E612"/>
    <mergeCell ref="D613:E613"/>
    <mergeCell ref="B614:E614"/>
    <mergeCell ref="C615:E615"/>
    <mergeCell ref="D616:E616"/>
    <mergeCell ref="C617:E617"/>
    <mergeCell ref="D618:E618"/>
    <mergeCell ref="B569:E569"/>
    <mergeCell ref="B571:E571"/>
    <mergeCell ref="D572:E572"/>
    <mergeCell ref="D573:E573"/>
    <mergeCell ref="D578:E578"/>
    <mergeCell ref="D581:E581"/>
    <mergeCell ref="D582:E582"/>
    <mergeCell ref="C583:E583"/>
    <mergeCell ref="D584:E584"/>
    <mergeCell ref="D587:E587"/>
    <mergeCell ref="D590:E590"/>
    <mergeCell ref="C593:E593"/>
    <mergeCell ref="C594:E594"/>
    <mergeCell ref="B595:E595"/>
    <mergeCell ref="C596:E596"/>
    <mergeCell ref="B597:E597"/>
    <mergeCell ref="B598:E598"/>
    <mergeCell ref="C542:E542"/>
    <mergeCell ref="C543:E543"/>
    <mergeCell ref="D544:E544"/>
    <mergeCell ref="D547:E547"/>
    <mergeCell ref="D548:E548"/>
    <mergeCell ref="D553:E553"/>
    <mergeCell ref="D556:E556"/>
    <mergeCell ref="D557:E557"/>
    <mergeCell ref="C558:E558"/>
    <mergeCell ref="D559:E559"/>
    <mergeCell ref="B560:E560"/>
    <mergeCell ref="A562:I562"/>
    <mergeCell ref="D564:I564"/>
    <mergeCell ref="E565:I565"/>
    <mergeCell ref="E566:I566"/>
    <mergeCell ref="E567:I567"/>
    <mergeCell ref="B568:E568"/>
    <mergeCell ref="C520:E520"/>
    <mergeCell ref="C521:E521"/>
    <mergeCell ref="B522:E522"/>
    <mergeCell ref="B523:E523"/>
    <mergeCell ref="A525:I525"/>
    <mergeCell ref="D527:I527"/>
    <mergeCell ref="E528:I528"/>
    <mergeCell ref="E529:I529"/>
    <mergeCell ref="E530:I530"/>
    <mergeCell ref="B531:E531"/>
    <mergeCell ref="B532:E532"/>
    <mergeCell ref="B534:E534"/>
    <mergeCell ref="B535:E535"/>
    <mergeCell ref="C536:E536"/>
    <mergeCell ref="D537:E537"/>
    <mergeCell ref="C540:E540"/>
    <mergeCell ref="C541:E541"/>
    <mergeCell ref="C501:E501"/>
    <mergeCell ref="B502:E502"/>
    <mergeCell ref="C503:E503"/>
    <mergeCell ref="D504:E504"/>
    <mergeCell ref="B505:E505"/>
    <mergeCell ref="C506:E506"/>
    <mergeCell ref="B507:E507"/>
    <mergeCell ref="C508:E508"/>
    <mergeCell ref="D509:E509"/>
    <mergeCell ref="B510:E510"/>
    <mergeCell ref="C511:E511"/>
    <mergeCell ref="D512:E512"/>
    <mergeCell ref="B515:E515"/>
    <mergeCell ref="C516:E516"/>
    <mergeCell ref="C517:E517"/>
    <mergeCell ref="B518:E518"/>
    <mergeCell ref="B519:E519"/>
    <mergeCell ref="C481:E481"/>
    <mergeCell ref="D482:E482"/>
    <mergeCell ref="B483:E483"/>
    <mergeCell ref="C484:E484"/>
    <mergeCell ref="B485:E485"/>
    <mergeCell ref="C486:E486"/>
    <mergeCell ref="D487:E487"/>
    <mergeCell ref="C488:E488"/>
    <mergeCell ref="A490:I490"/>
    <mergeCell ref="D492:I492"/>
    <mergeCell ref="E493:I493"/>
    <mergeCell ref="E494:I494"/>
    <mergeCell ref="E495:I495"/>
    <mergeCell ref="B496:E496"/>
    <mergeCell ref="B497:E497"/>
    <mergeCell ref="B499:E499"/>
    <mergeCell ref="D500:E500"/>
    <mergeCell ref="A462:I462"/>
    <mergeCell ref="D464:I464"/>
    <mergeCell ref="E465:I465"/>
    <mergeCell ref="E466:I466"/>
    <mergeCell ref="E467:I467"/>
    <mergeCell ref="B468:E468"/>
    <mergeCell ref="B469:E469"/>
    <mergeCell ref="B471:E471"/>
    <mergeCell ref="D472:E472"/>
    <mergeCell ref="D473:E473"/>
    <mergeCell ref="B474:E474"/>
    <mergeCell ref="B475:E475"/>
    <mergeCell ref="C476:E476"/>
    <mergeCell ref="D477:E477"/>
    <mergeCell ref="D478:E478"/>
    <mergeCell ref="D479:E479"/>
    <mergeCell ref="B480:E480"/>
    <mergeCell ref="C444:E444"/>
    <mergeCell ref="D445:E445"/>
    <mergeCell ref="B446:E446"/>
    <mergeCell ref="B447:E447"/>
    <mergeCell ref="B448:E448"/>
    <mergeCell ref="C449:E449"/>
    <mergeCell ref="C450:E450"/>
    <mergeCell ref="B451:E451"/>
    <mergeCell ref="B452:E452"/>
    <mergeCell ref="C453:E453"/>
    <mergeCell ref="D454:E454"/>
    <mergeCell ref="D455:E455"/>
    <mergeCell ref="B456:E456"/>
    <mergeCell ref="C457:E457"/>
    <mergeCell ref="D458:E458"/>
    <mergeCell ref="B459:E459"/>
    <mergeCell ref="B460:E460"/>
    <mergeCell ref="C421:E421"/>
    <mergeCell ref="D422:E422"/>
    <mergeCell ref="D424:E424"/>
    <mergeCell ref="B426:E426"/>
    <mergeCell ref="A428:I428"/>
    <mergeCell ref="D430:I430"/>
    <mergeCell ref="E431:I431"/>
    <mergeCell ref="E432:I432"/>
    <mergeCell ref="E433:I433"/>
    <mergeCell ref="B434:E434"/>
    <mergeCell ref="B435:E435"/>
    <mergeCell ref="B437:E437"/>
    <mergeCell ref="D438:E438"/>
    <mergeCell ref="B439:E439"/>
    <mergeCell ref="C440:E440"/>
    <mergeCell ref="D441:E441"/>
    <mergeCell ref="B443:E443"/>
    <mergeCell ref="B404:E404"/>
    <mergeCell ref="B405:E405"/>
    <mergeCell ref="C406:E406"/>
    <mergeCell ref="B407:E407"/>
    <mergeCell ref="C408:E408"/>
    <mergeCell ref="D409:E409"/>
    <mergeCell ref="D410:E410"/>
    <mergeCell ref="B411:E411"/>
    <mergeCell ref="C412:E412"/>
    <mergeCell ref="D413:E413"/>
    <mergeCell ref="B414:E414"/>
    <mergeCell ref="C415:E415"/>
    <mergeCell ref="B416:E416"/>
    <mergeCell ref="B417:E417"/>
    <mergeCell ref="C418:E418"/>
    <mergeCell ref="D419:E419"/>
    <mergeCell ref="B420:E420"/>
    <mergeCell ref="C384:E384"/>
    <mergeCell ref="D385:E385"/>
    <mergeCell ref="C386:E386"/>
    <mergeCell ref="D387:E387"/>
    <mergeCell ref="D388:E388"/>
    <mergeCell ref="B389:E389"/>
    <mergeCell ref="C390:E390"/>
    <mergeCell ref="D391:E391"/>
    <mergeCell ref="B392:E392"/>
    <mergeCell ref="B393:E393"/>
    <mergeCell ref="A395:I395"/>
    <mergeCell ref="D397:I397"/>
    <mergeCell ref="E398:I398"/>
    <mergeCell ref="E399:I399"/>
    <mergeCell ref="E400:I400"/>
    <mergeCell ref="B401:E401"/>
    <mergeCell ref="B402:E402"/>
    <mergeCell ref="E367:I367"/>
    <mergeCell ref="E368:I368"/>
    <mergeCell ref="B369:E369"/>
    <mergeCell ref="B370:E370"/>
    <mergeCell ref="B371:E371"/>
    <mergeCell ref="C372:E372"/>
    <mergeCell ref="B373:E373"/>
    <mergeCell ref="B374:E374"/>
    <mergeCell ref="B375:E375"/>
    <mergeCell ref="B376:E376"/>
    <mergeCell ref="C377:E377"/>
    <mergeCell ref="B378:E378"/>
    <mergeCell ref="C379:E379"/>
    <mergeCell ref="B380:E380"/>
    <mergeCell ref="C381:E381"/>
    <mergeCell ref="C382:E382"/>
    <mergeCell ref="B383:E383"/>
    <mergeCell ref="B348:E348"/>
    <mergeCell ref="B349:E349"/>
    <mergeCell ref="B350:E350"/>
    <mergeCell ref="B351:E351"/>
    <mergeCell ref="B352:E352"/>
    <mergeCell ref="B353:E353"/>
    <mergeCell ref="B354:E354"/>
    <mergeCell ref="B355:E355"/>
    <mergeCell ref="B356:E356"/>
    <mergeCell ref="B357:E357"/>
    <mergeCell ref="B358:E358"/>
    <mergeCell ref="B359:E359"/>
    <mergeCell ref="B360:E360"/>
    <mergeCell ref="B361:E361"/>
    <mergeCell ref="A363:I363"/>
    <mergeCell ref="D365:I365"/>
    <mergeCell ref="E366:I366"/>
    <mergeCell ref="C331:E331"/>
    <mergeCell ref="C332:E332"/>
    <mergeCell ref="C333:E333"/>
    <mergeCell ref="B334:E334"/>
    <mergeCell ref="B335:E335"/>
    <mergeCell ref="B336:E336"/>
    <mergeCell ref="B337:E337"/>
    <mergeCell ref="B338:E338"/>
    <mergeCell ref="B339:E339"/>
    <mergeCell ref="B340:E340"/>
    <mergeCell ref="B341:E341"/>
    <mergeCell ref="B342:E342"/>
    <mergeCell ref="B343:E343"/>
    <mergeCell ref="B344:E344"/>
    <mergeCell ref="B345:E345"/>
    <mergeCell ref="B346:E346"/>
    <mergeCell ref="B347:E347"/>
    <mergeCell ref="C311:E311"/>
    <mergeCell ref="C312:E312"/>
    <mergeCell ref="B313:E313"/>
    <mergeCell ref="C314:E314"/>
    <mergeCell ref="A316:I316"/>
    <mergeCell ref="D318:I318"/>
    <mergeCell ref="E319:I319"/>
    <mergeCell ref="E320:I320"/>
    <mergeCell ref="E321:I321"/>
    <mergeCell ref="B322:E322"/>
    <mergeCell ref="B323:E323"/>
    <mergeCell ref="B325:E325"/>
    <mergeCell ref="B326:E326"/>
    <mergeCell ref="C327:E327"/>
    <mergeCell ref="C328:E328"/>
    <mergeCell ref="B329:E329"/>
    <mergeCell ref="C330:E330"/>
    <mergeCell ref="B293:E293"/>
    <mergeCell ref="B295:E295"/>
    <mergeCell ref="C296:E296"/>
    <mergeCell ref="C297:E297"/>
    <mergeCell ref="C298:E298"/>
    <mergeCell ref="C299:E299"/>
    <mergeCell ref="C300:E300"/>
    <mergeCell ref="C301:E301"/>
    <mergeCell ref="C302:E302"/>
    <mergeCell ref="C303:E303"/>
    <mergeCell ref="C304:E304"/>
    <mergeCell ref="C305:E305"/>
    <mergeCell ref="C306:E306"/>
    <mergeCell ref="C307:E307"/>
    <mergeCell ref="C308:E308"/>
    <mergeCell ref="C309:E309"/>
    <mergeCell ref="B310:E310"/>
    <mergeCell ref="C274:E274"/>
    <mergeCell ref="C275:E275"/>
    <mergeCell ref="C276:E276"/>
    <mergeCell ref="C277:E277"/>
    <mergeCell ref="C278:E278"/>
    <mergeCell ref="C279:E279"/>
    <mergeCell ref="C280:E280"/>
    <mergeCell ref="B281:E281"/>
    <mergeCell ref="B282:E282"/>
    <mergeCell ref="B283:E283"/>
    <mergeCell ref="B284:E284"/>
    <mergeCell ref="A286:I286"/>
    <mergeCell ref="D288:I288"/>
    <mergeCell ref="E289:I289"/>
    <mergeCell ref="E290:I290"/>
    <mergeCell ref="E291:I291"/>
    <mergeCell ref="B292:E292"/>
    <mergeCell ref="C257:E257"/>
    <mergeCell ref="C258:E258"/>
    <mergeCell ref="C259:E259"/>
    <mergeCell ref="C260:E260"/>
    <mergeCell ref="C261:E261"/>
    <mergeCell ref="C262:E262"/>
    <mergeCell ref="C263:E263"/>
    <mergeCell ref="C264:E264"/>
    <mergeCell ref="C265:E265"/>
    <mergeCell ref="C266:E266"/>
    <mergeCell ref="C267:E267"/>
    <mergeCell ref="C268:E268"/>
    <mergeCell ref="C269:E269"/>
    <mergeCell ref="C270:E270"/>
    <mergeCell ref="C271:E271"/>
    <mergeCell ref="C272:E272"/>
    <mergeCell ref="C273:E273"/>
    <mergeCell ref="C237:E237"/>
    <mergeCell ref="B238:E238"/>
    <mergeCell ref="C239:E239"/>
    <mergeCell ref="C240:E240"/>
    <mergeCell ref="C241:E241"/>
    <mergeCell ref="C242:E242"/>
    <mergeCell ref="C243:E243"/>
    <mergeCell ref="C244:E244"/>
    <mergeCell ref="B245:E245"/>
    <mergeCell ref="A247:I247"/>
    <mergeCell ref="D249:I249"/>
    <mergeCell ref="E250:I250"/>
    <mergeCell ref="E251:I251"/>
    <mergeCell ref="E252:I252"/>
    <mergeCell ref="B253:E253"/>
    <mergeCell ref="B254:E254"/>
    <mergeCell ref="B256:E256"/>
    <mergeCell ref="C220:E220"/>
    <mergeCell ref="C221:E221"/>
    <mergeCell ref="C222:E222"/>
    <mergeCell ref="C223:E223"/>
    <mergeCell ref="C224:E224"/>
    <mergeCell ref="C225:E225"/>
    <mergeCell ref="C226:E226"/>
    <mergeCell ref="C227:E227"/>
    <mergeCell ref="C228:E228"/>
    <mergeCell ref="B229:E229"/>
    <mergeCell ref="C230:E230"/>
    <mergeCell ref="C231:E231"/>
    <mergeCell ref="C232:E232"/>
    <mergeCell ref="C233:E233"/>
    <mergeCell ref="C234:E234"/>
    <mergeCell ref="C235:E235"/>
    <mergeCell ref="C236:E236"/>
    <mergeCell ref="B201:E201"/>
    <mergeCell ref="B202:E202"/>
    <mergeCell ref="B203:E203"/>
    <mergeCell ref="B204:E204"/>
    <mergeCell ref="B205:E205"/>
    <mergeCell ref="B206:E206"/>
    <mergeCell ref="B207:E207"/>
    <mergeCell ref="B208:E208"/>
    <mergeCell ref="B209:E209"/>
    <mergeCell ref="A211:I211"/>
    <mergeCell ref="D213:I213"/>
    <mergeCell ref="E214:I214"/>
    <mergeCell ref="E215:I215"/>
    <mergeCell ref="E216:I216"/>
    <mergeCell ref="B217:E217"/>
    <mergeCell ref="B218:E218"/>
    <mergeCell ref="B219:E219"/>
    <mergeCell ref="D184:E184"/>
    <mergeCell ref="C185:E185"/>
    <mergeCell ref="D186:E186"/>
    <mergeCell ref="D187:E187"/>
    <mergeCell ref="C188:E188"/>
    <mergeCell ref="D189:E189"/>
    <mergeCell ref="B190:E190"/>
    <mergeCell ref="B191:E191"/>
    <mergeCell ref="B192:E192"/>
    <mergeCell ref="B193:E193"/>
    <mergeCell ref="B194:E194"/>
    <mergeCell ref="B195:E195"/>
    <mergeCell ref="B196:E196"/>
    <mergeCell ref="B197:E197"/>
    <mergeCell ref="B198:E198"/>
    <mergeCell ref="B199:E199"/>
    <mergeCell ref="B200:E200"/>
    <mergeCell ref="A166:I166"/>
    <mergeCell ref="D168:I168"/>
    <mergeCell ref="E169:I169"/>
    <mergeCell ref="E170:I170"/>
    <mergeCell ref="E171:I171"/>
    <mergeCell ref="B172:E172"/>
    <mergeCell ref="B173:E173"/>
    <mergeCell ref="B174:E174"/>
    <mergeCell ref="C175:E175"/>
    <mergeCell ref="C176:E176"/>
    <mergeCell ref="C177:E177"/>
    <mergeCell ref="D178:E178"/>
    <mergeCell ref="D179:E179"/>
    <mergeCell ref="C180:E180"/>
    <mergeCell ref="D181:E181"/>
    <mergeCell ref="D182:E182"/>
    <mergeCell ref="D183:E183"/>
    <mergeCell ref="B148:E148"/>
    <mergeCell ref="B149:E149"/>
    <mergeCell ref="B150:E150"/>
    <mergeCell ref="B151:E151"/>
    <mergeCell ref="B152:E152"/>
    <mergeCell ref="B153:E153"/>
    <mergeCell ref="B154:E154"/>
    <mergeCell ref="B155:E155"/>
    <mergeCell ref="B156:E156"/>
    <mergeCell ref="B157:E157"/>
    <mergeCell ref="B158:E158"/>
    <mergeCell ref="B159:E159"/>
    <mergeCell ref="B160:E160"/>
    <mergeCell ref="B161:E161"/>
    <mergeCell ref="B162:E162"/>
    <mergeCell ref="B163:E163"/>
    <mergeCell ref="B164:E164"/>
    <mergeCell ref="B131:E131"/>
    <mergeCell ref="B132:E132"/>
    <mergeCell ref="B133:E133"/>
    <mergeCell ref="B134:E134"/>
    <mergeCell ref="B135:E135"/>
    <mergeCell ref="B136:E136"/>
    <mergeCell ref="B137:E137"/>
    <mergeCell ref="B138:E138"/>
    <mergeCell ref="B139:E139"/>
    <mergeCell ref="B140:E140"/>
    <mergeCell ref="B141:E141"/>
    <mergeCell ref="B142:E142"/>
    <mergeCell ref="B143:E143"/>
    <mergeCell ref="B144:E144"/>
    <mergeCell ref="B145:E145"/>
    <mergeCell ref="B146:E146"/>
    <mergeCell ref="B147:E147"/>
    <mergeCell ref="E113:I113"/>
    <mergeCell ref="E114:I114"/>
    <mergeCell ref="E115:I115"/>
    <mergeCell ref="B116:E116"/>
    <mergeCell ref="B117:E117"/>
    <mergeCell ref="B119:E119"/>
    <mergeCell ref="B120:E120"/>
    <mergeCell ref="C121:E121"/>
    <mergeCell ref="B122:E122"/>
    <mergeCell ref="B123:E123"/>
    <mergeCell ref="B124:E124"/>
    <mergeCell ref="B125:E125"/>
    <mergeCell ref="B126:E126"/>
    <mergeCell ref="B127:E127"/>
    <mergeCell ref="B128:E128"/>
    <mergeCell ref="B129:E129"/>
    <mergeCell ref="B130:E130"/>
    <mergeCell ref="C94:E94"/>
    <mergeCell ref="D95:E95"/>
    <mergeCell ref="D96:E96"/>
    <mergeCell ref="D97:E97"/>
    <mergeCell ref="D98:E98"/>
    <mergeCell ref="D99:E99"/>
    <mergeCell ref="D100:E100"/>
    <mergeCell ref="C101:E101"/>
    <mergeCell ref="D102:E102"/>
    <mergeCell ref="D103:E103"/>
    <mergeCell ref="B104:E104"/>
    <mergeCell ref="C105:E105"/>
    <mergeCell ref="C106:E106"/>
    <mergeCell ref="B107:E107"/>
    <mergeCell ref="B108:E108"/>
    <mergeCell ref="A110:I110"/>
    <mergeCell ref="D112:I112"/>
    <mergeCell ref="E76:I76"/>
    <mergeCell ref="E77:I77"/>
    <mergeCell ref="B78:E78"/>
    <mergeCell ref="B79:E79"/>
    <mergeCell ref="B81:E81"/>
    <mergeCell ref="D82:E82"/>
    <mergeCell ref="D83:E83"/>
    <mergeCell ref="D84:E84"/>
    <mergeCell ref="D85:E85"/>
    <mergeCell ref="D86:E86"/>
    <mergeCell ref="D87:E87"/>
    <mergeCell ref="D88:E88"/>
    <mergeCell ref="D89:E89"/>
    <mergeCell ref="D90:E90"/>
    <mergeCell ref="D91:E91"/>
    <mergeCell ref="D92:E92"/>
    <mergeCell ref="D93:E93"/>
    <mergeCell ref="E39:I39"/>
    <mergeCell ref="E40:I40"/>
    <mergeCell ref="B41:E41"/>
    <mergeCell ref="B42:E42"/>
    <mergeCell ref="B44:E44"/>
    <mergeCell ref="D50:E50"/>
    <mergeCell ref="D57:E57"/>
    <mergeCell ref="C64:E64"/>
    <mergeCell ref="D65:E65"/>
    <mergeCell ref="D66:E66"/>
    <mergeCell ref="D67:E67"/>
    <mergeCell ref="D68:E68"/>
    <mergeCell ref="D69:E69"/>
    <mergeCell ref="B70:E70"/>
    <mergeCell ref="A72:I72"/>
    <mergeCell ref="D74:I74"/>
    <mergeCell ref="E75:I75"/>
    <mergeCell ref="C19:E19"/>
    <mergeCell ref="B20:E20"/>
    <mergeCell ref="C21:E21"/>
    <mergeCell ref="C22:E22"/>
    <mergeCell ref="C23:E23"/>
    <mergeCell ref="B24:E24"/>
    <mergeCell ref="C25:E25"/>
    <mergeCell ref="C26:E26"/>
    <mergeCell ref="C27:E27"/>
    <mergeCell ref="C28:E28"/>
    <mergeCell ref="B29:E29"/>
    <mergeCell ref="C30:E30"/>
    <mergeCell ref="D31:E31"/>
    <mergeCell ref="B33:E33"/>
    <mergeCell ref="A35:I35"/>
    <mergeCell ref="D37:I37"/>
    <mergeCell ref="E38:I38"/>
    <mergeCell ref="D2:I2"/>
    <mergeCell ref="E3:I3"/>
    <mergeCell ref="E4:I4"/>
    <mergeCell ref="E5:I5"/>
    <mergeCell ref="B6:E6"/>
    <mergeCell ref="B7:E7"/>
    <mergeCell ref="B8:E8"/>
    <mergeCell ref="C9:E9"/>
    <mergeCell ref="C10:E10"/>
    <mergeCell ref="B11:E11"/>
    <mergeCell ref="C12:E12"/>
    <mergeCell ref="C13:E13"/>
    <mergeCell ref="C14:E14"/>
    <mergeCell ref="C15:E15"/>
    <mergeCell ref="B16:E16"/>
    <mergeCell ref="B17:E17"/>
    <mergeCell ref="C18:E18"/>
  </mergeCells>
  <pageMargins left="0.4724409448818897" right="0.19685039370078738" top="0.39370078740157477" bottom="0.23622047244094485" header="0.31496062992125989" footer="0.23622047244094485"/>
  <pageSetup paperSize="9" orientation="portrait"/>
  <rowBreaks count="63" manualBreakCount="63">
    <brk id="35" max="16383" man="1"/>
    <brk id="72" max="16383" man="1"/>
    <brk id="110" max="16383" man="1"/>
    <brk id="166" max="16383" man="1"/>
    <brk id="211" max="16383" man="1"/>
    <brk id="247" max="16383" man="1"/>
    <brk id="286" max="16383" man="1"/>
    <brk id="316" max="16383" man="1"/>
    <brk id="363" max="16383" man="1"/>
    <brk id="395" max="16383" man="1"/>
    <brk id="428" max="16383" man="1"/>
    <brk id="462" max="16383" man="1"/>
    <brk id="490" max="16383" man="1"/>
    <brk id="525" max="16383" man="1"/>
    <brk id="562" max="16383" man="1"/>
    <brk id="600" max="16383" man="1"/>
    <brk id="632" max="16383" man="1"/>
    <brk id="676" max="16383" man="1"/>
    <brk id="709" max="16383" man="1"/>
    <brk id="765" max="16383" man="1"/>
    <brk id="799" max="16383" man="1"/>
    <brk id="853" max="16383" man="1"/>
    <brk id="895" max="16383" man="1"/>
    <brk id="927" max="16383" man="1"/>
    <brk id="961" max="16383" man="1"/>
    <brk id="1018" max="16383" man="1"/>
    <brk id="1052" max="16383" man="1"/>
    <brk id="1085" max="16383" man="1"/>
    <brk id="1118" max="16383" man="1"/>
    <brk id="1174" max="16383" man="1"/>
    <brk id="1203" max="16383" man="1"/>
    <brk id="1234" max="16383" man="1"/>
    <brk id="1274" max="16383" man="1"/>
    <brk id="1313" max="16383" man="1"/>
    <brk id="1361" max="16383" man="1"/>
    <brk id="1403" max="16383" man="1"/>
    <brk id="1438" max="16383" man="1"/>
    <brk id="1492" max="16383" man="1"/>
    <brk id="1526" max="16383" man="1"/>
    <brk id="1580" max="16383" man="1"/>
    <brk id="1614" max="16383" man="1"/>
    <brk id="1663" max="16383" man="1"/>
    <brk id="1713" max="16383" man="1"/>
    <brk id="1764" max="16383" man="1"/>
    <brk id="1816" max="16383" man="1"/>
    <brk id="1867" max="16383" man="1"/>
    <brk id="1896" max="16383" man="1"/>
    <brk id="1938" max="16383" man="1"/>
    <brk id="1972" max="16383" man="1"/>
    <brk id="2020" max="16383" man="1"/>
    <brk id="2061" max="16383" man="1"/>
    <brk id="2095" max="16383" man="1"/>
    <brk id="2128" max="16383" man="1"/>
    <brk id="2182" max="16383" man="1"/>
    <brk id="2216" max="16383" man="1"/>
    <brk id="2263" max="16383" man="1"/>
    <brk id="2301" max="16383" man="1"/>
    <brk id="2351" max="16383" man="1"/>
    <brk id="2386" max="16383" man="1"/>
    <brk id="2439" max="16383" man="1"/>
    <brk id="2494" max="16383" man="1"/>
    <brk id="2539" max="16383" man="1"/>
    <brk id="259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8"/>
  <sheetViews>
    <sheetView workbookViewId="0">
      <selection activeCell="O17" sqref="O17"/>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2784</v>
      </c>
      <c r="D3" s="33"/>
      <c r="E3" s="136" t="s">
        <v>4971</v>
      </c>
      <c r="F3" s="136"/>
      <c r="G3" s="136"/>
      <c r="H3" s="136"/>
      <c r="I3" s="136"/>
    </row>
    <row r="4" spans="1:10" ht="13.05" hidden="1" customHeight="1" x14ac:dyDescent="0.25">
      <c r="A4" s="2" t="str">
        <f>IF((C4&amp;E4)="","","SERIES:")</f>
        <v/>
      </c>
      <c r="B4" s="2"/>
      <c r="C4" s="23" t="s">
        <v>0</v>
      </c>
      <c r="D4" s="23"/>
      <c r="E4" s="136" t="s">
        <v>0</v>
      </c>
      <c r="F4" s="136"/>
      <c r="G4" s="136"/>
      <c r="H4" s="136"/>
      <c r="I4" s="136"/>
    </row>
    <row r="5" spans="1:10" ht="13.05" customHeight="1" x14ac:dyDescent="0.25">
      <c r="A5" s="2" t="str">
        <f>IF((C5&amp;E5)="","","SECTION:")</f>
        <v>SECTION:</v>
      </c>
      <c r="B5" s="2"/>
      <c r="C5" s="23" t="s">
        <v>4972</v>
      </c>
      <c r="D5" s="23"/>
      <c r="E5" s="137" t="s">
        <v>2042</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33.15" customHeight="1" x14ac:dyDescent="0.25">
      <c r="A8" s="9" t="s">
        <v>0</v>
      </c>
      <c r="B8" s="12" t="s">
        <v>5716</v>
      </c>
      <c r="C8" s="144" t="s">
        <v>1646</v>
      </c>
      <c r="D8" s="144"/>
      <c r="E8" s="144"/>
      <c r="F8" s="7" t="s">
        <v>539</v>
      </c>
      <c r="G8" s="6">
        <v>1</v>
      </c>
      <c r="H8" s="40">
        <v>45200000</v>
      </c>
      <c r="I8" s="10">
        <v>45200000</v>
      </c>
      <c r="J8" s="8" t="s">
        <v>5329</v>
      </c>
    </row>
    <row r="9" spans="1:10" ht="22.05" customHeight="1" x14ac:dyDescent="0.25">
      <c r="A9" s="9" t="s">
        <v>0</v>
      </c>
      <c r="B9" s="12" t="s">
        <v>1276</v>
      </c>
      <c r="C9" s="144" t="s">
        <v>2783</v>
      </c>
      <c r="D9" s="144"/>
      <c r="E9" s="144"/>
      <c r="F9" s="7" t="s">
        <v>3362</v>
      </c>
      <c r="G9" s="41">
        <f>ROUND(I8,2)</f>
        <v>45200000</v>
      </c>
      <c r="H9" s="42">
        <v>0</v>
      </c>
      <c r="I9" s="10">
        <f>ROUND(G9 * H9,2)</f>
        <v>0</v>
      </c>
      <c r="J9" s="8" t="s">
        <v>2407</v>
      </c>
    </row>
    <row r="10" spans="1:10" ht="33.15" customHeight="1" x14ac:dyDescent="0.25">
      <c r="A10" s="9" t="s">
        <v>0</v>
      </c>
      <c r="B10" s="12" t="s">
        <v>2781</v>
      </c>
      <c r="C10" s="144" t="s">
        <v>5903</v>
      </c>
      <c r="D10" s="144"/>
      <c r="E10" s="144"/>
      <c r="F10" s="7" t="s">
        <v>539</v>
      </c>
      <c r="G10" s="6">
        <v>1</v>
      </c>
      <c r="H10" s="40">
        <v>56800000</v>
      </c>
      <c r="I10" s="10">
        <v>56800000</v>
      </c>
      <c r="J10" s="8" t="s">
        <v>1647</v>
      </c>
    </row>
    <row r="11" spans="1:10" ht="22.05" customHeight="1" x14ac:dyDescent="0.25">
      <c r="A11" s="9" t="s">
        <v>0</v>
      </c>
      <c r="B11" s="12" t="s">
        <v>4241</v>
      </c>
      <c r="C11" s="144" t="s">
        <v>174</v>
      </c>
      <c r="D11" s="144"/>
      <c r="E11" s="144"/>
      <c r="F11" s="7" t="s">
        <v>3362</v>
      </c>
      <c r="G11" s="41">
        <f>ROUND(I10,2)</f>
        <v>56800000</v>
      </c>
      <c r="H11" s="42">
        <v>0</v>
      </c>
      <c r="I11" s="10">
        <f>ROUND(G11 * H11,2)</f>
        <v>0</v>
      </c>
      <c r="J11" s="8" t="s">
        <v>892</v>
      </c>
    </row>
    <row r="12" spans="1:10" ht="33.15" customHeight="1" x14ac:dyDescent="0.25">
      <c r="A12" s="9" t="s">
        <v>0</v>
      </c>
      <c r="B12" s="12" t="s">
        <v>5715</v>
      </c>
      <c r="C12" s="144" t="s">
        <v>540</v>
      </c>
      <c r="D12" s="144"/>
      <c r="E12" s="144"/>
      <c r="F12" s="7" t="s">
        <v>539</v>
      </c>
      <c r="G12" s="6">
        <v>1</v>
      </c>
      <c r="H12" s="40">
        <v>18400000</v>
      </c>
      <c r="I12" s="10">
        <v>18400000</v>
      </c>
      <c r="J12" s="8" t="s">
        <v>3520</v>
      </c>
    </row>
    <row r="13" spans="1:10" ht="22.05" customHeight="1" x14ac:dyDescent="0.25">
      <c r="A13" s="9" t="s">
        <v>0</v>
      </c>
      <c r="B13" s="12" t="s">
        <v>1269</v>
      </c>
      <c r="C13" s="144" t="s">
        <v>3167</v>
      </c>
      <c r="D13" s="144"/>
      <c r="E13" s="144"/>
      <c r="F13" s="7" t="s">
        <v>3362</v>
      </c>
      <c r="G13" s="41">
        <f>ROUND(I12,2)</f>
        <v>18400000</v>
      </c>
      <c r="H13" s="42">
        <v>0</v>
      </c>
      <c r="I13" s="10">
        <f>ROUND(G13 * H13,2)</f>
        <v>0</v>
      </c>
      <c r="J13" s="8" t="s">
        <v>4240</v>
      </c>
    </row>
    <row r="14" spans="1:10" ht="33.15" customHeight="1" x14ac:dyDescent="0.25">
      <c r="A14" s="9" t="s">
        <v>0</v>
      </c>
      <c r="B14" s="12" t="s">
        <v>2780</v>
      </c>
      <c r="C14" s="144" t="s">
        <v>3521</v>
      </c>
      <c r="D14" s="144"/>
      <c r="E14" s="144"/>
      <c r="F14" s="7" t="s">
        <v>539</v>
      </c>
      <c r="G14" s="6">
        <v>1</v>
      </c>
      <c r="H14" s="40">
        <v>67600000</v>
      </c>
      <c r="I14" s="10">
        <v>67600000</v>
      </c>
      <c r="J14" s="8" t="s">
        <v>175</v>
      </c>
    </row>
    <row r="15" spans="1:10" ht="22.05" customHeight="1" x14ac:dyDescent="0.25">
      <c r="A15" s="9" t="s">
        <v>0</v>
      </c>
      <c r="B15" s="12" t="s">
        <v>4608</v>
      </c>
      <c r="C15" s="144" t="s">
        <v>176</v>
      </c>
      <c r="D15" s="144"/>
      <c r="E15" s="144"/>
      <c r="F15" s="7" t="s">
        <v>3362</v>
      </c>
      <c r="G15" s="41">
        <f>ROUND(I14,2)</f>
        <v>67600000</v>
      </c>
      <c r="H15" s="42">
        <v>0</v>
      </c>
      <c r="I15" s="10">
        <f>ROUND(G15 * H15,2)</f>
        <v>0</v>
      </c>
      <c r="J15" s="8" t="s">
        <v>3519</v>
      </c>
    </row>
    <row r="16" spans="1:10" ht="33.15" customHeight="1" x14ac:dyDescent="0.25">
      <c r="A16" s="9" t="s">
        <v>0</v>
      </c>
      <c r="B16" s="12" t="s">
        <v>177</v>
      </c>
      <c r="C16" s="144" t="s">
        <v>5335</v>
      </c>
      <c r="D16" s="144"/>
      <c r="E16" s="144"/>
      <c r="F16" s="7" t="s">
        <v>539</v>
      </c>
      <c r="G16" s="6">
        <v>1</v>
      </c>
      <c r="H16" s="40">
        <v>52000000</v>
      </c>
      <c r="I16" s="10">
        <v>52000000</v>
      </c>
      <c r="J16" s="8" t="s">
        <v>3166</v>
      </c>
    </row>
    <row r="17" spans="1:10" ht="22.05" customHeight="1" x14ac:dyDescent="0.25">
      <c r="A17" s="9" t="s">
        <v>0</v>
      </c>
      <c r="B17" s="12" t="s">
        <v>2406</v>
      </c>
      <c r="C17" s="144" t="s">
        <v>3169</v>
      </c>
      <c r="D17" s="144"/>
      <c r="E17" s="144"/>
      <c r="F17" s="7" t="s">
        <v>3362</v>
      </c>
      <c r="G17" s="41">
        <f>ROUND(I16,2)</f>
        <v>52000000</v>
      </c>
      <c r="H17" s="42">
        <v>0</v>
      </c>
      <c r="I17" s="10">
        <f>ROUND(G17 * H17,2)</f>
        <v>0</v>
      </c>
      <c r="J17" s="8" t="s">
        <v>2785</v>
      </c>
    </row>
    <row r="18" spans="1:10" ht="13.05" customHeight="1" x14ac:dyDescent="0.25">
      <c r="A18" s="24"/>
      <c r="B18" s="149"/>
      <c r="C18" s="150"/>
      <c r="D18" s="150"/>
      <c r="E18" s="151"/>
      <c r="F18" s="24"/>
      <c r="G18" s="16"/>
      <c r="H18" s="16"/>
      <c r="I18" s="16"/>
    </row>
    <row r="19" spans="1:10" ht="13.05" customHeight="1" x14ac:dyDescent="0.25">
      <c r="A19" s="24"/>
      <c r="B19" s="149"/>
      <c r="C19" s="150"/>
      <c r="D19" s="150"/>
      <c r="E19" s="151"/>
      <c r="F19" s="24"/>
      <c r="G19" s="16"/>
      <c r="H19" s="16"/>
      <c r="I19" s="16"/>
    </row>
    <row r="20" spans="1:10" ht="13.05" customHeight="1" x14ac:dyDescent="0.25">
      <c r="A20" s="24"/>
      <c r="B20" s="149"/>
      <c r="C20" s="150"/>
      <c r="D20" s="150"/>
      <c r="E20" s="151"/>
      <c r="F20" s="24"/>
      <c r="G20" s="16"/>
      <c r="H20" s="16"/>
      <c r="I20" s="16"/>
    </row>
    <row r="21" spans="1:10" ht="13.05" customHeight="1" x14ac:dyDescent="0.25">
      <c r="A21" s="24"/>
      <c r="B21" s="149"/>
      <c r="C21" s="150"/>
      <c r="D21" s="150"/>
      <c r="E21" s="151"/>
      <c r="F21" s="24"/>
      <c r="G21" s="16"/>
      <c r="H21" s="16"/>
      <c r="I21" s="16"/>
    </row>
    <row r="22" spans="1:10" ht="13.05" customHeight="1" x14ac:dyDescent="0.25">
      <c r="A22" s="24"/>
      <c r="B22" s="149"/>
      <c r="C22" s="150"/>
      <c r="D22" s="150"/>
      <c r="E22" s="151"/>
      <c r="F22" s="24"/>
      <c r="G22" s="16"/>
      <c r="H22" s="16"/>
      <c r="I22" s="16"/>
    </row>
    <row r="23" spans="1:10" ht="13.05" customHeight="1" x14ac:dyDescent="0.25">
      <c r="A23" s="24"/>
      <c r="B23" s="149"/>
      <c r="C23" s="150"/>
      <c r="D23" s="150"/>
      <c r="E23" s="151"/>
      <c r="F23" s="24"/>
      <c r="G23" s="16"/>
      <c r="H23" s="16"/>
      <c r="I23" s="16"/>
    </row>
    <row r="24" spans="1:10" ht="13.05" customHeight="1" x14ac:dyDescent="0.25">
      <c r="A24" s="24"/>
      <c r="B24" s="149"/>
      <c r="C24" s="150"/>
      <c r="D24" s="150"/>
      <c r="E24" s="151"/>
      <c r="F24" s="24"/>
      <c r="G24" s="16"/>
      <c r="H24" s="16"/>
      <c r="I24" s="16"/>
    </row>
    <row r="25" spans="1:10" ht="13.05" customHeight="1" x14ac:dyDescent="0.25">
      <c r="A25" s="24"/>
      <c r="B25" s="149"/>
      <c r="C25" s="150"/>
      <c r="D25" s="150"/>
      <c r="E25" s="151"/>
      <c r="F25" s="24"/>
      <c r="G25" s="16"/>
      <c r="H25" s="16"/>
      <c r="I25" s="16"/>
    </row>
    <row r="26" spans="1:10" ht="13.05" customHeight="1" x14ac:dyDescent="0.25">
      <c r="A26" s="24"/>
      <c r="B26" s="149"/>
      <c r="C26" s="150"/>
      <c r="D26" s="150"/>
      <c r="E26" s="151"/>
      <c r="F26" s="24"/>
      <c r="G26" s="16"/>
      <c r="H26" s="16"/>
      <c r="I26" s="16"/>
    </row>
    <row r="27" spans="1:10" ht="13.05" customHeight="1" x14ac:dyDescent="0.25">
      <c r="A27" s="24"/>
      <c r="B27" s="149"/>
      <c r="C27" s="150"/>
      <c r="D27" s="150"/>
      <c r="E27" s="151"/>
      <c r="F27" s="24"/>
      <c r="G27" s="16"/>
      <c r="H27" s="16"/>
      <c r="I27" s="16"/>
    </row>
    <row r="28" spans="1:10" ht="13.05" customHeight="1" x14ac:dyDescent="0.25">
      <c r="A28" s="24"/>
      <c r="B28" s="149"/>
      <c r="C28" s="150"/>
      <c r="D28" s="150"/>
      <c r="E28" s="151"/>
      <c r="F28" s="24"/>
      <c r="G28" s="16"/>
      <c r="H28" s="16"/>
      <c r="I28" s="16"/>
    </row>
    <row r="29" spans="1:10" ht="13.05" customHeight="1" x14ac:dyDescent="0.25">
      <c r="A29" s="24"/>
      <c r="B29" s="149"/>
      <c r="C29" s="150"/>
      <c r="D29" s="150"/>
      <c r="E29" s="151"/>
      <c r="F29" s="24"/>
      <c r="G29" s="16"/>
      <c r="H29" s="16"/>
      <c r="I29" s="16"/>
    </row>
    <row r="30" spans="1:10" ht="13.05" customHeight="1" x14ac:dyDescent="0.25">
      <c r="A30" s="24"/>
      <c r="B30" s="149"/>
      <c r="C30" s="150"/>
      <c r="D30" s="150"/>
      <c r="E30" s="151"/>
      <c r="F30" s="24"/>
      <c r="G30" s="16"/>
      <c r="H30" s="16"/>
      <c r="I30" s="16"/>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9" ht="13.05" customHeight="1" x14ac:dyDescent="0.25">
      <c r="A33" s="24"/>
      <c r="B33" s="149"/>
      <c r="C33" s="150"/>
      <c r="D33" s="150"/>
      <c r="E33" s="151"/>
      <c r="F33" s="24"/>
      <c r="G33" s="16"/>
      <c r="H33" s="16"/>
      <c r="I33" s="16"/>
    </row>
    <row r="34" spans="1:9" ht="13.05" customHeight="1" x14ac:dyDescent="0.25">
      <c r="A34" s="24"/>
      <c r="B34" s="149"/>
      <c r="C34" s="150"/>
      <c r="D34" s="150"/>
      <c r="E34" s="151"/>
      <c r="F34" s="24"/>
      <c r="G34" s="16"/>
      <c r="H34" s="16"/>
      <c r="I34" s="16"/>
    </row>
    <row r="35" spans="1:9" ht="13.05" customHeight="1" x14ac:dyDescent="0.25">
      <c r="A35" s="24"/>
      <c r="B35" s="149"/>
      <c r="C35" s="150"/>
      <c r="D35" s="150"/>
      <c r="E35" s="151"/>
      <c r="F35" s="24"/>
      <c r="G35" s="16"/>
      <c r="H35" s="16"/>
      <c r="I35" s="16"/>
    </row>
    <row r="36" spans="1:9" ht="13.05" customHeight="1" x14ac:dyDescent="0.25">
      <c r="A36" s="24"/>
      <c r="B36" s="149"/>
      <c r="C36" s="150"/>
      <c r="D36" s="150"/>
      <c r="E36" s="151"/>
      <c r="F36" s="24"/>
      <c r="G36" s="16"/>
      <c r="H36" s="16"/>
      <c r="I36" s="16"/>
    </row>
    <row r="37" spans="1:9" ht="13.05" customHeight="1" x14ac:dyDescent="0.25">
      <c r="A37" s="24"/>
      <c r="B37" s="149"/>
      <c r="C37" s="150"/>
      <c r="D37" s="150"/>
      <c r="E37" s="151"/>
      <c r="F37" s="24"/>
      <c r="G37" s="16"/>
      <c r="H37" s="16"/>
      <c r="I37" s="16"/>
    </row>
    <row r="38" spans="1:9" ht="13.05" customHeight="1" x14ac:dyDescent="0.25">
      <c r="A38" s="24"/>
      <c r="B38" s="149"/>
      <c r="C38" s="150"/>
      <c r="D38" s="150"/>
      <c r="E38" s="151"/>
      <c r="F38" s="24"/>
      <c r="G38" s="16"/>
      <c r="H38" s="16"/>
      <c r="I38" s="16"/>
    </row>
    <row r="39" spans="1:9" ht="13.05" customHeight="1" x14ac:dyDescent="0.25">
      <c r="A39" s="24"/>
      <c r="B39" s="149"/>
      <c r="C39" s="150"/>
      <c r="D39" s="150"/>
      <c r="E39" s="151"/>
      <c r="F39" s="24"/>
      <c r="G39" s="16"/>
      <c r="H39" s="16"/>
      <c r="I39" s="16"/>
    </row>
    <row r="40" spans="1:9" ht="13.05" customHeight="1" x14ac:dyDescent="0.25">
      <c r="A40" s="24"/>
      <c r="B40" s="149"/>
      <c r="C40" s="150"/>
      <c r="D40" s="150"/>
      <c r="E40" s="151"/>
      <c r="F40" s="24"/>
      <c r="G40" s="16"/>
      <c r="H40" s="16"/>
      <c r="I40" s="16"/>
    </row>
    <row r="41" spans="1:9" ht="13.05" customHeight="1" x14ac:dyDescent="0.25">
      <c r="A41" s="24"/>
      <c r="B41" s="149"/>
      <c r="C41" s="150"/>
      <c r="D41" s="150"/>
      <c r="E41" s="151"/>
      <c r="F41" s="24"/>
      <c r="G41" s="16"/>
      <c r="H41" s="16"/>
      <c r="I41" s="16"/>
    </row>
    <row r="42" spans="1:9" ht="13.05" customHeight="1" x14ac:dyDescent="0.25">
      <c r="A42" s="24"/>
      <c r="B42" s="149"/>
      <c r="C42" s="150"/>
      <c r="D42" s="150"/>
      <c r="E42" s="151"/>
      <c r="F42" s="24"/>
      <c r="G42" s="16"/>
      <c r="H42" s="16"/>
      <c r="I42" s="16"/>
    </row>
    <row r="43" spans="1:9" ht="13.05" customHeight="1" x14ac:dyDescent="0.25">
      <c r="A43" s="24"/>
      <c r="B43" s="149"/>
      <c r="C43" s="150"/>
      <c r="D43" s="150"/>
      <c r="E43" s="151"/>
      <c r="F43" s="24"/>
      <c r="G43" s="16"/>
      <c r="H43" s="16"/>
      <c r="I43" s="16"/>
    </row>
    <row r="44" spans="1:9" ht="13.05" customHeight="1" x14ac:dyDescent="0.25">
      <c r="A44" s="24"/>
      <c r="B44" s="149"/>
      <c r="C44" s="150"/>
      <c r="D44" s="150"/>
      <c r="E44" s="151"/>
      <c r="F44" s="24"/>
      <c r="G44" s="16"/>
      <c r="H44" s="16"/>
      <c r="I44" s="16"/>
    </row>
    <row r="45" spans="1:9" ht="9.6" customHeight="1" x14ac:dyDescent="0.25">
      <c r="A45" s="24"/>
      <c r="B45" s="149"/>
      <c r="C45" s="150"/>
      <c r="D45" s="150"/>
      <c r="E45" s="151"/>
      <c r="F45" s="24"/>
      <c r="G45" s="16"/>
      <c r="H45" s="16"/>
      <c r="I45" s="16"/>
    </row>
    <row r="46" spans="1:9" ht="18" customHeight="1" x14ac:dyDescent="0.25">
      <c r="A46" s="34" t="str">
        <f>"TOTAL FOR " &amp; UPPER("Section") &amp; "  A2.1 CARRIED FORWARD TO SUMMARY"</f>
        <v>TOTAL FOR SECTION  A2.1 CARRIED FORWARD TO SUMMARY</v>
      </c>
      <c r="B46" s="3"/>
      <c r="C46" s="3"/>
      <c r="D46" s="3"/>
      <c r="E46" s="3"/>
      <c r="F46" s="3"/>
      <c r="G46" s="3"/>
      <c r="H46" s="36"/>
      <c r="I46" s="35">
        <f>SUM(I8:I45)</f>
        <v>240000000</v>
      </c>
    </row>
    <row r="47" spans="1:9" ht="1.05" customHeight="1" x14ac:dyDescent="0.25"/>
    <row r="48" spans="1:9" ht="15.9" customHeight="1" x14ac:dyDescent="0.3">
      <c r="A48" s="152" t="s">
        <v>4607</v>
      </c>
      <c r="B48" s="152"/>
      <c r="C48" s="152"/>
      <c r="D48" s="152"/>
      <c r="E48" s="152"/>
      <c r="F48" s="152"/>
      <c r="G48" s="152"/>
      <c r="H48" s="152"/>
      <c r="I48" s="152"/>
    </row>
  </sheetData>
  <mergeCells count="45">
    <mergeCell ref="B42:E42"/>
    <mergeCell ref="B43:E43"/>
    <mergeCell ref="B44:E44"/>
    <mergeCell ref="B45:E45"/>
    <mergeCell ref="A48:I48"/>
    <mergeCell ref="B37:E37"/>
    <mergeCell ref="B38:E38"/>
    <mergeCell ref="B39:E39"/>
    <mergeCell ref="B40:E40"/>
    <mergeCell ref="B41:E41"/>
    <mergeCell ref="B32:E32"/>
    <mergeCell ref="B33:E33"/>
    <mergeCell ref="B34:E34"/>
    <mergeCell ref="B35:E35"/>
    <mergeCell ref="B36:E36"/>
    <mergeCell ref="B27:E27"/>
    <mergeCell ref="B28:E28"/>
    <mergeCell ref="B29:E29"/>
    <mergeCell ref="B30:E30"/>
    <mergeCell ref="B31:E31"/>
    <mergeCell ref="B22:E22"/>
    <mergeCell ref="B23:E23"/>
    <mergeCell ref="B24:E24"/>
    <mergeCell ref="B25:E25"/>
    <mergeCell ref="B26:E26"/>
    <mergeCell ref="C17:E17"/>
    <mergeCell ref="B18:E18"/>
    <mergeCell ref="B19:E19"/>
    <mergeCell ref="B20:E20"/>
    <mergeCell ref="B21:E21"/>
    <mergeCell ref="C12:E12"/>
    <mergeCell ref="C13:E13"/>
    <mergeCell ref="C14:E14"/>
    <mergeCell ref="C15:E15"/>
    <mergeCell ref="C16:E16"/>
    <mergeCell ref="B7:E7"/>
    <mergeCell ref="C8:E8"/>
    <mergeCell ref="C9:E9"/>
    <mergeCell ref="C10:E10"/>
    <mergeCell ref="C11:E11"/>
    <mergeCell ref="D2:I2"/>
    <mergeCell ref="E3:I3"/>
    <mergeCell ref="E4:I4"/>
    <mergeCell ref="E5:I5"/>
    <mergeCell ref="B6:E6"/>
  </mergeCells>
  <pageMargins left="0.4724409448818897" right="0.19685039370078738" top="0.39370078740157477" bottom="0.23622047244094485" header="0.31496062992125989" footer="0.2362204724409448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8"/>
  <sheetViews>
    <sheetView topLeftCell="A13" workbookViewId="0">
      <selection activeCell="P20" sqref="P20"/>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5719</v>
      </c>
      <c r="D3" s="33"/>
      <c r="E3" s="136" t="s">
        <v>895</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543</v>
      </c>
    </row>
    <row r="9" spans="1:10" ht="33.15" customHeight="1" x14ac:dyDescent="0.25">
      <c r="A9" s="9" t="s">
        <v>0</v>
      </c>
      <c r="B9" s="12" t="s">
        <v>893</v>
      </c>
      <c r="C9" s="144" t="s">
        <v>3869</v>
      </c>
      <c r="D9" s="144"/>
      <c r="E9" s="144"/>
      <c r="F9" s="7" t="s">
        <v>389</v>
      </c>
      <c r="G9" s="6">
        <v>1</v>
      </c>
      <c r="H9" s="40">
        <v>50000</v>
      </c>
      <c r="I9" s="10">
        <v>50000</v>
      </c>
      <c r="J9" s="8" t="s">
        <v>5718</v>
      </c>
    </row>
    <row r="10" spans="1:10" ht="22.05" customHeight="1" x14ac:dyDescent="0.25">
      <c r="A10" s="9" t="s">
        <v>0</v>
      </c>
      <c r="B10" s="12" t="s">
        <v>2409</v>
      </c>
      <c r="C10" s="144" t="s">
        <v>1282</v>
      </c>
      <c r="D10" s="144"/>
      <c r="E10" s="144"/>
      <c r="F10" s="7" t="s">
        <v>3362</v>
      </c>
      <c r="G10" s="41">
        <f>ROUND(I9,2)</f>
        <v>50000</v>
      </c>
      <c r="H10" s="42">
        <v>0</v>
      </c>
      <c r="I10" s="10">
        <f>ROUND(G10 * H10,2)</f>
        <v>0</v>
      </c>
      <c r="J10" s="8" t="s">
        <v>4974</v>
      </c>
    </row>
    <row r="11" spans="1:10" ht="22.05" customHeight="1" x14ac:dyDescent="0.25">
      <c r="A11" s="19" t="s">
        <v>5720</v>
      </c>
      <c r="B11" s="142" t="s">
        <v>1648</v>
      </c>
      <c r="C11" s="143"/>
      <c r="D11" s="143"/>
      <c r="E11" s="143"/>
      <c r="F11" s="21" t="s">
        <v>0</v>
      </c>
      <c r="G11" s="20"/>
      <c r="H11" s="4"/>
      <c r="I11" s="4"/>
      <c r="J11" s="18" t="s">
        <v>4610</v>
      </c>
    </row>
    <row r="12" spans="1:10" ht="33.15" customHeight="1" x14ac:dyDescent="0.25">
      <c r="A12" s="28" t="s">
        <v>0</v>
      </c>
      <c r="B12" s="29" t="s">
        <v>3864</v>
      </c>
      <c r="C12" s="147" t="s">
        <v>1650</v>
      </c>
      <c r="D12" s="147"/>
      <c r="E12" s="147"/>
      <c r="F12" s="26" t="s">
        <v>0</v>
      </c>
      <c r="G12" s="27"/>
      <c r="H12" s="11"/>
      <c r="I12" s="11"/>
      <c r="J12" s="25" t="s">
        <v>894</v>
      </c>
    </row>
    <row r="13" spans="1:10" ht="22.05" customHeight="1" x14ac:dyDescent="0.25">
      <c r="A13" s="9" t="s">
        <v>0</v>
      </c>
      <c r="B13" s="12" t="s">
        <v>0</v>
      </c>
      <c r="C13" s="17" t="s">
        <v>4044</v>
      </c>
      <c r="D13" s="144" t="s">
        <v>1651</v>
      </c>
      <c r="E13" s="144"/>
      <c r="F13" s="7" t="s">
        <v>41</v>
      </c>
      <c r="G13" s="6">
        <v>443</v>
      </c>
      <c r="H13" s="13">
        <v>0</v>
      </c>
      <c r="I13" s="10">
        <f t="shared" ref="I13:I17" si="0">ROUND(G13 * H13,2)</f>
        <v>0</v>
      </c>
      <c r="J13" s="8" t="s">
        <v>2790</v>
      </c>
    </row>
    <row r="14" spans="1:10" ht="22.05" customHeight="1" x14ac:dyDescent="0.25">
      <c r="A14" s="9" t="s">
        <v>0</v>
      </c>
      <c r="B14" s="12" t="s">
        <v>0</v>
      </c>
      <c r="C14" s="17" t="s">
        <v>2601</v>
      </c>
      <c r="D14" s="144" t="s">
        <v>2789</v>
      </c>
      <c r="E14" s="144"/>
      <c r="F14" s="7" t="s">
        <v>41</v>
      </c>
      <c r="G14" s="6">
        <v>232</v>
      </c>
      <c r="H14" s="13">
        <v>0</v>
      </c>
      <c r="I14" s="10">
        <f t="shared" si="0"/>
        <v>0</v>
      </c>
      <c r="J14" s="8" t="s">
        <v>1281</v>
      </c>
    </row>
    <row r="15" spans="1:10" ht="33.15" customHeight="1" x14ac:dyDescent="0.25">
      <c r="A15" s="9" t="s">
        <v>0</v>
      </c>
      <c r="B15" s="12" t="s">
        <v>5334</v>
      </c>
      <c r="C15" s="144" t="s">
        <v>1279</v>
      </c>
      <c r="D15" s="144"/>
      <c r="E15" s="144"/>
      <c r="F15" s="7" t="s">
        <v>41</v>
      </c>
      <c r="G15" s="6">
        <v>232</v>
      </c>
      <c r="H15" s="13">
        <v>0</v>
      </c>
      <c r="I15" s="10">
        <f t="shared" si="0"/>
        <v>0</v>
      </c>
      <c r="J15" s="8" t="s">
        <v>4973</v>
      </c>
    </row>
    <row r="16" spans="1:10" ht="33.15" customHeight="1" x14ac:dyDescent="0.25">
      <c r="A16" s="9" t="s">
        <v>0</v>
      </c>
      <c r="B16" s="12" t="s">
        <v>1284</v>
      </c>
      <c r="C16" s="144" t="s">
        <v>544</v>
      </c>
      <c r="D16" s="144"/>
      <c r="E16" s="144"/>
      <c r="F16" s="7" t="s">
        <v>41</v>
      </c>
      <c r="G16" s="6">
        <v>36</v>
      </c>
      <c r="H16" s="13">
        <v>0</v>
      </c>
      <c r="I16" s="10">
        <f t="shared" si="0"/>
        <v>0</v>
      </c>
      <c r="J16" s="8" t="s">
        <v>2408</v>
      </c>
    </row>
    <row r="17" spans="1:10" ht="22.05" customHeight="1" x14ac:dyDescent="0.25">
      <c r="A17" s="9" t="s">
        <v>0</v>
      </c>
      <c r="B17" s="12" t="s">
        <v>2786</v>
      </c>
      <c r="C17" s="144" t="s">
        <v>5337</v>
      </c>
      <c r="D17" s="144"/>
      <c r="E17" s="144"/>
      <c r="F17" s="7" t="s">
        <v>41</v>
      </c>
      <c r="G17" s="6">
        <v>36</v>
      </c>
      <c r="H17" s="13">
        <v>0</v>
      </c>
      <c r="I17" s="10">
        <f t="shared" si="0"/>
        <v>0</v>
      </c>
      <c r="J17" s="8" t="s">
        <v>2787</v>
      </c>
    </row>
    <row r="18" spans="1:10" ht="22.05" customHeight="1" x14ac:dyDescent="0.25">
      <c r="A18" s="19" t="s">
        <v>2045</v>
      </c>
      <c r="B18" s="142" t="s">
        <v>545</v>
      </c>
      <c r="C18" s="143"/>
      <c r="D18" s="143"/>
      <c r="E18" s="143"/>
      <c r="F18" s="21" t="s">
        <v>0</v>
      </c>
      <c r="G18" s="20"/>
      <c r="H18" s="4"/>
      <c r="I18" s="4"/>
      <c r="J18" s="18" t="s">
        <v>1649</v>
      </c>
    </row>
    <row r="19" spans="1:10" ht="22.05" customHeight="1" x14ac:dyDescent="0.25">
      <c r="A19" s="9" t="s">
        <v>0</v>
      </c>
      <c r="B19" s="12" t="s">
        <v>896</v>
      </c>
      <c r="C19" s="144" t="s">
        <v>4975</v>
      </c>
      <c r="D19" s="144"/>
      <c r="E19" s="144"/>
      <c r="F19" s="7" t="s">
        <v>2599</v>
      </c>
      <c r="G19" s="6">
        <v>1</v>
      </c>
      <c r="H19" s="13">
        <v>0</v>
      </c>
      <c r="I19" s="10">
        <f>ROUND(G19 * H19,2)</f>
        <v>0</v>
      </c>
      <c r="J19" s="8" t="s">
        <v>3170</v>
      </c>
    </row>
    <row r="20" spans="1:10" ht="22.05" customHeight="1" x14ac:dyDescent="0.25">
      <c r="A20" s="19" t="s">
        <v>3872</v>
      </c>
      <c r="B20" s="142" t="s">
        <v>5338</v>
      </c>
      <c r="C20" s="143"/>
      <c r="D20" s="143"/>
      <c r="E20" s="143"/>
      <c r="F20" s="21" t="s">
        <v>0</v>
      </c>
      <c r="G20" s="20"/>
      <c r="H20" s="4"/>
      <c r="I20" s="4"/>
      <c r="J20" s="18" t="s">
        <v>2782</v>
      </c>
    </row>
    <row r="21" spans="1:10" ht="22.05" customHeight="1" x14ac:dyDescent="0.25">
      <c r="A21" s="9" t="s">
        <v>0</v>
      </c>
      <c r="B21" s="12" t="s">
        <v>3870</v>
      </c>
      <c r="C21" s="144" t="s">
        <v>1283</v>
      </c>
      <c r="D21" s="144"/>
      <c r="E21" s="144"/>
      <c r="F21" s="7" t="s">
        <v>41</v>
      </c>
      <c r="G21" s="6">
        <v>338</v>
      </c>
      <c r="H21" s="13">
        <v>0</v>
      </c>
      <c r="I21" s="10">
        <f t="shared" ref="I21:I22" si="1">ROUND(G21 * H21,2)</f>
        <v>0</v>
      </c>
      <c r="J21" s="8" t="s">
        <v>4242</v>
      </c>
    </row>
    <row r="22" spans="1:10" ht="22.05" customHeight="1" x14ac:dyDescent="0.25">
      <c r="A22" s="9" t="s">
        <v>0</v>
      </c>
      <c r="B22" s="12" t="s">
        <v>5721</v>
      </c>
      <c r="C22" s="144" t="s">
        <v>2046</v>
      </c>
      <c r="D22" s="144"/>
      <c r="E22" s="144"/>
      <c r="F22" s="7" t="s">
        <v>41</v>
      </c>
      <c r="G22" s="6">
        <v>338</v>
      </c>
      <c r="H22" s="13">
        <v>0</v>
      </c>
      <c r="I22" s="10">
        <f t="shared" si="1"/>
        <v>0</v>
      </c>
      <c r="J22" s="8" t="s">
        <v>3873</v>
      </c>
    </row>
    <row r="23" spans="1:10" ht="22.05" customHeight="1" x14ac:dyDescent="0.25">
      <c r="A23" s="19" t="s">
        <v>5339</v>
      </c>
      <c r="B23" s="142" t="s">
        <v>3171</v>
      </c>
      <c r="C23" s="143"/>
      <c r="D23" s="143"/>
      <c r="E23" s="143"/>
      <c r="F23" s="21" t="s">
        <v>0</v>
      </c>
      <c r="G23" s="20"/>
      <c r="H23" s="4"/>
      <c r="I23" s="4"/>
      <c r="J23" s="18" t="s">
        <v>5340</v>
      </c>
    </row>
    <row r="24" spans="1:10" ht="33.15" customHeight="1" x14ac:dyDescent="0.25">
      <c r="A24" s="9" t="s">
        <v>546</v>
      </c>
      <c r="B24" s="145" t="s">
        <v>2410</v>
      </c>
      <c r="C24" s="146"/>
      <c r="D24" s="146"/>
      <c r="E24" s="146"/>
      <c r="F24" s="7" t="s">
        <v>3389</v>
      </c>
      <c r="G24" s="6">
        <v>1940</v>
      </c>
      <c r="H24" s="13">
        <v>0</v>
      </c>
      <c r="I24" s="10">
        <f>ROUND(G24 * H24,2)</f>
        <v>0</v>
      </c>
      <c r="J24" s="8" t="s">
        <v>4609</v>
      </c>
    </row>
    <row r="25" spans="1:10" ht="22.05" customHeight="1" x14ac:dyDescent="0.25">
      <c r="A25" s="19" t="s">
        <v>547</v>
      </c>
      <c r="B25" s="142" t="s">
        <v>5717</v>
      </c>
      <c r="C25" s="143"/>
      <c r="D25" s="143"/>
      <c r="E25" s="143"/>
      <c r="F25" s="21" t="s">
        <v>0</v>
      </c>
      <c r="G25" s="20"/>
      <c r="H25" s="4"/>
      <c r="I25" s="4"/>
      <c r="J25" s="18" t="s">
        <v>178</v>
      </c>
    </row>
    <row r="26" spans="1:10" ht="22.05" customHeight="1" x14ac:dyDescent="0.25">
      <c r="A26" s="9" t="s">
        <v>0</v>
      </c>
      <c r="B26" s="12" t="s">
        <v>548</v>
      </c>
      <c r="C26" s="144" t="s">
        <v>1280</v>
      </c>
      <c r="D26" s="144"/>
      <c r="E26" s="144"/>
      <c r="F26" s="7" t="s">
        <v>41</v>
      </c>
      <c r="G26" s="6">
        <v>6</v>
      </c>
      <c r="H26" s="13">
        <v>0</v>
      </c>
      <c r="I26" s="10">
        <f>ROUND(G26 * H26,2)</f>
        <v>0</v>
      </c>
      <c r="J26" s="8" t="s">
        <v>5341</v>
      </c>
    </row>
    <row r="27" spans="1:10" ht="13.05" customHeight="1" x14ac:dyDescent="0.25">
      <c r="A27" s="24"/>
      <c r="B27" s="149"/>
      <c r="C27" s="150"/>
      <c r="D27" s="150"/>
      <c r="E27" s="151"/>
      <c r="F27" s="24"/>
      <c r="G27" s="16"/>
      <c r="H27" s="16"/>
      <c r="I27" s="16"/>
    </row>
    <row r="28" spans="1:10" ht="13.05" customHeight="1" x14ac:dyDescent="0.25">
      <c r="A28" s="24"/>
      <c r="B28" s="149"/>
      <c r="C28" s="150"/>
      <c r="D28" s="150"/>
      <c r="E28" s="151"/>
      <c r="F28" s="24"/>
      <c r="G28" s="16"/>
      <c r="H28" s="16"/>
      <c r="I28" s="16"/>
    </row>
    <row r="29" spans="1:10" ht="13.05" customHeight="1" x14ac:dyDescent="0.25">
      <c r="A29" s="24"/>
      <c r="B29" s="149"/>
      <c r="C29" s="150"/>
      <c r="D29" s="150"/>
      <c r="E29" s="151"/>
      <c r="F29" s="24"/>
      <c r="G29" s="16"/>
      <c r="H29" s="16"/>
      <c r="I29" s="16"/>
    </row>
    <row r="30" spans="1:10" ht="13.05" customHeight="1" x14ac:dyDescent="0.25">
      <c r="A30" s="24"/>
      <c r="B30" s="149"/>
      <c r="C30" s="150"/>
      <c r="D30" s="150"/>
      <c r="E30" s="151"/>
      <c r="F30" s="24"/>
      <c r="G30" s="16"/>
      <c r="H30" s="16"/>
      <c r="I30" s="16"/>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10" ht="13.05" customHeight="1" x14ac:dyDescent="0.25">
      <c r="A33" s="24"/>
      <c r="B33" s="149"/>
      <c r="C33" s="150"/>
      <c r="D33" s="150"/>
      <c r="E33" s="151"/>
      <c r="F33" s="24"/>
      <c r="G33" s="16"/>
      <c r="H33" s="16"/>
      <c r="I33" s="16"/>
    </row>
    <row r="34" spans="1:10" ht="13.05" customHeight="1" x14ac:dyDescent="0.25">
      <c r="A34" s="24"/>
      <c r="B34" s="149"/>
      <c r="C34" s="150"/>
      <c r="D34" s="150"/>
      <c r="E34" s="151"/>
      <c r="F34" s="24"/>
      <c r="G34" s="16"/>
      <c r="H34" s="16"/>
      <c r="I34" s="16"/>
    </row>
    <row r="35" spans="1:10" ht="13.05" customHeight="1" x14ac:dyDescent="0.25">
      <c r="A35" s="24"/>
      <c r="B35" s="149"/>
      <c r="C35" s="150"/>
      <c r="D35" s="150"/>
      <c r="E35" s="151"/>
      <c r="F35" s="24"/>
      <c r="G35" s="16"/>
      <c r="H35" s="16"/>
      <c r="I35" s="16"/>
    </row>
    <row r="36" spans="1:10" ht="13.05" customHeight="1" x14ac:dyDescent="0.25">
      <c r="A36" s="24"/>
      <c r="B36" s="149"/>
      <c r="C36" s="150"/>
      <c r="D36" s="150"/>
      <c r="E36" s="151"/>
      <c r="F36" s="24"/>
      <c r="G36" s="16"/>
      <c r="H36" s="16"/>
      <c r="I36" s="16"/>
    </row>
    <row r="37" spans="1:10" ht="13.05" customHeight="1" x14ac:dyDescent="0.25">
      <c r="A37" s="24"/>
      <c r="B37" s="149"/>
      <c r="C37" s="150"/>
      <c r="D37" s="150"/>
      <c r="E37" s="151"/>
      <c r="F37" s="24"/>
      <c r="G37" s="16"/>
      <c r="H37" s="16"/>
      <c r="I37" s="16"/>
    </row>
    <row r="38" spans="1:10" ht="8.5500000000000007" customHeight="1" x14ac:dyDescent="0.25">
      <c r="A38" s="24"/>
      <c r="B38" s="149"/>
      <c r="C38" s="150"/>
      <c r="D38" s="150"/>
      <c r="E38" s="151"/>
      <c r="F38" s="24"/>
      <c r="G38" s="16"/>
      <c r="H38" s="16"/>
      <c r="I38" s="16"/>
    </row>
    <row r="39" spans="1:10" ht="18" customHeight="1" x14ac:dyDescent="0.25">
      <c r="A39" s="34" t="str">
        <f>"TOTAL FOR " &amp; UPPER("Section") &amp; "  C13.1 CARRIED FORWARD TO SUMMARY"</f>
        <v>TOTAL FOR SECTION  C13.1 CARRIED FORWARD TO SUMMARY</v>
      </c>
      <c r="B39" s="3"/>
      <c r="C39" s="3"/>
      <c r="D39" s="3"/>
      <c r="E39" s="3"/>
      <c r="F39" s="3"/>
      <c r="G39" s="3"/>
      <c r="H39" s="36"/>
      <c r="I39" s="35">
        <f>SUM(I8:I38)</f>
        <v>50000</v>
      </c>
    </row>
    <row r="40" spans="1:10" ht="15.9" customHeight="1" x14ac:dyDescent="0.3">
      <c r="A40" s="152" t="s">
        <v>179</v>
      </c>
      <c r="B40" s="152"/>
      <c r="C40" s="152"/>
      <c r="D40" s="152"/>
      <c r="E40" s="152"/>
      <c r="F40" s="152"/>
      <c r="G40" s="152"/>
      <c r="H40" s="152"/>
      <c r="I40" s="152"/>
    </row>
    <row r="41" spans="1:10" ht="13.05" customHeight="1" x14ac:dyDescent="0.25">
      <c r="A41" s="2" t="str">
        <f>IF(D41="","","CONTRACT: ")</f>
        <v xml:space="preserve">CONTRACT: </v>
      </c>
      <c r="B41" s="2"/>
      <c r="C41" s="31"/>
      <c r="D41" s="2" t="s">
        <v>5904</v>
      </c>
      <c r="E41" s="2"/>
      <c r="F41" s="15"/>
      <c r="G41" s="15"/>
      <c r="H41" s="15"/>
      <c r="I41" s="30"/>
    </row>
    <row r="42" spans="1:10" ht="51" customHeight="1" x14ac:dyDescent="0.25">
      <c r="A42" s="14" t="str">
        <f>IF(D42="","","CONTRACT TITLE: ")</f>
        <v xml:space="preserve">CONTRACT TITLE: </v>
      </c>
      <c r="B42" s="14"/>
      <c r="C42" s="14"/>
      <c r="D42" s="131" t="s">
        <v>1101</v>
      </c>
      <c r="E42" s="131"/>
      <c r="F42" s="131"/>
      <c r="G42" s="131"/>
      <c r="H42" s="131"/>
      <c r="I42" s="131"/>
    </row>
    <row r="43" spans="1:10" ht="13.05" customHeight="1" x14ac:dyDescent="0.25">
      <c r="A43" s="2" t="str">
        <f>IF((C43&amp;E43)="","",UPPER("SCHEDULE:"))</f>
        <v>SCHEDULE:</v>
      </c>
      <c r="B43" s="2"/>
      <c r="C43" s="23" t="s">
        <v>5719</v>
      </c>
      <c r="D43" s="33"/>
      <c r="E43" s="136" t="s">
        <v>895</v>
      </c>
      <c r="F43" s="136"/>
      <c r="G43" s="136"/>
      <c r="H43" s="136"/>
      <c r="I43" s="136"/>
    </row>
    <row r="44" spans="1:10" ht="13.05" customHeight="1" x14ac:dyDescent="0.25">
      <c r="A44" s="2" t="str">
        <f>IF((C44&amp;E44)="","","SERIES:")</f>
        <v>SERIES:</v>
      </c>
      <c r="B44" s="2"/>
      <c r="C44" s="23" t="s">
        <v>2044</v>
      </c>
      <c r="D44" s="23"/>
      <c r="E44" s="136" t="s">
        <v>3868</v>
      </c>
      <c r="F44" s="136"/>
      <c r="G44" s="136"/>
      <c r="H44" s="136"/>
      <c r="I44" s="136"/>
    </row>
    <row r="45" spans="1:10" ht="13.05" customHeight="1" x14ac:dyDescent="0.25">
      <c r="A45" s="2" t="str">
        <f>IF((C45&amp;E45)="","","SECTION:")</f>
        <v>SECTION:</v>
      </c>
      <c r="B45" s="2"/>
      <c r="C45" s="23" t="s">
        <v>180</v>
      </c>
      <c r="D45" s="23"/>
      <c r="E45" s="137" t="s">
        <v>898</v>
      </c>
      <c r="F45" s="137"/>
      <c r="G45" s="137"/>
      <c r="H45" s="137"/>
      <c r="I45" s="137"/>
    </row>
    <row r="46" spans="1:10" ht="28.5" customHeight="1" x14ac:dyDescent="0.25">
      <c r="A46" s="1" t="s">
        <v>2</v>
      </c>
      <c r="B46" s="138" t="s">
        <v>385</v>
      </c>
      <c r="C46" s="138"/>
      <c r="D46" s="138"/>
      <c r="E46" s="138"/>
      <c r="F46" s="1" t="s">
        <v>1</v>
      </c>
      <c r="G46" s="1" t="s">
        <v>2989</v>
      </c>
      <c r="H46" s="1" t="s">
        <v>1469</v>
      </c>
      <c r="I46" s="1" t="s">
        <v>3358</v>
      </c>
      <c r="J46" s="32" t="s">
        <v>2243</v>
      </c>
    </row>
    <row r="47" spans="1:10" ht="4.5" customHeight="1" x14ac:dyDescent="0.25">
      <c r="A47" s="5"/>
      <c r="B47" s="139"/>
      <c r="C47" s="140"/>
      <c r="D47" s="140"/>
      <c r="E47" s="141"/>
      <c r="F47" s="5"/>
      <c r="G47" s="5"/>
      <c r="H47" s="5"/>
      <c r="I47" s="5"/>
    </row>
    <row r="48" spans="1:10" ht="33.15" customHeight="1" x14ac:dyDescent="0.25">
      <c r="A48" s="19" t="s">
        <v>4976</v>
      </c>
      <c r="B48" s="86" t="s">
        <v>0</v>
      </c>
      <c r="C48" s="92" t="s">
        <v>4044</v>
      </c>
      <c r="D48" s="143" t="s">
        <v>3871</v>
      </c>
      <c r="E48" s="143"/>
      <c r="F48" s="21" t="s">
        <v>0</v>
      </c>
      <c r="G48" s="20"/>
      <c r="H48" s="4"/>
      <c r="I48" s="4"/>
      <c r="J48" s="18" t="s">
        <v>2791</v>
      </c>
    </row>
    <row r="49" spans="1:10" ht="22.05" customHeight="1" x14ac:dyDescent="0.25">
      <c r="A49" s="9" t="s">
        <v>0</v>
      </c>
      <c r="B49" s="12" t="s">
        <v>0</v>
      </c>
      <c r="C49" s="17" t="s">
        <v>0</v>
      </c>
      <c r="D49" s="17" t="s">
        <v>4430</v>
      </c>
      <c r="E49" s="39" t="s">
        <v>2047</v>
      </c>
      <c r="F49" s="7" t="s">
        <v>4435</v>
      </c>
      <c r="G49" s="6">
        <v>76</v>
      </c>
      <c r="H49" s="13">
        <v>0</v>
      </c>
      <c r="I49" s="10">
        <f t="shared" ref="I49:I50" si="2">ROUND(G49 * H49,2)</f>
        <v>0</v>
      </c>
      <c r="J49" s="8" t="s">
        <v>2411</v>
      </c>
    </row>
    <row r="50" spans="1:10" ht="22.05" customHeight="1" x14ac:dyDescent="0.25">
      <c r="A50" s="9" t="s">
        <v>0</v>
      </c>
      <c r="B50" s="12" t="s">
        <v>0</v>
      </c>
      <c r="C50" s="17" t="s">
        <v>0</v>
      </c>
      <c r="D50" s="17" t="s">
        <v>11</v>
      </c>
      <c r="E50" s="39" t="s">
        <v>1653</v>
      </c>
      <c r="F50" s="7" t="s">
        <v>4435</v>
      </c>
      <c r="G50" s="6">
        <v>80</v>
      </c>
      <c r="H50" s="13">
        <v>0</v>
      </c>
      <c r="I50" s="10">
        <f t="shared" si="2"/>
        <v>0</v>
      </c>
      <c r="J50" s="8" t="s">
        <v>2048</v>
      </c>
    </row>
    <row r="51" spans="1:10" ht="33.15" customHeight="1" x14ac:dyDescent="0.25">
      <c r="A51" s="19" t="s">
        <v>549</v>
      </c>
      <c r="B51" s="86" t="s">
        <v>0</v>
      </c>
      <c r="C51" s="92" t="s">
        <v>2601</v>
      </c>
      <c r="D51" s="143" t="s">
        <v>1654</v>
      </c>
      <c r="E51" s="143"/>
      <c r="F51" s="21" t="s">
        <v>0</v>
      </c>
      <c r="G51" s="20"/>
      <c r="H51" s="4"/>
      <c r="I51" s="4"/>
      <c r="J51" s="18" t="s">
        <v>5722</v>
      </c>
    </row>
    <row r="52" spans="1:10" ht="22.05" customHeight="1" x14ac:dyDescent="0.25">
      <c r="A52" s="9" t="s">
        <v>0</v>
      </c>
      <c r="B52" s="12" t="s">
        <v>0</v>
      </c>
      <c r="C52" s="17" t="s">
        <v>0</v>
      </c>
      <c r="D52" s="17" t="s">
        <v>4430</v>
      </c>
      <c r="E52" s="39" t="s">
        <v>4244</v>
      </c>
      <c r="F52" s="7" t="s">
        <v>4435</v>
      </c>
      <c r="G52" s="6">
        <v>138</v>
      </c>
      <c r="H52" s="13">
        <v>0</v>
      </c>
      <c r="I52" s="10">
        <f t="shared" ref="I52:I56" si="3">ROUND(G52 * H52,2)</f>
        <v>0</v>
      </c>
      <c r="J52" s="8" t="s">
        <v>4245</v>
      </c>
    </row>
    <row r="53" spans="1:10" ht="22.05" customHeight="1" x14ac:dyDescent="0.25">
      <c r="A53" s="9" t="s">
        <v>0</v>
      </c>
      <c r="B53" s="12" t="s">
        <v>0</v>
      </c>
      <c r="C53" s="17" t="s">
        <v>0</v>
      </c>
      <c r="D53" s="17" t="s">
        <v>11</v>
      </c>
      <c r="E53" s="39" t="s">
        <v>181</v>
      </c>
      <c r="F53" s="7" t="s">
        <v>4435</v>
      </c>
      <c r="G53" s="6">
        <v>48</v>
      </c>
      <c r="H53" s="13">
        <v>0</v>
      </c>
      <c r="I53" s="10">
        <f t="shared" si="3"/>
        <v>0</v>
      </c>
      <c r="J53" s="8" t="s">
        <v>4611</v>
      </c>
    </row>
    <row r="54" spans="1:10" ht="22.05" customHeight="1" x14ac:dyDescent="0.25">
      <c r="A54" s="9" t="s">
        <v>0</v>
      </c>
      <c r="B54" s="12" t="s">
        <v>0</v>
      </c>
      <c r="C54" s="17" t="s">
        <v>0</v>
      </c>
      <c r="D54" s="17" t="s">
        <v>4826</v>
      </c>
      <c r="E54" s="39" t="s">
        <v>5723</v>
      </c>
      <c r="F54" s="7" t="s">
        <v>4435</v>
      </c>
      <c r="G54" s="6">
        <v>175</v>
      </c>
      <c r="H54" s="13">
        <v>0</v>
      </c>
      <c r="I54" s="10">
        <f t="shared" si="3"/>
        <v>0</v>
      </c>
      <c r="J54" s="8" t="s">
        <v>5342</v>
      </c>
    </row>
    <row r="55" spans="1:10" ht="22.05" customHeight="1" x14ac:dyDescent="0.25">
      <c r="A55" s="9" t="s">
        <v>0</v>
      </c>
      <c r="B55" s="12" t="s">
        <v>0</v>
      </c>
      <c r="C55" s="17" t="s">
        <v>0</v>
      </c>
      <c r="D55" s="17" t="s">
        <v>5152</v>
      </c>
      <c r="E55" s="39" t="s">
        <v>2412</v>
      </c>
      <c r="F55" s="7" t="s">
        <v>4435</v>
      </c>
      <c r="G55" s="6">
        <v>142</v>
      </c>
      <c r="H55" s="13">
        <v>0</v>
      </c>
      <c r="I55" s="10">
        <f t="shared" si="3"/>
        <v>0</v>
      </c>
      <c r="J55" s="8" t="s">
        <v>2413</v>
      </c>
    </row>
    <row r="56" spans="1:10" ht="22.05" customHeight="1" x14ac:dyDescent="0.25">
      <c r="A56" s="9" t="s">
        <v>0</v>
      </c>
      <c r="B56" s="12" t="s">
        <v>0</v>
      </c>
      <c r="C56" s="17" t="s">
        <v>0</v>
      </c>
      <c r="D56" s="17" t="s">
        <v>3721</v>
      </c>
      <c r="E56" s="39" t="s">
        <v>5343</v>
      </c>
      <c r="F56" s="7" t="s">
        <v>4435</v>
      </c>
      <c r="G56" s="6">
        <v>135</v>
      </c>
      <c r="H56" s="13">
        <v>0</v>
      </c>
      <c r="I56" s="10">
        <f t="shared" si="3"/>
        <v>0</v>
      </c>
      <c r="J56" s="8" t="s">
        <v>899</v>
      </c>
    </row>
    <row r="57" spans="1:10" ht="33.15" customHeight="1" x14ac:dyDescent="0.25">
      <c r="A57" s="19" t="s">
        <v>549</v>
      </c>
      <c r="B57" s="86" t="s">
        <v>0</v>
      </c>
      <c r="C57" s="92" t="s">
        <v>2601</v>
      </c>
      <c r="D57" s="143" t="s">
        <v>1655</v>
      </c>
      <c r="E57" s="143"/>
      <c r="F57" s="21" t="s">
        <v>0</v>
      </c>
      <c r="G57" s="20"/>
      <c r="H57" s="4"/>
      <c r="I57" s="4"/>
      <c r="J57" s="18" t="s">
        <v>4977</v>
      </c>
    </row>
    <row r="58" spans="1:10" ht="22.05" customHeight="1" x14ac:dyDescent="0.25">
      <c r="A58" s="9" t="s">
        <v>0</v>
      </c>
      <c r="B58" s="12" t="s">
        <v>0</v>
      </c>
      <c r="C58" s="17" t="s">
        <v>0</v>
      </c>
      <c r="D58" s="17" t="s">
        <v>4430</v>
      </c>
      <c r="E58" s="39" t="s">
        <v>182</v>
      </c>
      <c r="F58" s="7" t="s">
        <v>4435</v>
      </c>
      <c r="G58" s="6">
        <v>128</v>
      </c>
      <c r="H58" s="13">
        <v>0</v>
      </c>
      <c r="I58" s="10">
        <f t="shared" ref="I58:I59" si="4">ROUND(G58 * H58,2)</f>
        <v>0</v>
      </c>
      <c r="J58" s="8" t="s">
        <v>2414</v>
      </c>
    </row>
    <row r="59" spans="1:10" ht="22.05" customHeight="1" x14ac:dyDescent="0.25">
      <c r="A59" s="9" t="s">
        <v>0</v>
      </c>
      <c r="B59" s="12" t="s">
        <v>0</v>
      </c>
      <c r="C59" s="17" t="s">
        <v>0</v>
      </c>
      <c r="D59" s="17" t="s">
        <v>11</v>
      </c>
      <c r="E59" s="39" t="s">
        <v>5343</v>
      </c>
      <c r="F59" s="7" t="s">
        <v>4435</v>
      </c>
      <c r="G59" s="6">
        <v>130</v>
      </c>
      <c r="H59" s="13">
        <v>0</v>
      </c>
      <c r="I59" s="10">
        <f t="shared" si="4"/>
        <v>0</v>
      </c>
      <c r="J59" s="8" t="s">
        <v>183</v>
      </c>
    </row>
    <row r="60" spans="1:10" ht="22.05" customHeight="1" x14ac:dyDescent="0.25">
      <c r="A60" s="19" t="s">
        <v>0</v>
      </c>
      <c r="B60" s="161" t="s">
        <v>2415</v>
      </c>
      <c r="C60" s="158"/>
      <c r="D60" s="158"/>
      <c r="E60" s="158"/>
      <c r="F60" s="21" t="s">
        <v>0</v>
      </c>
      <c r="G60" s="20"/>
      <c r="H60" s="4"/>
      <c r="I60" s="4"/>
      <c r="J60" s="18" t="s">
        <v>4612</v>
      </c>
    </row>
    <row r="61" spans="1:10" ht="22.05" customHeight="1" x14ac:dyDescent="0.25">
      <c r="A61" s="9" t="s">
        <v>0</v>
      </c>
      <c r="B61" s="12" t="s">
        <v>0</v>
      </c>
      <c r="C61" s="17" t="s">
        <v>0</v>
      </c>
      <c r="D61" s="17" t="s">
        <v>4430</v>
      </c>
      <c r="E61" s="39" t="s">
        <v>182</v>
      </c>
      <c r="F61" s="7" t="s">
        <v>4435</v>
      </c>
      <c r="G61" s="6">
        <v>200</v>
      </c>
      <c r="H61" s="13">
        <v>0</v>
      </c>
      <c r="I61" s="10">
        <f>ROUND(G61 * H61,2)</f>
        <v>0</v>
      </c>
      <c r="J61" s="8" t="s">
        <v>4613</v>
      </c>
    </row>
    <row r="62" spans="1:10" ht="22.05" customHeight="1" x14ac:dyDescent="0.25">
      <c r="A62" s="19" t="s">
        <v>4978</v>
      </c>
      <c r="B62" s="142" t="s">
        <v>3875</v>
      </c>
      <c r="C62" s="143"/>
      <c r="D62" s="143"/>
      <c r="E62" s="143"/>
      <c r="F62" s="21" t="s">
        <v>0</v>
      </c>
      <c r="G62" s="20"/>
      <c r="H62" s="4"/>
      <c r="I62" s="4"/>
      <c r="J62" s="18" t="s">
        <v>4614</v>
      </c>
    </row>
    <row r="63" spans="1:10" ht="22.05" customHeight="1" x14ac:dyDescent="0.25">
      <c r="A63" s="9" t="s">
        <v>0</v>
      </c>
      <c r="B63" s="12" t="s">
        <v>0</v>
      </c>
      <c r="C63" s="17" t="s">
        <v>4044</v>
      </c>
      <c r="D63" s="144" t="s">
        <v>3874</v>
      </c>
      <c r="E63" s="144"/>
      <c r="F63" s="7" t="s">
        <v>4435</v>
      </c>
      <c r="G63" s="6">
        <v>3</v>
      </c>
      <c r="H63" s="13">
        <v>0</v>
      </c>
      <c r="I63" s="10">
        <f t="shared" ref="I63:I65" si="5">ROUND(G63 * H63,2)</f>
        <v>0</v>
      </c>
      <c r="J63" s="8" t="s">
        <v>4615</v>
      </c>
    </row>
    <row r="64" spans="1:10" ht="22.05" customHeight="1" x14ac:dyDescent="0.25">
      <c r="A64" s="9" t="s">
        <v>0</v>
      </c>
      <c r="B64" s="12" t="s">
        <v>0</v>
      </c>
      <c r="C64" s="17" t="s">
        <v>2601</v>
      </c>
      <c r="D64" s="144" t="s">
        <v>5344</v>
      </c>
      <c r="E64" s="144"/>
      <c r="F64" s="7" t="s">
        <v>4435</v>
      </c>
      <c r="G64" s="6">
        <v>3</v>
      </c>
      <c r="H64" s="13">
        <v>0</v>
      </c>
      <c r="I64" s="10">
        <f t="shared" si="5"/>
        <v>0</v>
      </c>
      <c r="J64" s="8" t="s">
        <v>1652</v>
      </c>
    </row>
    <row r="65" spans="1:10" ht="22.05" customHeight="1" x14ac:dyDescent="0.25">
      <c r="A65" s="9" t="s">
        <v>0</v>
      </c>
      <c r="B65" s="12" t="s">
        <v>0</v>
      </c>
      <c r="C65" s="17" t="s">
        <v>1107</v>
      </c>
      <c r="D65" s="144" t="s">
        <v>2416</v>
      </c>
      <c r="E65" s="144"/>
      <c r="F65" s="7" t="s">
        <v>4435</v>
      </c>
      <c r="G65" s="6">
        <v>3</v>
      </c>
      <c r="H65" s="13">
        <v>0</v>
      </c>
      <c r="I65" s="10">
        <f t="shared" si="5"/>
        <v>0</v>
      </c>
      <c r="J65" s="8" t="s">
        <v>1656</v>
      </c>
    </row>
    <row r="66" spans="1:10" ht="13.05" customHeight="1" x14ac:dyDescent="0.25">
      <c r="A66" s="24"/>
      <c r="B66" s="149"/>
      <c r="C66" s="150"/>
      <c r="D66" s="150"/>
      <c r="E66" s="151"/>
      <c r="F66" s="24"/>
      <c r="G66" s="16"/>
      <c r="H66" s="16"/>
      <c r="I66" s="16"/>
    </row>
    <row r="67" spans="1:10" ht="13.05" customHeight="1" x14ac:dyDescent="0.25">
      <c r="A67" s="24"/>
      <c r="B67" s="149"/>
      <c r="C67" s="150"/>
      <c r="D67" s="150"/>
      <c r="E67" s="151"/>
      <c r="F67" s="24"/>
      <c r="G67" s="16"/>
      <c r="H67" s="16"/>
      <c r="I67" s="16"/>
    </row>
    <row r="68" spans="1:10" ht="13.05" customHeight="1" x14ac:dyDescent="0.25">
      <c r="A68" s="24"/>
      <c r="B68" s="149"/>
      <c r="C68" s="150"/>
      <c r="D68" s="150"/>
      <c r="E68" s="151"/>
      <c r="F68" s="24"/>
      <c r="G68" s="16"/>
      <c r="H68" s="16"/>
      <c r="I68" s="16"/>
    </row>
    <row r="69" spans="1:10" ht="13.05" customHeight="1" x14ac:dyDescent="0.25">
      <c r="A69" s="24"/>
      <c r="B69" s="149"/>
      <c r="C69" s="150"/>
      <c r="D69" s="150"/>
      <c r="E69" s="151"/>
      <c r="F69" s="24"/>
      <c r="G69" s="16"/>
      <c r="H69" s="16"/>
      <c r="I69" s="16"/>
    </row>
    <row r="70" spans="1:10" ht="13.05" customHeight="1" x14ac:dyDescent="0.25">
      <c r="A70" s="24"/>
      <c r="B70" s="149"/>
      <c r="C70" s="150"/>
      <c r="D70" s="150"/>
      <c r="E70" s="151"/>
      <c r="F70" s="24"/>
      <c r="G70" s="16"/>
      <c r="H70" s="16"/>
      <c r="I70" s="16"/>
    </row>
    <row r="71" spans="1:10" ht="13.05" customHeight="1" x14ac:dyDescent="0.25">
      <c r="A71" s="24"/>
      <c r="B71" s="149"/>
      <c r="C71" s="150"/>
      <c r="D71" s="150"/>
      <c r="E71" s="151"/>
      <c r="F71" s="24"/>
      <c r="G71" s="16"/>
      <c r="H71" s="16"/>
      <c r="I71" s="16"/>
    </row>
    <row r="72" spans="1:10" ht="13.05" customHeight="1" x14ac:dyDescent="0.25">
      <c r="A72" s="24"/>
      <c r="B72" s="149"/>
      <c r="C72" s="150"/>
      <c r="D72" s="150"/>
      <c r="E72" s="151"/>
      <c r="F72" s="24"/>
      <c r="G72" s="16"/>
      <c r="H72" s="16"/>
      <c r="I72" s="16"/>
    </row>
    <row r="73" spans="1:10" ht="13.05" customHeight="1" x14ac:dyDescent="0.25">
      <c r="A73" s="24"/>
      <c r="B73" s="149"/>
      <c r="C73" s="150"/>
      <c r="D73" s="150"/>
      <c r="E73" s="151"/>
      <c r="F73" s="24"/>
      <c r="G73" s="16"/>
      <c r="H73" s="16"/>
      <c r="I73" s="16"/>
    </row>
    <row r="74" spans="1:10" ht="13.05" customHeight="1" x14ac:dyDescent="0.25">
      <c r="A74" s="24"/>
      <c r="B74" s="149"/>
      <c r="C74" s="150"/>
      <c r="D74" s="150"/>
      <c r="E74" s="151"/>
      <c r="F74" s="24"/>
      <c r="G74" s="16"/>
      <c r="H74" s="16"/>
      <c r="I74" s="16"/>
    </row>
    <row r="75" spans="1:10" ht="13.05" customHeight="1" x14ac:dyDescent="0.25">
      <c r="A75" s="24"/>
      <c r="B75" s="149"/>
      <c r="C75" s="150"/>
      <c r="D75" s="150"/>
      <c r="E75" s="151"/>
      <c r="F75" s="24"/>
      <c r="G75" s="16"/>
      <c r="H75" s="16"/>
      <c r="I75" s="16"/>
    </row>
    <row r="76" spans="1:10" ht="13.05" customHeight="1" x14ac:dyDescent="0.25">
      <c r="A76" s="24"/>
      <c r="B76" s="149"/>
      <c r="C76" s="150"/>
      <c r="D76" s="150"/>
      <c r="E76" s="151"/>
      <c r="F76" s="24"/>
      <c r="G76" s="16"/>
      <c r="H76" s="16"/>
      <c r="I76" s="16"/>
    </row>
    <row r="77" spans="1:10" ht="13.05" customHeight="1" x14ac:dyDescent="0.25">
      <c r="A77" s="24"/>
      <c r="B77" s="149"/>
      <c r="C77" s="150"/>
      <c r="D77" s="150"/>
      <c r="E77" s="151"/>
      <c r="F77" s="24"/>
      <c r="G77" s="16"/>
      <c r="H77" s="16"/>
      <c r="I77" s="16"/>
    </row>
    <row r="78" spans="1:10" ht="13.05" customHeight="1" x14ac:dyDescent="0.25">
      <c r="A78" s="24"/>
      <c r="B78" s="149"/>
      <c r="C78" s="150"/>
      <c r="D78" s="150"/>
      <c r="E78" s="151"/>
      <c r="F78" s="24"/>
      <c r="G78" s="16"/>
      <c r="H78" s="16"/>
      <c r="I78" s="16"/>
    </row>
    <row r="79" spans="1:10" ht="13.05" customHeight="1" x14ac:dyDescent="0.25">
      <c r="A79" s="24"/>
      <c r="B79" s="149"/>
      <c r="C79" s="150"/>
      <c r="D79" s="150"/>
      <c r="E79" s="151"/>
      <c r="F79" s="24"/>
      <c r="G79" s="16"/>
      <c r="H79" s="16"/>
      <c r="I79" s="16"/>
    </row>
    <row r="80" spans="1:10" ht="13.05" customHeight="1" x14ac:dyDescent="0.25">
      <c r="A80" s="24"/>
      <c r="B80" s="149"/>
      <c r="C80" s="150"/>
      <c r="D80" s="150"/>
      <c r="E80" s="151"/>
      <c r="F80" s="24"/>
      <c r="G80" s="16"/>
      <c r="H80" s="16"/>
      <c r="I80" s="16"/>
    </row>
    <row r="81" spans="1:10" ht="18" customHeight="1" x14ac:dyDescent="0.25">
      <c r="A81" s="34" t="str">
        <f>"TOTAL FOR " &amp; UPPER("Section") &amp; "  C13.2 CARRIED FORWARD TO SUMMARY"</f>
        <v>TOTAL FOR SECTION  C13.2 CARRIED FORWARD TO SUMMARY</v>
      </c>
      <c r="B81" s="3"/>
      <c r="C81" s="3"/>
      <c r="D81" s="3"/>
      <c r="E81" s="3"/>
      <c r="F81" s="3"/>
      <c r="G81" s="3"/>
      <c r="H81" s="36"/>
      <c r="I81" s="35">
        <f>SUM(I48:I80)</f>
        <v>0</v>
      </c>
    </row>
    <row r="82" spans="1:10" ht="15.9" customHeight="1" x14ac:dyDescent="0.3">
      <c r="A82" s="152" t="s">
        <v>1657</v>
      </c>
      <c r="B82" s="152"/>
      <c r="C82" s="152"/>
      <c r="D82" s="152"/>
      <c r="E82" s="152"/>
      <c r="F82" s="152"/>
      <c r="G82" s="152"/>
      <c r="H82" s="152"/>
      <c r="I82" s="152"/>
    </row>
    <row r="83" spans="1:10" ht="13.05" customHeight="1" x14ac:dyDescent="0.25">
      <c r="A83" s="2" t="str">
        <f>IF(D83="","","CONTRACT: ")</f>
        <v xml:space="preserve">CONTRACT: </v>
      </c>
      <c r="B83" s="2"/>
      <c r="C83" s="31"/>
      <c r="D83" s="2" t="s">
        <v>5904</v>
      </c>
      <c r="E83" s="2"/>
      <c r="F83" s="15"/>
      <c r="G83" s="15"/>
      <c r="H83" s="15"/>
      <c r="I83" s="30"/>
    </row>
    <row r="84" spans="1:10" ht="51" customHeight="1" x14ac:dyDescent="0.25">
      <c r="A84" s="14" t="str">
        <f>IF(D84="","","CONTRACT TITLE: ")</f>
        <v xml:space="preserve">CONTRACT TITLE: </v>
      </c>
      <c r="B84" s="14"/>
      <c r="C84" s="14"/>
      <c r="D84" s="131" t="s">
        <v>1101</v>
      </c>
      <c r="E84" s="131"/>
      <c r="F84" s="131"/>
      <c r="G84" s="131"/>
      <c r="H84" s="131"/>
      <c r="I84" s="131"/>
    </row>
    <row r="85" spans="1:10" ht="13.05" customHeight="1" x14ac:dyDescent="0.25">
      <c r="A85" s="2" t="str">
        <f>IF((C85&amp;E85)="","",UPPER("SCHEDULE:"))</f>
        <v>SCHEDULE:</v>
      </c>
      <c r="B85" s="2"/>
      <c r="C85" s="23" t="s">
        <v>5719</v>
      </c>
      <c r="D85" s="33"/>
      <c r="E85" s="136" t="s">
        <v>895</v>
      </c>
      <c r="F85" s="136"/>
      <c r="G85" s="136"/>
      <c r="H85" s="136"/>
      <c r="I85" s="136"/>
    </row>
    <row r="86" spans="1:10" ht="13.05" customHeight="1" x14ac:dyDescent="0.25">
      <c r="A86" s="2" t="str">
        <f>IF((C86&amp;E86)="","","SERIES:")</f>
        <v>SERIES:</v>
      </c>
      <c r="B86" s="2"/>
      <c r="C86" s="23" t="s">
        <v>2044</v>
      </c>
      <c r="D86" s="23"/>
      <c r="E86" s="136" t="s">
        <v>3868</v>
      </c>
      <c r="F86" s="136"/>
      <c r="G86" s="136"/>
      <c r="H86" s="136"/>
      <c r="I86" s="136"/>
    </row>
    <row r="87" spans="1:10" ht="13.05" customHeight="1" x14ac:dyDescent="0.25">
      <c r="A87" s="2" t="str">
        <f>IF((C87&amp;E87)="","","SECTION:")</f>
        <v>SECTION:</v>
      </c>
      <c r="B87" s="2"/>
      <c r="C87" s="23" t="s">
        <v>1658</v>
      </c>
      <c r="D87" s="23"/>
      <c r="E87" s="137" t="s">
        <v>900</v>
      </c>
      <c r="F87" s="137"/>
      <c r="G87" s="137"/>
      <c r="H87" s="137"/>
      <c r="I87" s="137"/>
    </row>
    <row r="88" spans="1:10" ht="28.5" customHeight="1" x14ac:dyDescent="0.25">
      <c r="A88" s="1" t="s">
        <v>2</v>
      </c>
      <c r="B88" s="138" t="s">
        <v>385</v>
      </c>
      <c r="C88" s="138"/>
      <c r="D88" s="138"/>
      <c r="E88" s="138"/>
      <c r="F88" s="1" t="s">
        <v>1</v>
      </c>
      <c r="G88" s="1" t="s">
        <v>2989</v>
      </c>
      <c r="H88" s="1" t="s">
        <v>1469</v>
      </c>
      <c r="I88" s="1" t="s">
        <v>3358</v>
      </c>
      <c r="J88" s="32" t="s">
        <v>2243</v>
      </c>
    </row>
    <row r="89" spans="1:10" ht="4.5" customHeight="1" x14ac:dyDescent="0.25">
      <c r="A89" s="5"/>
      <c r="B89" s="139"/>
      <c r="C89" s="140"/>
      <c r="D89" s="140"/>
      <c r="E89" s="141"/>
      <c r="F89" s="5"/>
      <c r="G89" s="5"/>
      <c r="H89" s="5"/>
      <c r="I89" s="5"/>
    </row>
    <row r="90" spans="1:10" ht="22.05" customHeight="1" x14ac:dyDescent="0.25">
      <c r="A90" s="19" t="s">
        <v>550</v>
      </c>
      <c r="B90" s="142" t="s">
        <v>4246</v>
      </c>
      <c r="C90" s="143"/>
      <c r="D90" s="143"/>
      <c r="E90" s="143"/>
      <c r="F90" s="21" t="s">
        <v>0</v>
      </c>
      <c r="G90" s="20"/>
      <c r="H90" s="4"/>
      <c r="I90" s="4"/>
      <c r="J90" s="18" t="s">
        <v>184</v>
      </c>
    </row>
    <row r="91" spans="1:10" ht="22.05" customHeight="1" x14ac:dyDescent="0.25">
      <c r="A91" s="28" t="s">
        <v>0</v>
      </c>
      <c r="B91" s="29" t="s">
        <v>3172</v>
      </c>
      <c r="C91" s="147" t="s">
        <v>2788</v>
      </c>
      <c r="D91" s="147"/>
      <c r="E91" s="147"/>
      <c r="F91" s="26" t="s">
        <v>0</v>
      </c>
      <c r="G91" s="27"/>
      <c r="H91" s="11"/>
      <c r="I91" s="11"/>
      <c r="J91" s="25" t="s">
        <v>3168</v>
      </c>
    </row>
    <row r="92" spans="1:10" ht="22.05" customHeight="1" x14ac:dyDescent="0.25">
      <c r="A92" s="9" t="s">
        <v>0</v>
      </c>
      <c r="B92" s="12" t="s">
        <v>0</v>
      </c>
      <c r="C92" s="17" t="s">
        <v>4044</v>
      </c>
      <c r="D92" s="144" t="s">
        <v>4616</v>
      </c>
      <c r="E92" s="144"/>
      <c r="F92" s="7" t="s">
        <v>1194</v>
      </c>
      <c r="G92" s="6">
        <v>0.45</v>
      </c>
      <c r="H92" s="13">
        <v>0</v>
      </c>
      <c r="I92" s="10">
        <f t="shared" ref="I92:I93" si="6">ROUND(G92 * H92,2)</f>
        <v>0</v>
      </c>
      <c r="J92" s="8" t="s">
        <v>2049</v>
      </c>
    </row>
    <row r="93" spans="1:10" ht="33.15" customHeight="1" x14ac:dyDescent="0.25">
      <c r="A93" s="9" t="s">
        <v>0</v>
      </c>
      <c r="B93" s="12" t="s">
        <v>0</v>
      </c>
      <c r="C93" s="17" t="s">
        <v>2601</v>
      </c>
      <c r="D93" s="144" t="s">
        <v>2793</v>
      </c>
      <c r="E93" s="144"/>
      <c r="F93" s="7" t="s">
        <v>1194</v>
      </c>
      <c r="G93" s="6">
        <v>4.7</v>
      </c>
      <c r="H93" s="13">
        <v>0</v>
      </c>
      <c r="I93" s="10">
        <f t="shared" si="6"/>
        <v>0</v>
      </c>
      <c r="J93" s="8" t="s">
        <v>2050</v>
      </c>
    </row>
    <row r="94" spans="1:10" ht="22.05" customHeight="1" x14ac:dyDescent="0.25">
      <c r="A94" s="19" t="s">
        <v>0</v>
      </c>
      <c r="B94" s="161" t="s">
        <v>5343</v>
      </c>
      <c r="C94" s="158"/>
      <c r="D94" s="158"/>
      <c r="E94" s="158"/>
      <c r="F94" s="21" t="s">
        <v>0</v>
      </c>
      <c r="G94" s="20"/>
      <c r="H94" s="4"/>
      <c r="I94" s="4"/>
      <c r="J94" s="18" t="s">
        <v>185</v>
      </c>
    </row>
    <row r="95" spans="1:10" ht="22.05" customHeight="1" x14ac:dyDescent="0.25">
      <c r="A95" s="9" t="s">
        <v>0</v>
      </c>
      <c r="B95" s="12" t="s">
        <v>0</v>
      </c>
      <c r="C95" s="17" t="s">
        <v>4044</v>
      </c>
      <c r="D95" s="144" t="s">
        <v>4616</v>
      </c>
      <c r="E95" s="144"/>
      <c r="F95" s="7" t="s">
        <v>0</v>
      </c>
      <c r="G95" s="6">
        <v>0.47</v>
      </c>
      <c r="H95" s="13">
        <v>0</v>
      </c>
      <c r="I95" s="10">
        <f t="shared" ref="I95:I96" si="7">ROUND(G95 * H95,2)</f>
        <v>0</v>
      </c>
      <c r="J95" s="8" t="s">
        <v>551</v>
      </c>
    </row>
    <row r="96" spans="1:10" ht="33.15" customHeight="1" x14ac:dyDescent="0.25">
      <c r="A96" s="9" t="s">
        <v>0</v>
      </c>
      <c r="B96" s="12" t="s">
        <v>0</v>
      </c>
      <c r="C96" s="17" t="s">
        <v>2601</v>
      </c>
      <c r="D96" s="144" t="s">
        <v>2793</v>
      </c>
      <c r="E96" s="144"/>
      <c r="F96" s="7" t="s">
        <v>0</v>
      </c>
      <c r="G96" s="6">
        <v>4.7</v>
      </c>
      <c r="H96" s="13">
        <v>0</v>
      </c>
      <c r="I96" s="10">
        <f t="shared" si="7"/>
        <v>0</v>
      </c>
      <c r="J96" s="8" t="s">
        <v>3523</v>
      </c>
    </row>
    <row r="97" spans="1:10" ht="22.05" customHeight="1" x14ac:dyDescent="0.25">
      <c r="A97" s="19" t="s">
        <v>0</v>
      </c>
      <c r="B97" s="161" t="s">
        <v>186</v>
      </c>
      <c r="C97" s="158"/>
      <c r="D97" s="158"/>
      <c r="E97" s="158"/>
      <c r="F97" s="21" t="s">
        <v>0</v>
      </c>
      <c r="G97" s="20"/>
      <c r="H97" s="4"/>
      <c r="I97" s="4"/>
      <c r="J97" s="18" t="s">
        <v>4979</v>
      </c>
    </row>
    <row r="98" spans="1:10" ht="22.05" customHeight="1" x14ac:dyDescent="0.25">
      <c r="A98" s="9" t="s">
        <v>0</v>
      </c>
      <c r="B98" s="12" t="s">
        <v>0</v>
      </c>
      <c r="C98" s="17" t="s">
        <v>4044</v>
      </c>
      <c r="D98" s="144" t="s">
        <v>4616</v>
      </c>
      <c r="E98" s="144"/>
      <c r="F98" s="7" t="s">
        <v>0</v>
      </c>
      <c r="G98" s="6">
        <v>0</v>
      </c>
      <c r="H98" s="13">
        <v>0</v>
      </c>
      <c r="I98" s="10">
        <f t="shared" ref="I98:I99" si="8">ROUND(G98 * H98,2)</f>
        <v>0</v>
      </c>
      <c r="J98" s="8" t="s">
        <v>2794</v>
      </c>
    </row>
    <row r="99" spans="1:10" ht="33.15" customHeight="1" x14ac:dyDescent="0.25">
      <c r="A99" s="9" t="s">
        <v>0</v>
      </c>
      <c r="B99" s="12" t="s">
        <v>0</v>
      </c>
      <c r="C99" s="17" t="s">
        <v>2601</v>
      </c>
      <c r="D99" s="144" t="s">
        <v>2793</v>
      </c>
      <c r="E99" s="144"/>
      <c r="F99" s="7" t="s">
        <v>0</v>
      </c>
      <c r="G99" s="6">
        <v>0.3</v>
      </c>
      <c r="H99" s="13">
        <v>0</v>
      </c>
      <c r="I99" s="10">
        <f t="shared" si="8"/>
        <v>0</v>
      </c>
      <c r="J99" s="8" t="s">
        <v>5345</v>
      </c>
    </row>
    <row r="100" spans="1:10" ht="22.05" customHeight="1" x14ac:dyDescent="0.25">
      <c r="A100" s="19" t="s">
        <v>0</v>
      </c>
      <c r="B100" s="161" t="s">
        <v>4247</v>
      </c>
      <c r="C100" s="158"/>
      <c r="D100" s="158"/>
      <c r="E100" s="158"/>
      <c r="F100" s="21" t="s">
        <v>0</v>
      </c>
      <c r="G100" s="20"/>
      <c r="H100" s="4"/>
      <c r="I100" s="4"/>
      <c r="J100" s="18" t="s">
        <v>1659</v>
      </c>
    </row>
    <row r="101" spans="1:10" ht="22.05" customHeight="1" x14ac:dyDescent="0.25">
      <c r="A101" s="9" t="s">
        <v>0</v>
      </c>
      <c r="B101" s="12" t="s">
        <v>0</v>
      </c>
      <c r="C101" s="17" t="s">
        <v>4044</v>
      </c>
      <c r="D101" s="144" t="s">
        <v>4616</v>
      </c>
      <c r="E101" s="144"/>
      <c r="F101" s="7" t="s">
        <v>0</v>
      </c>
      <c r="G101" s="6">
        <v>1.2</v>
      </c>
      <c r="H101" s="13">
        <v>0</v>
      </c>
      <c r="I101" s="10">
        <f t="shared" ref="I101:I102" si="9">ROUND(G101 * H101,2)</f>
        <v>0</v>
      </c>
      <c r="J101" s="8" t="s">
        <v>3524</v>
      </c>
    </row>
    <row r="102" spans="1:10" ht="33.15" customHeight="1" x14ac:dyDescent="0.25">
      <c r="A102" s="9" t="s">
        <v>0</v>
      </c>
      <c r="B102" s="12" t="s">
        <v>0</v>
      </c>
      <c r="C102" s="17" t="s">
        <v>2601</v>
      </c>
      <c r="D102" s="144" t="s">
        <v>2793</v>
      </c>
      <c r="E102" s="144"/>
      <c r="F102" s="7" t="s">
        <v>0</v>
      </c>
      <c r="G102" s="6">
        <v>12</v>
      </c>
      <c r="H102" s="13">
        <v>0</v>
      </c>
      <c r="I102" s="10">
        <f t="shared" si="9"/>
        <v>0</v>
      </c>
      <c r="J102" s="8" t="s">
        <v>4980</v>
      </c>
    </row>
    <row r="103" spans="1:10" ht="22.05" customHeight="1" x14ac:dyDescent="0.25">
      <c r="A103" s="19" t="s">
        <v>0</v>
      </c>
      <c r="B103" s="161" t="s">
        <v>2417</v>
      </c>
      <c r="C103" s="158"/>
      <c r="D103" s="158"/>
      <c r="E103" s="158"/>
      <c r="F103" s="21" t="s">
        <v>0</v>
      </c>
      <c r="G103" s="20"/>
      <c r="H103" s="4"/>
      <c r="I103" s="4"/>
      <c r="J103" s="18" t="s">
        <v>4248</v>
      </c>
    </row>
    <row r="104" spans="1:10" ht="22.05" customHeight="1" x14ac:dyDescent="0.25">
      <c r="A104" s="9" t="s">
        <v>0</v>
      </c>
      <c r="B104" s="12" t="s">
        <v>0</v>
      </c>
      <c r="C104" s="17" t="s">
        <v>4044</v>
      </c>
      <c r="D104" s="144" t="s">
        <v>4616</v>
      </c>
      <c r="E104" s="144"/>
      <c r="F104" s="7" t="s">
        <v>0</v>
      </c>
      <c r="G104" s="6">
        <v>2.4</v>
      </c>
      <c r="H104" s="13">
        <v>0</v>
      </c>
      <c r="I104" s="10">
        <f t="shared" ref="I104:I105" si="10">ROUND(G104 * H104,2)</f>
        <v>0</v>
      </c>
      <c r="J104" s="8" t="s">
        <v>4249</v>
      </c>
    </row>
    <row r="105" spans="1:10" ht="33.15" customHeight="1" x14ac:dyDescent="0.25">
      <c r="A105" s="9" t="s">
        <v>0</v>
      </c>
      <c r="B105" s="12" t="s">
        <v>0</v>
      </c>
      <c r="C105" s="17" t="s">
        <v>2601</v>
      </c>
      <c r="D105" s="144" t="s">
        <v>2793</v>
      </c>
      <c r="E105" s="144"/>
      <c r="F105" s="7" t="s">
        <v>0</v>
      </c>
      <c r="G105" s="6">
        <v>24</v>
      </c>
      <c r="H105" s="13">
        <v>0</v>
      </c>
      <c r="I105" s="10">
        <f t="shared" si="10"/>
        <v>0</v>
      </c>
      <c r="J105" s="8" t="s">
        <v>4617</v>
      </c>
    </row>
    <row r="106" spans="1:10" ht="22.05" customHeight="1" x14ac:dyDescent="0.25">
      <c r="A106" s="19" t="s">
        <v>0</v>
      </c>
      <c r="B106" s="161" t="s">
        <v>4250</v>
      </c>
      <c r="C106" s="158"/>
      <c r="D106" s="158"/>
      <c r="E106" s="158"/>
      <c r="F106" s="21" t="s">
        <v>0</v>
      </c>
      <c r="G106" s="20"/>
      <c r="H106" s="4"/>
      <c r="I106" s="4"/>
      <c r="J106" s="18" t="s">
        <v>4981</v>
      </c>
    </row>
    <row r="107" spans="1:10" ht="22.05" customHeight="1" x14ac:dyDescent="0.25">
      <c r="A107" s="9" t="s">
        <v>0</v>
      </c>
      <c r="B107" s="12" t="s">
        <v>0</v>
      </c>
      <c r="C107" s="17" t="s">
        <v>4044</v>
      </c>
      <c r="D107" s="144" t="s">
        <v>4616</v>
      </c>
      <c r="E107" s="144"/>
      <c r="F107" s="7" t="s">
        <v>0</v>
      </c>
      <c r="G107" s="6">
        <v>0.9</v>
      </c>
      <c r="H107" s="13">
        <v>0</v>
      </c>
      <c r="I107" s="10">
        <f t="shared" ref="I107:I108" si="11">ROUND(G107 * H107,2)</f>
        <v>0</v>
      </c>
      <c r="J107" s="8" t="s">
        <v>5724</v>
      </c>
    </row>
    <row r="108" spans="1:10" ht="33.15" customHeight="1" x14ac:dyDescent="0.25">
      <c r="A108" s="9" t="s">
        <v>0</v>
      </c>
      <c r="B108" s="12" t="s">
        <v>0</v>
      </c>
      <c r="C108" s="17" t="s">
        <v>2601</v>
      </c>
      <c r="D108" s="144" t="s">
        <v>2793</v>
      </c>
      <c r="E108" s="144"/>
      <c r="F108" s="7" t="s">
        <v>0</v>
      </c>
      <c r="G108" s="6">
        <v>9</v>
      </c>
      <c r="H108" s="13">
        <v>0</v>
      </c>
      <c r="I108" s="10">
        <f t="shared" si="11"/>
        <v>0</v>
      </c>
      <c r="J108" s="8" t="s">
        <v>2792</v>
      </c>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10" ht="13.05" customHeight="1" x14ac:dyDescent="0.25">
      <c r="A113" s="24"/>
      <c r="B113" s="149"/>
      <c r="C113" s="150"/>
      <c r="D113" s="150"/>
      <c r="E113" s="151"/>
      <c r="F113" s="24"/>
      <c r="G113" s="16"/>
      <c r="H113" s="16"/>
      <c r="I113" s="16"/>
    </row>
    <row r="114" spans="1:10" ht="13.05" customHeight="1" x14ac:dyDescent="0.25">
      <c r="A114" s="24"/>
      <c r="B114" s="149"/>
      <c r="C114" s="150"/>
      <c r="D114" s="150"/>
      <c r="E114" s="151"/>
      <c r="F114" s="24"/>
      <c r="G114" s="16"/>
      <c r="H114" s="16"/>
      <c r="I114" s="16"/>
    </row>
    <row r="115" spans="1:10" ht="13.05" customHeight="1" x14ac:dyDescent="0.25">
      <c r="A115" s="24"/>
      <c r="B115" s="149"/>
      <c r="C115" s="150"/>
      <c r="D115" s="150"/>
      <c r="E115" s="151"/>
      <c r="F115" s="24"/>
      <c r="G115" s="16"/>
      <c r="H115" s="16"/>
      <c r="I115" s="16"/>
    </row>
    <row r="116" spans="1:10" ht="13.05" customHeight="1" x14ac:dyDescent="0.25">
      <c r="A116" s="24"/>
      <c r="B116" s="149"/>
      <c r="C116" s="150"/>
      <c r="D116" s="150"/>
      <c r="E116" s="151"/>
      <c r="F116" s="24"/>
      <c r="G116" s="16"/>
      <c r="H116" s="16"/>
      <c r="I116" s="16"/>
    </row>
    <row r="117" spans="1:10" ht="13.05" customHeight="1" x14ac:dyDescent="0.25">
      <c r="A117" s="24"/>
      <c r="B117" s="149"/>
      <c r="C117" s="150"/>
      <c r="D117" s="150"/>
      <c r="E117" s="151"/>
      <c r="F117" s="24"/>
      <c r="G117" s="16"/>
      <c r="H117" s="16"/>
      <c r="I117" s="16"/>
    </row>
    <row r="118" spans="1:10" ht="13.05" customHeight="1" x14ac:dyDescent="0.25">
      <c r="A118" s="24"/>
      <c r="B118" s="149"/>
      <c r="C118" s="150"/>
      <c r="D118" s="150"/>
      <c r="E118" s="151"/>
      <c r="F118" s="24"/>
      <c r="G118" s="16"/>
      <c r="H118" s="16"/>
      <c r="I118" s="16"/>
    </row>
    <row r="119" spans="1:10" ht="10.35" customHeight="1" x14ac:dyDescent="0.25">
      <c r="A119" s="24"/>
      <c r="B119" s="149"/>
      <c r="C119" s="150"/>
      <c r="D119" s="150"/>
      <c r="E119" s="151"/>
      <c r="F119" s="24"/>
      <c r="G119" s="16"/>
      <c r="H119" s="16"/>
      <c r="I119" s="16"/>
    </row>
    <row r="120" spans="1:10" ht="18" customHeight="1" x14ac:dyDescent="0.25">
      <c r="A120" s="34" t="str">
        <f>"TOTAL FOR " &amp; UPPER("Section") &amp; "  C13.3 CARRIED FORWARD TO SUMMARY"</f>
        <v>TOTAL FOR SECTION  C13.3 CARRIED FORWARD TO SUMMARY</v>
      </c>
      <c r="B120" s="3"/>
      <c r="C120" s="3"/>
      <c r="D120" s="3"/>
      <c r="E120" s="3"/>
      <c r="F120" s="3"/>
      <c r="G120" s="3"/>
      <c r="H120" s="36"/>
      <c r="I120" s="35">
        <f>SUM(I90:I119)</f>
        <v>0</v>
      </c>
    </row>
    <row r="121" spans="1:10" ht="15.9" customHeight="1" x14ac:dyDescent="0.3">
      <c r="A121" s="152" t="s">
        <v>3173</v>
      </c>
      <c r="B121" s="152"/>
      <c r="C121" s="152"/>
      <c r="D121" s="152"/>
      <c r="E121" s="152"/>
      <c r="F121" s="152"/>
      <c r="G121" s="152"/>
      <c r="H121" s="152"/>
      <c r="I121" s="152"/>
    </row>
    <row r="122" spans="1:10" ht="13.05" customHeight="1" x14ac:dyDescent="0.25">
      <c r="A122" s="2" t="str">
        <f>IF(D122="","","CONTRACT: ")</f>
        <v xml:space="preserve">CONTRACT: </v>
      </c>
      <c r="B122" s="2"/>
      <c r="C122" s="31"/>
      <c r="D122" s="2" t="s">
        <v>5904</v>
      </c>
      <c r="E122" s="2"/>
      <c r="F122" s="15"/>
      <c r="G122" s="15"/>
      <c r="H122" s="15"/>
      <c r="I122" s="30"/>
    </row>
    <row r="123" spans="1:10" ht="51" customHeight="1" x14ac:dyDescent="0.25">
      <c r="A123" s="14" t="str">
        <f>IF(D123="","","CONTRACT TITLE: ")</f>
        <v xml:space="preserve">CONTRACT TITLE: </v>
      </c>
      <c r="B123" s="14"/>
      <c r="C123" s="14"/>
      <c r="D123" s="131" t="s">
        <v>1101</v>
      </c>
      <c r="E123" s="131"/>
      <c r="F123" s="131"/>
      <c r="G123" s="131"/>
      <c r="H123" s="131"/>
      <c r="I123" s="131"/>
    </row>
    <row r="124" spans="1:10" ht="13.05" customHeight="1" x14ac:dyDescent="0.25">
      <c r="A124" s="2" t="str">
        <f>IF((C124&amp;E124)="","",UPPER("SCHEDULE:"))</f>
        <v>SCHEDULE:</v>
      </c>
      <c r="B124" s="2"/>
      <c r="C124" s="23" t="s">
        <v>5719</v>
      </c>
      <c r="D124" s="33"/>
      <c r="E124" s="136" t="s">
        <v>895</v>
      </c>
      <c r="F124" s="136"/>
      <c r="G124" s="136"/>
      <c r="H124" s="136"/>
      <c r="I124" s="136"/>
    </row>
    <row r="125" spans="1:10" ht="13.05" customHeight="1" x14ac:dyDescent="0.25">
      <c r="A125" s="2" t="str">
        <f>IF((C125&amp;E125)="","","SERIES:")</f>
        <v>SERIES:</v>
      </c>
      <c r="B125" s="2"/>
      <c r="C125" s="23" t="s">
        <v>2044</v>
      </c>
      <c r="D125" s="23"/>
      <c r="E125" s="136" t="s">
        <v>3868</v>
      </c>
      <c r="F125" s="136"/>
      <c r="G125" s="136"/>
      <c r="H125" s="136"/>
      <c r="I125" s="136"/>
    </row>
    <row r="126" spans="1:10" ht="13.05" customHeight="1" x14ac:dyDescent="0.25">
      <c r="A126" s="2" t="str">
        <f>IF((C126&amp;E126)="","","SECTION:")</f>
        <v>SECTION:</v>
      </c>
      <c r="B126" s="2"/>
      <c r="C126" s="23" t="s">
        <v>3174</v>
      </c>
      <c r="D126" s="23"/>
      <c r="E126" s="137" t="s">
        <v>897</v>
      </c>
      <c r="F126" s="137"/>
      <c r="G126" s="137"/>
      <c r="H126" s="137"/>
      <c r="I126" s="137"/>
    </row>
    <row r="127" spans="1:10" ht="28.5" customHeight="1" x14ac:dyDescent="0.25">
      <c r="A127" s="1" t="s">
        <v>2</v>
      </c>
      <c r="B127" s="138" t="s">
        <v>385</v>
      </c>
      <c r="C127" s="138"/>
      <c r="D127" s="138"/>
      <c r="E127" s="138"/>
      <c r="F127" s="1" t="s">
        <v>1</v>
      </c>
      <c r="G127" s="1" t="s">
        <v>2989</v>
      </c>
      <c r="H127" s="1" t="s">
        <v>1469</v>
      </c>
      <c r="I127" s="1" t="s">
        <v>3358</v>
      </c>
      <c r="J127" s="32" t="s">
        <v>2243</v>
      </c>
    </row>
    <row r="128" spans="1:10" ht="4.5" customHeight="1" x14ac:dyDescent="0.25">
      <c r="A128" s="5"/>
      <c r="B128" s="139"/>
      <c r="C128" s="140"/>
      <c r="D128" s="140"/>
      <c r="E128" s="141"/>
      <c r="F128" s="5"/>
      <c r="G128" s="5"/>
      <c r="H128" s="5"/>
      <c r="I128" s="5"/>
    </row>
    <row r="129" spans="1:10" ht="33.15" customHeight="1" x14ac:dyDescent="0.25">
      <c r="A129" s="19" t="s">
        <v>3525</v>
      </c>
      <c r="B129" s="142" t="s">
        <v>1661</v>
      </c>
      <c r="C129" s="143"/>
      <c r="D129" s="143"/>
      <c r="E129" s="143"/>
      <c r="F129" s="21" t="s">
        <v>0</v>
      </c>
      <c r="G129" s="20"/>
      <c r="H129" s="4"/>
      <c r="I129" s="4"/>
      <c r="J129" s="18" t="s">
        <v>2051</v>
      </c>
    </row>
    <row r="130" spans="1:10" ht="22.05" customHeight="1" x14ac:dyDescent="0.25">
      <c r="A130" s="28" t="s">
        <v>0</v>
      </c>
      <c r="B130" s="29" t="s">
        <v>2418</v>
      </c>
      <c r="C130" s="147" t="s">
        <v>187</v>
      </c>
      <c r="D130" s="147"/>
      <c r="E130" s="147"/>
      <c r="F130" s="26" t="s">
        <v>0</v>
      </c>
      <c r="G130" s="27"/>
      <c r="H130" s="11"/>
      <c r="I130" s="11"/>
      <c r="J130" s="25" t="s">
        <v>5346</v>
      </c>
    </row>
    <row r="131" spans="1:10" ht="22.05" customHeight="1" x14ac:dyDescent="0.25">
      <c r="A131" s="9" t="s">
        <v>0</v>
      </c>
      <c r="B131" s="12" t="s">
        <v>0</v>
      </c>
      <c r="C131" s="17" t="s">
        <v>4044</v>
      </c>
      <c r="D131" s="144" t="s">
        <v>2795</v>
      </c>
      <c r="E131" s="144"/>
      <c r="F131" s="7" t="s">
        <v>41</v>
      </c>
      <c r="G131" s="6">
        <v>58</v>
      </c>
      <c r="H131" s="13">
        <v>0</v>
      </c>
      <c r="I131" s="10">
        <f t="shared" ref="I131:I132" si="12">ROUND(G131 * H131,2)</f>
        <v>0</v>
      </c>
      <c r="J131" s="8" t="s">
        <v>2796</v>
      </c>
    </row>
    <row r="132" spans="1:10" ht="33.15" customHeight="1" x14ac:dyDescent="0.25">
      <c r="A132" s="9" t="s">
        <v>0</v>
      </c>
      <c r="B132" s="12" t="s">
        <v>0</v>
      </c>
      <c r="C132" s="17" t="s">
        <v>2601</v>
      </c>
      <c r="D132" s="144" t="s">
        <v>2052</v>
      </c>
      <c r="E132" s="144"/>
      <c r="F132" s="7" t="s">
        <v>41</v>
      </c>
      <c r="G132" s="6">
        <v>110</v>
      </c>
      <c r="H132" s="13">
        <v>0</v>
      </c>
      <c r="I132" s="10">
        <f t="shared" si="12"/>
        <v>0</v>
      </c>
      <c r="J132" s="8" t="s">
        <v>3175</v>
      </c>
    </row>
    <row r="133" spans="1:10" ht="22.05" customHeight="1" x14ac:dyDescent="0.25">
      <c r="A133" s="28" t="s">
        <v>0</v>
      </c>
      <c r="B133" s="29" t="s">
        <v>4251</v>
      </c>
      <c r="C133" s="147" t="s">
        <v>5347</v>
      </c>
      <c r="D133" s="147"/>
      <c r="E133" s="147"/>
      <c r="F133" s="26" t="s">
        <v>0</v>
      </c>
      <c r="G133" s="27"/>
      <c r="H133" s="11"/>
      <c r="I133" s="11"/>
      <c r="J133" s="25" t="s">
        <v>4252</v>
      </c>
    </row>
    <row r="134" spans="1:10" ht="22.05" customHeight="1" x14ac:dyDescent="0.25">
      <c r="A134" s="9" t="s">
        <v>0</v>
      </c>
      <c r="B134" s="12" t="s">
        <v>0</v>
      </c>
      <c r="C134" s="17" t="s">
        <v>4044</v>
      </c>
      <c r="D134" s="17" t="s">
        <v>4430</v>
      </c>
      <c r="E134" s="39" t="s">
        <v>2797</v>
      </c>
      <c r="F134" s="7" t="s">
        <v>41</v>
      </c>
      <c r="G134" s="6">
        <v>13</v>
      </c>
      <c r="H134" s="13">
        <v>0</v>
      </c>
      <c r="I134" s="10">
        <f t="shared" ref="I134:I140" si="13">ROUND(G134 * H134,2)</f>
        <v>0</v>
      </c>
      <c r="J134" s="8" t="s">
        <v>4618</v>
      </c>
    </row>
    <row r="135" spans="1:10" ht="33.15" customHeight="1" x14ac:dyDescent="0.25">
      <c r="A135" s="9" t="s">
        <v>0</v>
      </c>
      <c r="B135" s="12" t="s">
        <v>0</v>
      </c>
      <c r="C135" s="17" t="s">
        <v>2601</v>
      </c>
      <c r="D135" s="17" t="s">
        <v>11</v>
      </c>
      <c r="E135" s="39" t="s">
        <v>3177</v>
      </c>
      <c r="F135" s="7" t="s">
        <v>41</v>
      </c>
      <c r="G135" s="6">
        <v>40</v>
      </c>
      <c r="H135" s="13">
        <v>0</v>
      </c>
      <c r="I135" s="10">
        <f t="shared" si="13"/>
        <v>0</v>
      </c>
      <c r="J135" s="8" t="s">
        <v>1285</v>
      </c>
    </row>
    <row r="136" spans="1:10" ht="33.15" customHeight="1" x14ac:dyDescent="0.25">
      <c r="A136" s="9" t="s">
        <v>0</v>
      </c>
      <c r="B136" s="12" t="s">
        <v>0</v>
      </c>
      <c r="C136" s="17" t="s">
        <v>1107</v>
      </c>
      <c r="D136" s="17" t="s">
        <v>4826</v>
      </c>
      <c r="E136" s="39" t="s">
        <v>5348</v>
      </c>
      <c r="F136" s="7" t="s">
        <v>41</v>
      </c>
      <c r="G136" s="6">
        <v>27</v>
      </c>
      <c r="H136" s="13">
        <v>0</v>
      </c>
      <c r="I136" s="10">
        <f t="shared" si="13"/>
        <v>0</v>
      </c>
      <c r="J136" s="8" t="s">
        <v>2053</v>
      </c>
    </row>
    <row r="137" spans="1:10" ht="22.05" customHeight="1" x14ac:dyDescent="0.25">
      <c r="A137" s="9" t="s">
        <v>0</v>
      </c>
      <c r="B137" s="12" t="s">
        <v>0</v>
      </c>
      <c r="C137" s="17" t="s">
        <v>5528</v>
      </c>
      <c r="D137" s="17" t="s">
        <v>5152</v>
      </c>
      <c r="E137" s="39" t="s">
        <v>2798</v>
      </c>
      <c r="F137" s="7" t="s">
        <v>41</v>
      </c>
      <c r="G137" s="6">
        <v>28.5</v>
      </c>
      <c r="H137" s="13">
        <v>0</v>
      </c>
      <c r="I137" s="10">
        <f t="shared" si="13"/>
        <v>0</v>
      </c>
      <c r="J137" s="8" t="s">
        <v>552</v>
      </c>
    </row>
    <row r="138" spans="1:10" ht="33.15" customHeight="1" x14ac:dyDescent="0.25">
      <c r="A138" s="9" t="s">
        <v>0</v>
      </c>
      <c r="B138" s="12" t="s">
        <v>0</v>
      </c>
      <c r="C138" s="17" t="s">
        <v>4052</v>
      </c>
      <c r="D138" s="17" t="s">
        <v>3721</v>
      </c>
      <c r="E138" s="39" t="s">
        <v>188</v>
      </c>
      <c r="F138" s="7" t="s">
        <v>41</v>
      </c>
      <c r="G138" s="6">
        <v>1.9</v>
      </c>
      <c r="H138" s="13">
        <v>0</v>
      </c>
      <c r="I138" s="10">
        <f t="shared" si="13"/>
        <v>0</v>
      </c>
      <c r="J138" s="8" t="s">
        <v>5725</v>
      </c>
    </row>
    <row r="139" spans="1:10" ht="33.15" customHeight="1" x14ac:dyDescent="0.25">
      <c r="A139" s="9" t="s">
        <v>0</v>
      </c>
      <c r="B139" s="12" t="s">
        <v>0</v>
      </c>
      <c r="C139" s="17" t="s">
        <v>2997</v>
      </c>
      <c r="D139" s="17" t="s">
        <v>2994</v>
      </c>
      <c r="E139" s="39" t="s">
        <v>2054</v>
      </c>
      <c r="F139" s="7" t="s">
        <v>41</v>
      </c>
      <c r="G139" s="6">
        <v>168</v>
      </c>
      <c r="H139" s="13">
        <v>0</v>
      </c>
      <c r="I139" s="10">
        <f t="shared" si="13"/>
        <v>0</v>
      </c>
      <c r="J139" s="8" t="s">
        <v>2055</v>
      </c>
    </row>
    <row r="140" spans="1:10" ht="22.05" customHeight="1" x14ac:dyDescent="0.25">
      <c r="A140" s="9" t="s">
        <v>0</v>
      </c>
      <c r="B140" s="12" t="s">
        <v>0</v>
      </c>
      <c r="C140" s="17" t="s">
        <v>2997</v>
      </c>
      <c r="D140" s="17" t="s">
        <v>5727</v>
      </c>
      <c r="E140" s="39" t="s">
        <v>902</v>
      </c>
      <c r="F140" s="7" t="s">
        <v>41</v>
      </c>
      <c r="G140" s="6">
        <v>37</v>
      </c>
      <c r="H140" s="13">
        <v>0</v>
      </c>
      <c r="I140" s="10">
        <f t="shared" si="13"/>
        <v>0</v>
      </c>
      <c r="J140" s="8" t="s">
        <v>2419</v>
      </c>
    </row>
    <row r="141" spans="1:10" ht="33.15" customHeight="1" x14ac:dyDescent="0.25">
      <c r="A141" s="19" t="s">
        <v>5349</v>
      </c>
      <c r="B141" s="142" t="s">
        <v>1287</v>
      </c>
      <c r="C141" s="143"/>
      <c r="D141" s="143"/>
      <c r="E141" s="143"/>
      <c r="F141" s="21" t="s">
        <v>0</v>
      </c>
      <c r="G141" s="20"/>
      <c r="H141" s="4"/>
      <c r="I141" s="4"/>
      <c r="J141" s="18" t="s">
        <v>3522</v>
      </c>
    </row>
    <row r="142" spans="1:10" ht="22.05" customHeight="1" x14ac:dyDescent="0.25">
      <c r="A142" s="28" t="s">
        <v>0</v>
      </c>
      <c r="B142" s="29" t="s">
        <v>5728</v>
      </c>
      <c r="C142" s="45" t="s">
        <v>4044</v>
      </c>
      <c r="D142" s="147" t="s">
        <v>5350</v>
      </c>
      <c r="E142" s="147"/>
      <c r="F142" s="26" t="s">
        <v>0</v>
      </c>
      <c r="G142" s="27"/>
      <c r="H142" s="11"/>
      <c r="I142" s="11"/>
      <c r="J142" s="25" t="s">
        <v>901</v>
      </c>
    </row>
    <row r="143" spans="1:10" ht="22.05" customHeight="1" x14ac:dyDescent="0.25">
      <c r="A143" s="9" t="s">
        <v>0</v>
      </c>
      <c r="B143" s="12" t="s">
        <v>0</v>
      </c>
      <c r="C143" s="17" t="s">
        <v>0</v>
      </c>
      <c r="D143" s="17" t="s">
        <v>4430</v>
      </c>
      <c r="E143" s="39" t="s">
        <v>1288</v>
      </c>
      <c r="F143" s="7" t="s">
        <v>4435</v>
      </c>
      <c r="G143" s="6">
        <v>76</v>
      </c>
      <c r="H143" s="13">
        <v>0</v>
      </c>
      <c r="I143" s="10">
        <f t="shared" ref="I143:I145" si="14">ROUND(G143 * H143,2)</f>
        <v>0</v>
      </c>
      <c r="J143" s="8" t="s">
        <v>1660</v>
      </c>
    </row>
    <row r="144" spans="1:10" ht="22.05" customHeight="1" x14ac:dyDescent="0.25">
      <c r="A144" s="9" t="s">
        <v>0</v>
      </c>
      <c r="B144" s="12" t="s">
        <v>0</v>
      </c>
      <c r="C144" s="17" t="s">
        <v>0</v>
      </c>
      <c r="D144" s="17" t="s">
        <v>11</v>
      </c>
      <c r="E144" s="39" t="s">
        <v>5726</v>
      </c>
      <c r="F144" s="7" t="s">
        <v>4435</v>
      </c>
      <c r="G144" s="6">
        <v>212</v>
      </c>
      <c r="H144" s="13">
        <v>0</v>
      </c>
      <c r="I144" s="10">
        <f t="shared" si="14"/>
        <v>0</v>
      </c>
      <c r="J144" s="8" t="s">
        <v>903</v>
      </c>
    </row>
    <row r="145" spans="1:10" ht="22.05" customHeight="1" x14ac:dyDescent="0.25">
      <c r="A145" s="9" t="s">
        <v>0</v>
      </c>
      <c r="B145" s="12" t="s">
        <v>0</v>
      </c>
      <c r="C145" s="17" t="s">
        <v>0</v>
      </c>
      <c r="D145" s="17" t="s">
        <v>4826</v>
      </c>
      <c r="E145" s="39" t="s">
        <v>2800</v>
      </c>
      <c r="F145" s="7" t="s">
        <v>4435</v>
      </c>
      <c r="G145" s="6">
        <v>70</v>
      </c>
      <c r="H145" s="13">
        <v>0</v>
      </c>
      <c r="I145" s="10">
        <f t="shared" si="14"/>
        <v>0</v>
      </c>
      <c r="J145" s="8" t="s">
        <v>2420</v>
      </c>
    </row>
    <row r="146" spans="1:10" ht="22.05" customHeight="1" x14ac:dyDescent="0.25">
      <c r="A146" s="28" t="s">
        <v>0</v>
      </c>
      <c r="B146" s="29" t="s">
        <v>0</v>
      </c>
      <c r="C146" s="45" t="s">
        <v>2601</v>
      </c>
      <c r="D146" s="147" t="s">
        <v>553</v>
      </c>
      <c r="E146" s="147"/>
      <c r="F146" s="26" t="s">
        <v>0</v>
      </c>
      <c r="G146" s="27"/>
      <c r="H146" s="11"/>
      <c r="I146" s="11"/>
      <c r="J146" s="25" t="s">
        <v>2421</v>
      </c>
    </row>
    <row r="147" spans="1:10" ht="22.05" customHeight="1" x14ac:dyDescent="0.25">
      <c r="A147" s="9" t="s">
        <v>0</v>
      </c>
      <c r="B147" s="12" t="s">
        <v>0</v>
      </c>
      <c r="C147" s="17" t="s">
        <v>0</v>
      </c>
      <c r="D147" s="17" t="s">
        <v>4430</v>
      </c>
      <c r="E147" s="39" t="s">
        <v>1288</v>
      </c>
      <c r="F147" s="7" t="s">
        <v>4435</v>
      </c>
      <c r="G147" s="6">
        <v>68</v>
      </c>
      <c r="H147" s="13">
        <v>0</v>
      </c>
      <c r="I147" s="10">
        <f>ROUND(G147 * H147,2)</f>
        <v>0</v>
      </c>
      <c r="J147" s="8" t="s">
        <v>1662</v>
      </c>
    </row>
    <row r="148" spans="1:10" ht="22.05" customHeight="1" x14ac:dyDescent="0.25">
      <c r="A148" s="28" t="s">
        <v>0</v>
      </c>
      <c r="B148" s="29" t="s">
        <v>0</v>
      </c>
      <c r="C148" s="45" t="s">
        <v>1107</v>
      </c>
      <c r="D148" s="147" t="s">
        <v>4982</v>
      </c>
      <c r="E148" s="147"/>
      <c r="F148" s="26" t="s">
        <v>0</v>
      </c>
      <c r="G148" s="27"/>
      <c r="H148" s="11"/>
      <c r="I148" s="11"/>
      <c r="J148" s="25" t="s">
        <v>4253</v>
      </c>
    </row>
    <row r="149" spans="1:10" ht="22.05" customHeight="1" x14ac:dyDescent="0.25">
      <c r="A149" s="9" t="s">
        <v>0</v>
      </c>
      <c r="B149" s="12" t="s">
        <v>0</v>
      </c>
      <c r="C149" s="17" t="s">
        <v>0</v>
      </c>
      <c r="D149" s="17" t="s">
        <v>4430</v>
      </c>
      <c r="E149" s="39" t="s">
        <v>5343</v>
      </c>
      <c r="F149" s="7" t="s">
        <v>4435</v>
      </c>
      <c r="G149" s="6">
        <v>131</v>
      </c>
      <c r="H149" s="13">
        <v>0</v>
      </c>
      <c r="I149" s="10">
        <f t="shared" ref="I149:I150" si="15">ROUND(G149 * H149,2)</f>
        <v>0</v>
      </c>
      <c r="J149" s="8" t="s">
        <v>2422</v>
      </c>
    </row>
    <row r="150" spans="1:10" ht="22.05" customHeight="1" x14ac:dyDescent="0.25">
      <c r="A150" s="9" t="s">
        <v>0</v>
      </c>
      <c r="B150" s="12" t="s">
        <v>0</v>
      </c>
      <c r="C150" s="17" t="s">
        <v>0</v>
      </c>
      <c r="D150" s="17" t="s">
        <v>11</v>
      </c>
      <c r="E150" s="39" t="s">
        <v>4983</v>
      </c>
      <c r="F150" s="7" t="s">
        <v>4435</v>
      </c>
      <c r="G150" s="6">
        <v>312</v>
      </c>
      <c r="H150" s="13">
        <v>0</v>
      </c>
      <c r="I150" s="10">
        <f t="shared" si="15"/>
        <v>0</v>
      </c>
      <c r="J150" s="8" t="s">
        <v>3526</v>
      </c>
    </row>
    <row r="151" spans="1:10" ht="13.05" customHeight="1" x14ac:dyDescent="0.25">
      <c r="A151" s="24"/>
      <c r="B151" s="149"/>
      <c r="C151" s="150"/>
      <c r="D151" s="150"/>
      <c r="E151" s="151"/>
      <c r="F151" s="24"/>
      <c r="G151" s="16"/>
      <c r="H151" s="16"/>
      <c r="I151" s="16"/>
    </row>
    <row r="152" spans="1:10" ht="13.05" customHeight="1" x14ac:dyDescent="0.25">
      <c r="A152" s="24"/>
      <c r="B152" s="149"/>
      <c r="C152" s="150"/>
      <c r="D152" s="150"/>
      <c r="E152" s="151"/>
      <c r="F152" s="24"/>
      <c r="G152" s="16"/>
      <c r="H152" s="16"/>
      <c r="I152" s="16"/>
    </row>
    <row r="153" spans="1:10" ht="13.05" customHeight="1" x14ac:dyDescent="0.25">
      <c r="A153" s="24"/>
      <c r="B153" s="149"/>
      <c r="C153" s="150"/>
      <c r="D153" s="150"/>
      <c r="E153" s="151"/>
      <c r="F153" s="24"/>
      <c r="G153" s="16"/>
      <c r="H153" s="16"/>
      <c r="I153" s="16"/>
    </row>
    <row r="154" spans="1:10" ht="13.05" customHeight="1" x14ac:dyDescent="0.25">
      <c r="A154" s="24"/>
      <c r="B154" s="149"/>
      <c r="C154" s="150"/>
      <c r="D154" s="150"/>
      <c r="E154" s="151"/>
      <c r="F154" s="24"/>
      <c r="G154" s="16"/>
      <c r="H154" s="16"/>
      <c r="I154" s="16"/>
    </row>
    <row r="155" spans="1:10" ht="11.25" customHeight="1" x14ac:dyDescent="0.25">
      <c r="A155" s="24"/>
      <c r="B155" s="149"/>
      <c r="C155" s="150"/>
      <c r="D155" s="150"/>
      <c r="E155" s="151"/>
      <c r="F155" s="24"/>
      <c r="G155" s="16"/>
      <c r="H155" s="16"/>
      <c r="I155" s="16"/>
    </row>
    <row r="156" spans="1:10" ht="18" customHeight="1" x14ac:dyDescent="0.25">
      <c r="A156" s="34" t="str">
        <f>"TOTAL FOR " &amp; UPPER("Section") &amp; "  C13.4 CARRIED FORWARD TO SUMMARY"</f>
        <v>TOTAL FOR SECTION  C13.4 CARRIED FORWARD TO SUMMARY</v>
      </c>
      <c r="B156" s="3"/>
      <c r="C156" s="3"/>
      <c r="D156" s="3"/>
      <c r="E156" s="3"/>
      <c r="F156" s="3"/>
      <c r="G156" s="3"/>
      <c r="H156" s="36"/>
      <c r="I156" s="35">
        <f>SUM(I129:I155)</f>
        <v>0</v>
      </c>
    </row>
    <row r="157" spans="1:10" ht="15.9" customHeight="1" x14ac:dyDescent="0.3">
      <c r="A157" s="152" t="s">
        <v>4619</v>
      </c>
      <c r="B157" s="152"/>
      <c r="C157" s="152"/>
      <c r="D157" s="152"/>
      <c r="E157" s="152"/>
      <c r="F157" s="152"/>
      <c r="G157" s="152"/>
      <c r="H157" s="152"/>
      <c r="I157" s="152"/>
    </row>
    <row r="158" spans="1:10" ht="13.05" customHeight="1" x14ac:dyDescent="0.25">
      <c r="A158" s="2" t="str">
        <f>IF(D158="","","CONTRACT: ")</f>
        <v xml:space="preserve">CONTRACT: </v>
      </c>
      <c r="B158" s="2"/>
      <c r="C158" s="31"/>
      <c r="D158" s="2" t="s">
        <v>5904</v>
      </c>
      <c r="E158" s="2"/>
      <c r="F158" s="15"/>
      <c r="G158" s="15"/>
      <c r="H158" s="15"/>
      <c r="I158" s="30"/>
    </row>
    <row r="159" spans="1:10" ht="51" customHeight="1" x14ac:dyDescent="0.25">
      <c r="A159" s="14" t="str">
        <f>IF(D159="","","CONTRACT TITLE: ")</f>
        <v xml:space="preserve">CONTRACT TITLE: </v>
      </c>
      <c r="B159" s="14"/>
      <c r="C159" s="14"/>
      <c r="D159" s="131" t="s">
        <v>1101</v>
      </c>
      <c r="E159" s="131"/>
      <c r="F159" s="131"/>
      <c r="G159" s="131"/>
      <c r="H159" s="131"/>
      <c r="I159" s="131"/>
    </row>
    <row r="160" spans="1:10" ht="13.05" customHeight="1" x14ac:dyDescent="0.25">
      <c r="A160" s="2" t="str">
        <f>IF((C160&amp;E160)="","",UPPER("SCHEDULE:"))</f>
        <v>SCHEDULE:</v>
      </c>
      <c r="B160" s="2"/>
      <c r="C160" s="23" t="s">
        <v>5719</v>
      </c>
      <c r="D160" s="33"/>
      <c r="E160" s="136" t="s">
        <v>895</v>
      </c>
      <c r="F160" s="136"/>
      <c r="G160" s="136"/>
      <c r="H160" s="136"/>
      <c r="I160" s="136"/>
    </row>
    <row r="161" spans="1:10" ht="13.05" customHeight="1" x14ac:dyDescent="0.25">
      <c r="A161" s="2" t="str">
        <f>IF((C161&amp;E161)="","","SERIES:")</f>
        <v>SERIES:</v>
      </c>
      <c r="B161" s="2"/>
      <c r="C161" s="23" t="s">
        <v>2044</v>
      </c>
      <c r="D161" s="23"/>
      <c r="E161" s="136" t="s">
        <v>3868</v>
      </c>
      <c r="F161" s="136"/>
      <c r="G161" s="136"/>
      <c r="H161" s="136"/>
      <c r="I161" s="136"/>
    </row>
    <row r="162" spans="1:10" ht="13.05" customHeight="1" x14ac:dyDescent="0.25">
      <c r="A162" s="2" t="str">
        <f>IF((C162&amp;E162)="","","SECTION:")</f>
        <v>SECTION:</v>
      </c>
      <c r="B162" s="2"/>
      <c r="C162" s="23" t="s">
        <v>189</v>
      </c>
      <c r="D162" s="23"/>
      <c r="E162" s="137" t="s">
        <v>1289</v>
      </c>
      <c r="F162" s="137"/>
      <c r="G162" s="137"/>
      <c r="H162" s="137"/>
      <c r="I162" s="137"/>
    </row>
    <row r="163" spans="1:10" ht="28.5" customHeight="1" x14ac:dyDescent="0.25">
      <c r="A163" s="1" t="s">
        <v>2</v>
      </c>
      <c r="B163" s="138" t="s">
        <v>385</v>
      </c>
      <c r="C163" s="138"/>
      <c r="D163" s="138"/>
      <c r="E163" s="138"/>
      <c r="F163" s="1" t="s">
        <v>1</v>
      </c>
      <c r="G163" s="1" t="s">
        <v>2989</v>
      </c>
      <c r="H163" s="1" t="s">
        <v>1469</v>
      </c>
      <c r="I163" s="1" t="s">
        <v>3358</v>
      </c>
      <c r="J163" s="32" t="s">
        <v>2243</v>
      </c>
    </row>
    <row r="164" spans="1:10" ht="4.5" customHeight="1" x14ac:dyDescent="0.25">
      <c r="A164" s="5"/>
      <c r="B164" s="139"/>
      <c r="C164" s="140"/>
      <c r="D164" s="140"/>
      <c r="E164" s="141"/>
      <c r="F164" s="5"/>
      <c r="G164" s="5"/>
      <c r="H164" s="5"/>
      <c r="I164" s="5"/>
    </row>
    <row r="165" spans="1:10" ht="22.05" customHeight="1" x14ac:dyDescent="0.25">
      <c r="A165" s="19" t="s">
        <v>3528</v>
      </c>
      <c r="B165" s="142" t="s">
        <v>5351</v>
      </c>
      <c r="C165" s="143"/>
      <c r="D165" s="143"/>
      <c r="E165" s="143"/>
      <c r="F165" s="21" t="s">
        <v>0</v>
      </c>
      <c r="G165" s="20"/>
      <c r="H165" s="4"/>
      <c r="I165" s="4"/>
      <c r="J165" s="18" t="s">
        <v>4620</v>
      </c>
    </row>
    <row r="166" spans="1:10" ht="22.05" customHeight="1" x14ac:dyDescent="0.25">
      <c r="A166" s="9" t="s">
        <v>0</v>
      </c>
      <c r="B166" s="12" t="s">
        <v>1664</v>
      </c>
      <c r="C166" s="144" t="s">
        <v>906</v>
      </c>
      <c r="D166" s="144"/>
      <c r="E166" s="144"/>
      <c r="F166" s="7" t="s">
        <v>4435</v>
      </c>
      <c r="G166" s="6">
        <v>10</v>
      </c>
      <c r="H166" s="13">
        <v>0</v>
      </c>
      <c r="I166" s="10">
        <f>ROUND(G166 * H166,2)</f>
        <v>0</v>
      </c>
      <c r="J166" s="8" t="s">
        <v>4254</v>
      </c>
    </row>
    <row r="167" spans="1:10" ht="13.05" customHeight="1" x14ac:dyDescent="0.25">
      <c r="A167" s="24"/>
      <c r="B167" s="149"/>
      <c r="C167" s="150"/>
      <c r="D167" s="150"/>
      <c r="E167" s="151"/>
      <c r="F167" s="24"/>
      <c r="G167" s="16"/>
      <c r="H167" s="16"/>
      <c r="I167" s="16"/>
    </row>
    <row r="168" spans="1:10" ht="13.05" customHeight="1" x14ac:dyDescent="0.25">
      <c r="A168" s="24"/>
      <c r="B168" s="149"/>
      <c r="C168" s="150"/>
      <c r="D168" s="150"/>
      <c r="E168" s="151"/>
      <c r="F168" s="24"/>
      <c r="G168" s="16"/>
      <c r="H168" s="16"/>
      <c r="I168" s="16"/>
    </row>
    <row r="169" spans="1:10" ht="13.05" customHeight="1" x14ac:dyDescent="0.25">
      <c r="A169" s="24"/>
      <c r="B169" s="149"/>
      <c r="C169" s="150"/>
      <c r="D169" s="150"/>
      <c r="E169" s="151"/>
      <c r="F169" s="24"/>
      <c r="G169" s="16"/>
      <c r="H169" s="16"/>
      <c r="I169" s="16"/>
    </row>
    <row r="170" spans="1:10" ht="13.05" customHeight="1" x14ac:dyDescent="0.25">
      <c r="A170" s="24"/>
      <c r="B170" s="149"/>
      <c r="C170" s="150"/>
      <c r="D170" s="150"/>
      <c r="E170" s="151"/>
      <c r="F170" s="24"/>
      <c r="G170" s="16"/>
      <c r="H170" s="16"/>
      <c r="I170" s="16"/>
    </row>
    <row r="171" spans="1:10" ht="13.05" customHeight="1" x14ac:dyDescent="0.25">
      <c r="A171" s="24"/>
      <c r="B171" s="149"/>
      <c r="C171" s="150"/>
      <c r="D171" s="150"/>
      <c r="E171" s="151"/>
      <c r="F171" s="24"/>
      <c r="G171" s="16"/>
      <c r="H171" s="16"/>
      <c r="I171" s="16"/>
    </row>
    <row r="172" spans="1:10" ht="13.05" customHeight="1" x14ac:dyDescent="0.25">
      <c r="A172" s="24"/>
      <c r="B172" s="149"/>
      <c r="C172" s="150"/>
      <c r="D172" s="150"/>
      <c r="E172" s="151"/>
      <c r="F172" s="24"/>
      <c r="G172" s="16"/>
      <c r="H172" s="16"/>
      <c r="I172" s="16"/>
    </row>
    <row r="173" spans="1:10" ht="13.05" customHeight="1" x14ac:dyDescent="0.25">
      <c r="A173" s="24"/>
      <c r="B173" s="149"/>
      <c r="C173" s="150"/>
      <c r="D173" s="150"/>
      <c r="E173" s="151"/>
      <c r="F173" s="24"/>
      <c r="G173" s="16"/>
      <c r="H173" s="16"/>
      <c r="I173" s="16"/>
    </row>
    <row r="174" spans="1:10" ht="13.05" customHeight="1" x14ac:dyDescent="0.25">
      <c r="A174" s="24"/>
      <c r="B174" s="149"/>
      <c r="C174" s="150"/>
      <c r="D174" s="150"/>
      <c r="E174" s="151"/>
      <c r="F174" s="24"/>
      <c r="G174" s="16"/>
      <c r="H174" s="16"/>
      <c r="I174" s="16"/>
    </row>
    <row r="175" spans="1:10" ht="13.05" customHeight="1" x14ac:dyDescent="0.25">
      <c r="A175" s="24"/>
      <c r="B175" s="149"/>
      <c r="C175" s="150"/>
      <c r="D175" s="150"/>
      <c r="E175" s="151"/>
      <c r="F175" s="24"/>
      <c r="G175" s="16"/>
      <c r="H175" s="16"/>
      <c r="I175" s="16"/>
    </row>
    <row r="176" spans="1:10"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13.05" customHeight="1" x14ac:dyDescent="0.25">
      <c r="A186" s="24"/>
      <c r="B186" s="149"/>
      <c r="C186" s="150"/>
      <c r="D186" s="150"/>
      <c r="E186" s="151"/>
      <c r="F186" s="24"/>
      <c r="G186" s="16"/>
      <c r="H186" s="16"/>
      <c r="I186" s="16"/>
    </row>
    <row r="187" spans="1:9" ht="13.05" customHeight="1" x14ac:dyDescent="0.25">
      <c r="A187" s="24"/>
      <c r="B187" s="149"/>
      <c r="C187" s="150"/>
      <c r="D187" s="150"/>
      <c r="E187" s="151"/>
      <c r="F187" s="24"/>
      <c r="G187" s="16"/>
      <c r="H187" s="16"/>
      <c r="I187" s="16"/>
    </row>
    <row r="188" spans="1:9" ht="13.05" customHeight="1" x14ac:dyDescent="0.25">
      <c r="A188" s="24"/>
      <c r="B188" s="149"/>
      <c r="C188" s="150"/>
      <c r="D188" s="150"/>
      <c r="E188" s="151"/>
      <c r="F188" s="24"/>
      <c r="G188" s="16"/>
      <c r="H188" s="16"/>
      <c r="I188" s="16"/>
    </row>
    <row r="189" spans="1:9" ht="13.05" customHeight="1" x14ac:dyDescent="0.25">
      <c r="A189" s="24"/>
      <c r="B189" s="149"/>
      <c r="C189" s="150"/>
      <c r="D189" s="150"/>
      <c r="E189" s="151"/>
      <c r="F189" s="24"/>
      <c r="G189" s="16"/>
      <c r="H189" s="16"/>
      <c r="I189" s="16"/>
    </row>
    <row r="190" spans="1:9" ht="13.05" customHeight="1" x14ac:dyDescent="0.25">
      <c r="A190" s="24"/>
      <c r="B190" s="149"/>
      <c r="C190" s="150"/>
      <c r="D190" s="150"/>
      <c r="E190" s="151"/>
      <c r="F190" s="24"/>
      <c r="G190" s="16"/>
      <c r="H190" s="16"/>
      <c r="I190" s="16"/>
    </row>
    <row r="191" spans="1:9" ht="13.05" customHeight="1" x14ac:dyDescent="0.25">
      <c r="A191" s="24"/>
      <c r="B191" s="149"/>
      <c r="C191" s="150"/>
      <c r="D191" s="150"/>
      <c r="E191" s="151"/>
      <c r="F191" s="24"/>
      <c r="G191" s="16"/>
      <c r="H191" s="16"/>
      <c r="I191" s="16"/>
    </row>
    <row r="192" spans="1:9"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13.05" customHeight="1" x14ac:dyDescent="0.25">
      <c r="A206" s="24"/>
      <c r="B206" s="149"/>
      <c r="C206" s="150"/>
      <c r="D206" s="150"/>
      <c r="E206" s="151"/>
      <c r="F206" s="24"/>
      <c r="G206" s="16"/>
      <c r="H206" s="16"/>
      <c r="I206" s="16"/>
    </row>
    <row r="207" spans="1:9" ht="13.05" customHeight="1" x14ac:dyDescent="0.25">
      <c r="A207" s="24"/>
      <c r="B207" s="149"/>
      <c r="C207" s="150"/>
      <c r="D207" s="150"/>
      <c r="E207" s="151"/>
      <c r="F207" s="24"/>
      <c r="G207" s="16"/>
      <c r="H207" s="16"/>
      <c r="I207" s="16"/>
    </row>
    <row r="208" spans="1:9" ht="13.05" customHeight="1" x14ac:dyDescent="0.25">
      <c r="A208" s="24"/>
      <c r="B208" s="149"/>
      <c r="C208" s="150"/>
      <c r="D208" s="150"/>
      <c r="E208" s="151"/>
      <c r="F208" s="24"/>
      <c r="G208" s="16"/>
      <c r="H208" s="16"/>
      <c r="I208" s="16"/>
    </row>
    <row r="209" spans="1:10" ht="13.05" customHeight="1" x14ac:dyDescent="0.25">
      <c r="A209" s="24"/>
      <c r="B209" s="149"/>
      <c r="C209" s="150"/>
      <c r="D209" s="150"/>
      <c r="E209" s="151"/>
      <c r="F209" s="24"/>
      <c r="G209" s="16"/>
      <c r="H209" s="16"/>
      <c r="I209" s="16"/>
    </row>
    <row r="210" spans="1:10" ht="13.05" customHeight="1" x14ac:dyDescent="0.25">
      <c r="A210" s="24"/>
      <c r="B210" s="149"/>
      <c r="C210" s="150"/>
      <c r="D210" s="150"/>
      <c r="E210" s="151"/>
      <c r="F210" s="24"/>
      <c r="G210" s="16"/>
      <c r="H210" s="16"/>
      <c r="I210" s="16"/>
    </row>
    <row r="211" spans="1:10" ht="9.6" customHeight="1" x14ac:dyDescent="0.25">
      <c r="A211" s="24"/>
      <c r="B211" s="149"/>
      <c r="C211" s="150"/>
      <c r="D211" s="150"/>
      <c r="E211" s="151"/>
      <c r="F211" s="24"/>
      <c r="G211" s="16"/>
      <c r="H211" s="16"/>
      <c r="I211" s="16"/>
    </row>
    <row r="212" spans="1:10" ht="18" customHeight="1" x14ac:dyDescent="0.25">
      <c r="A212" s="34" t="str">
        <f>"TOTAL FOR " &amp; UPPER("Section") &amp; "  C13.6 CARRIED FORWARD TO SUMMARY"</f>
        <v>TOTAL FOR SECTION  C13.6 CARRIED FORWARD TO SUMMARY</v>
      </c>
      <c r="B212" s="3"/>
      <c r="C212" s="3"/>
      <c r="D212" s="3"/>
      <c r="E212" s="3"/>
      <c r="F212" s="3"/>
      <c r="G212" s="3"/>
      <c r="H212" s="36"/>
      <c r="I212" s="35">
        <f>SUM(I165:I211)</f>
        <v>0</v>
      </c>
    </row>
    <row r="213" spans="1:10" ht="15.9" customHeight="1" x14ac:dyDescent="0.3">
      <c r="A213" s="152" t="s">
        <v>1663</v>
      </c>
      <c r="B213" s="152"/>
      <c r="C213" s="152"/>
      <c r="D213" s="152"/>
      <c r="E213" s="152"/>
      <c r="F213" s="152"/>
      <c r="G213" s="152"/>
      <c r="H213" s="152"/>
      <c r="I213" s="152"/>
    </row>
    <row r="214" spans="1:10" ht="13.05" customHeight="1" x14ac:dyDescent="0.25">
      <c r="A214" s="2" t="str">
        <f>IF(D214="","","CONTRACT: ")</f>
        <v xml:space="preserve">CONTRACT: </v>
      </c>
      <c r="B214" s="2"/>
      <c r="C214" s="31"/>
      <c r="D214" s="2" t="s">
        <v>5904</v>
      </c>
      <c r="E214" s="2"/>
      <c r="F214" s="15"/>
      <c r="G214" s="15"/>
      <c r="H214" s="15"/>
      <c r="I214" s="30"/>
    </row>
    <row r="215" spans="1:10" ht="51" customHeight="1" x14ac:dyDescent="0.25">
      <c r="A215" s="14" t="str">
        <f>IF(D215="","","CONTRACT TITLE: ")</f>
        <v xml:space="preserve">CONTRACT TITLE: </v>
      </c>
      <c r="B215" s="14"/>
      <c r="C215" s="14"/>
      <c r="D215" s="131" t="s">
        <v>1101</v>
      </c>
      <c r="E215" s="131"/>
      <c r="F215" s="131"/>
      <c r="G215" s="131"/>
      <c r="H215" s="131"/>
      <c r="I215" s="131"/>
    </row>
    <row r="216" spans="1:10" ht="13.05" customHeight="1" x14ac:dyDescent="0.25">
      <c r="A216" s="2" t="str">
        <f>IF((C216&amp;E216)="","",UPPER("SCHEDULE:"))</f>
        <v>SCHEDULE:</v>
      </c>
      <c r="B216" s="2"/>
      <c r="C216" s="23" t="s">
        <v>5719</v>
      </c>
      <c r="D216" s="33"/>
      <c r="E216" s="136" t="s">
        <v>895</v>
      </c>
      <c r="F216" s="136"/>
      <c r="G216" s="136"/>
      <c r="H216" s="136"/>
      <c r="I216" s="136"/>
    </row>
    <row r="217" spans="1:10" ht="13.05" customHeight="1" x14ac:dyDescent="0.25">
      <c r="A217" s="2" t="str">
        <f>IF((C217&amp;E217)="","","SERIES:")</f>
        <v>SERIES:</v>
      </c>
      <c r="B217" s="2"/>
      <c r="C217" s="23" t="s">
        <v>2044</v>
      </c>
      <c r="D217" s="23"/>
      <c r="E217" s="136" t="s">
        <v>3868</v>
      </c>
      <c r="F217" s="136"/>
      <c r="G217" s="136"/>
      <c r="H217" s="136"/>
      <c r="I217" s="136"/>
    </row>
    <row r="218" spans="1:10" ht="13.05" customHeight="1" x14ac:dyDescent="0.25">
      <c r="A218" s="2" t="str">
        <f>IF((C218&amp;E218)="","","SECTION:")</f>
        <v>SECTION:</v>
      </c>
      <c r="B218" s="2"/>
      <c r="C218" s="23" t="s">
        <v>1665</v>
      </c>
      <c r="D218" s="23"/>
      <c r="E218" s="137" t="s">
        <v>2423</v>
      </c>
      <c r="F218" s="137"/>
      <c r="G218" s="137"/>
      <c r="H218" s="137"/>
      <c r="I218" s="137"/>
    </row>
    <row r="219" spans="1:10" ht="28.5" customHeight="1" x14ac:dyDescent="0.25">
      <c r="A219" s="1" t="s">
        <v>2</v>
      </c>
      <c r="B219" s="138" t="s">
        <v>385</v>
      </c>
      <c r="C219" s="138"/>
      <c r="D219" s="138"/>
      <c r="E219" s="138"/>
      <c r="F219" s="1" t="s">
        <v>1</v>
      </c>
      <c r="G219" s="1" t="s">
        <v>2989</v>
      </c>
      <c r="H219" s="1" t="s">
        <v>1469</v>
      </c>
      <c r="I219" s="1" t="s">
        <v>3358</v>
      </c>
      <c r="J219" s="32" t="s">
        <v>2243</v>
      </c>
    </row>
    <row r="220" spans="1:10" ht="4.5" customHeight="1" x14ac:dyDescent="0.25">
      <c r="A220" s="5"/>
      <c r="B220" s="139"/>
      <c r="C220" s="140"/>
      <c r="D220" s="140"/>
      <c r="E220" s="141"/>
      <c r="F220" s="5"/>
      <c r="G220" s="5"/>
      <c r="H220" s="5"/>
      <c r="I220" s="5"/>
    </row>
    <row r="221" spans="1:10" ht="22.05" customHeight="1" x14ac:dyDescent="0.25">
      <c r="A221" s="19" t="s">
        <v>2056</v>
      </c>
      <c r="B221" s="142" t="s">
        <v>1286</v>
      </c>
      <c r="C221" s="143"/>
      <c r="D221" s="143"/>
      <c r="E221" s="143"/>
      <c r="F221" s="21" t="s">
        <v>0</v>
      </c>
      <c r="G221" s="20"/>
      <c r="H221" s="4"/>
      <c r="I221" s="4"/>
      <c r="J221" s="18" t="s">
        <v>1666</v>
      </c>
    </row>
    <row r="222" spans="1:10" ht="22.05" customHeight="1" x14ac:dyDescent="0.25">
      <c r="A222" s="28" t="s">
        <v>0</v>
      </c>
      <c r="B222" s="29" t="s">
        <v>4255</v>
      </c>
      <c r="C222" s="45" t="s">
        <v>4044</v>
      </c>
      <c r="D222" s="147" t="s">
        <v>4256</v>
      </c>
      <c r="E222" s="147"/>
      <c r="F222" s="26" t="s">
        <v>0</v>
      </c>
      <c r="G222" s="27"/>
      <c r="H222" s="11"/>
      <c r="I222" s="11"/>
      <c r="J222" s="25" t="s">
        <v>2057</v>
      </c>
    </row>
    <row r="223" spans="1:10" ht="44.7" customHeight="1" x14ac:dyDescent="0.25">
      <c r="A223" s="9" t="s">
        <v>0</v>
      </c>
      <c r="B223" s="12" t="s">
        <v>0</v>
      </c>
      <c r="C223" s="17" t="s">
        <v>0</v>
      </c>
      <c r="D223" s="17" t="s">
        <v>4430</v>
      </c>
      <c r="E223" s="39" t="s">
        <v>2801</v>
      </c>
      <c r="F223" s="7" t="s">
        <v>4435</v>
      </c>
      <c r="G223" s="6">
        <v>5</v>
      </c>
      <c r="H223" s="13">
        <v>0</v>
      </c>
      <c r="I223" s="10">
        <f t="shared" ref="I223:I225" si="16">ROUND(G223 * H223,2)</f>
        <v>0</v>
      </c>
      <c r="J223" s="8" t="s">
        <v>907</v>
      </c>
    </row>
    <row r="224" spans="1:10" ht="44.7" customHeight="1" x14ac:dyDescent="0.25">
      <c r="A224" s="9" t="s">
        <v>0</v>
      </c>
      <c r="B224" s="12" t="s">
        <v>0</v>
      </c>
      <c r="C224" s="17" t="s">
        <v>0</v>
      </c>
      <c r="D224" s="17" t="s">
        <v>11</v>
      </c>
      <c r="E224" s="39" t="s">
        <v>904</v>
      </c>
      <c r="F224" s="7" t="s">
        <v>4435</v>
      </c>
      <c r="G224" s="6">
        <v>5</v>
      </c>
      <c r="H224" s="13">
        <v>0</v>
      </c>
      <c r="I224" s="10">
        <f t="shared" si="16"/>
        <v>0</v>
      </c>
      <c r="J224" s="8" t="s">
        <v>3176</v>
      </c>
    </row>
    <row r="225" spans="1:10" ht="44.7" customHeight="1" x14ac:dyDescent="0.25">
      <c r="A225" s="9" t="s">
        <v>0</v>
      </c>
      <c r="B225" s="12" t="s">
        <v>0</v>
      </c>
      <c r="C225" s="17" t="s">
        <v>0</v>
      </c>
      <c r="D225" s="17" t="s">
        <v>4826</v>
      </c>
      <c r="E225" s="39" t="s">
        <v>190</v>
      </c>
      <c r="F225" s="7" t="s">
        <v>4435</v>
      </c>
      <c r="G225" s="6">
        <v>5</v>
      </c>
      <c r="H225" s="13">
        <v>0</v>
      </c>
      <c r="I225" s="10">
        <f t="shared" si="16"/>
        <v>0</v>
      </c>
      <c r="J225" s="8" t="s">
        <v>3876</v>
      </c>
    </row>
    <row r="226" spans="1:10" ht="22.05" customHeight="1" x14ac:dyDescent="0.25">
      <c r="A226" s="19" t="s">
        <v>4984</v>
      </c>
      <c r="B226" s="142" t="s">
        <v>905</v>
      </c>
      <c r="C226" s="143"/>
      <c r="D226" s="143"/>
      <c r="E226" s="143"/>
      <c r="F226" s="21" t="s">
        <v>0</v>
      </c>
      <c r="G226" s="20"/>
      <c r="H226" s="4"/>
      <c r="I226" s="4"/>
      <c r="J226" s="18" t="s">
        <v>2058</v>
      </c>
    </row>
    <row r="227" spans="1:10" ht="22.05" customHeight="1" x14ac:dyDescent="0.25">
      <c r="A227" s="28" t="s">
        <v>0</v>
      </c>
      <c r="B227" s="29" t="s">
        <v>4257</v>
      </c>
      <c r="C227" s="45" t="s">
        <v>4044</v>
      </c>
      <c r="D227" s="147" t="s">
        <v>5729</v>
      </c>
      <c r="E227" s="147"/>
      <c r="F227" s="26" t="s">
        <v>0</v>
      </c>
      <c r="G227" s="27"/>
      <c r="H227" s="11"/>
      <c r="I227" s="11"/>
      <c r="J227" s="25" t="s">
        <v>191</v>
      </c>
    </row>
    <row r="228" spans="1:10" ht="33.15" customHeight="1" x14ac:dyDescent="0.25">
      <c r="A228" s="9" t="s">
        <v>0</v>
      </c>
      <c r="B228" s="12" t="s">
        <v>0</v>
      </c>
      <c r="C228" s="17" t="s">
        <v>0</v>
      </c>
      <c r="D228" s="17" t="s">
        <v>4430</v>
      </c>
      <c r="E228" s="39" t="s">
        <v>554</v>
      </c>
      <c r="F228" s="7" t="s">
        <v>413</v>
      </c>
      <c r="G228" s="6">
        <v>50</v>
      </c>
      <c r="H228" s="13">
        <v>0</v>
      </c>
      <c r="I228" s="10">
        <f t="shared" ref="I228:I230" si="17">ROUND(G228 * H228,2)</f>
        <v>0</v>
      </c>
      <c r="J228" s="8" t="s">
        <v>4258</v>
      </c>
    </row>
    <row r="229" spans="1:10" ht="33.15" customHeight="1" x14ac:dyDescent="0.25">
      <c r="A229" s="9" t="s">
        <v>0</v>
      </c>
      <c r="B229" s="12" t="s">
        <v>0</v>
      </c>
      <c r="C229" s="17" t="s">
        <v>0</v>
      </c>
      <c r="D229" s="17" t="s">
        <v>11</v>
      </c>
      <c r="E229" s="39" t="s">
        <v>3179</v>
      </c>
      <c r="F229" s="7" t="s">
        <v>413</v>
      </c>
      <c r="G229" s="6">
        <v>70</v>
      </c>
      <c r="H229" s="13">
        <v>0</v>
      </c>
      <c r="I229" s="10">
        <f t="shared" si="17"/>
        <v>0</v>
      </c>
      <c r="J229" s="8" t="s">
        <v>908</v>
      </c>
    </row>
    <row r="230" spans="1:10" ht="33.15" customHeight="1" x14ac:dyDescent="0.25">
      <c r="A230" s="9" t="s">
        <v>0</v>
      </c>
      <c r="B230" s="12" t="s">
        <v>0</v>
      </c>
      <c r="C230" s="17" t="s">
        <v>0</v>
      </c>
      <c r="D230" s="17" t="s">
        <v>4826</v>
      </c>
      <c r="E230" s="39" t="s">
        <v>3180</v>
      </c>
      <c r="F230" s="7" t="s">
        <v>413</v>
      </c>
      <c r="G230" s="6">
        <v>50</v>
      </c>
      <c r="H230" s="13">
        <v>0</v>
      </c>
      <c r="I230" s="10">
        <f t="shared" si="17"/>
        <v>0</v>
      </c>
      <c r="J230" s="8" t="s">
        <v>4621</v>
      </c>
    </row>
    <row r="231" spans="1:10" ht="13.05" customHeight="1" x14ac:dyDescent="0.25">
      <c r="A231" s="24"/>
      <c r="B231" s="149"/>
      <c r="C231" s="150"/>
      <c r="D231" s="150"/>
      <c r="E231" s="151"/>
      <c r="F231" s="24"/>
      <c r="G231" s="16"/>
      <c r="H231" s="16"/>
      <c r="I231" s="16"/>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5.0999999999999996" customHeight="1" x14ac:dyDescent="0.25">
      <c r="A254" s="24"/>
      <c r="B254" s="149"/>
      <c r="C254" s="150"/>
      <c r="D254" s="150"/>
      <c r="E254" s="151"/>
      <c r="F254" s="24"/>
      <c r="G254" s="16"/>
      <c r="H254" s="16"/>
      <c r="I254" s="16"/>
    </row>
    <row r="255" spans="1:9" ht="18" customHeight="1" x14ac:dyDescent="0.25">
      <c r="A255" s="34" t="str">
        <f>"TOTAL FOR " &amp; UPPER("Section") &amp; "  C13.7 CARRIED FORWARD TO SUMMARY"</f>
        <v>TOTAL FOR SECTION  C13.7 CARRIED FORWARD TO SUMMARY</v>
      </c>
      <c r="B255" s="3"/>
      <c r="C255" s="3"/>
      <c r="D255" s="3"/>
      <c r="E255" s="3"/>
      <c r="F255" s="3"/>
      <c r="G255" s="3"/>
      <c r="H255" s="36"/>
      <c r="I255" s="35">
        <f>SUM(I221:I254)</f>
        <v>0</v>
      </c>
    </row>
    <row r="256" spans="1:9" ht="15.9" customHeight="1" x14ac:dyDescent="0.3">
      <c r="A256" s="152" t="s">
        <v>3178</v>
      </c>
      <c r="B256" s="152"/>
      <c r="C256" s="152"/>
      <c r="D256" s="152"/>
      <c r="E256" s="152"/>
      <c r="F256" s="152"/>
      <c r="G256" s="152"/>
      <c r="H256" s="152"/>
      <c r="I256" s="152"/>
    </row>
    <row r="257" spans="1:10" ht="13.05" customHeight="1" x14ac:dyDescent="0.25">
      <c r="A257" s="2" t="str">
        <f>IF(D257="","","CONTRACT: ")</f>
        <v xml:space="preserve">CONTRACT: </v>
      </c>
      <c r="B257" s="2"/>
      <c r="C257" s="31"/>
      <c r="D257" s="2" t="s">
        <v>5904</v>
      </c>
      <c r="E257" s="2"/>
      <c r="F257" s="15"/>
      <c r="G257" s="15"/>
      <c r="H257" s="15"/>
      <c r="I257" s="30"/>
    </row>
    <row r="258" spans="1:10" ht="51" customHeight="1" x14ac:dyDescent="0.25">
      <c r="A258" s="14" t="str">
        <f>IF(D258="","","CONTRACT TITLE: ")</f>
        <v xml:space="preserve">CONTRACT TITLE: </v>
      </c>
      <c r="B258" s="14"/>
      <c r="C258" s="14"/>
      <c r="D258" s="131" t="s">
        <v>1101</v>
      </c>
      <c r="E258" s="131"/>
      <c r="F258" s="131"/>
      <c r="G258" s="131"/>
      <c r="H258" s="131"/>
      <c r="I258" s="131"/>
    </row>
    <row r="259" spans="1:10" ht="13.05" customHeight="1" x14ac:dyDescent="0.25">
      <c r="A259" s="2" t="str">
        <f>IF((C259&amp;E259)="","",UPPER("SCHEDULE:"))</f>
        <v>SCHEDULE:</v>
      </c>
      <c r="B259" s="2"/>
      <c r="C259" s="23" t="s">
        <v>5719</v>
      </c>
      <c r="D259" s="33"/>
      <c r="E259" s="136" t="s">
        <v>895</v>
      </c>
      <c r="F259" s="136"/>
      <c r="G259" s="136"/>
      <c r="H259" s="136"/>
      <c r="I259" s="136"/>
    </row>
    <row r="260" spans="1:10" ht="13.05" customHeight="1" x14ac:dyDescent="0.25">
      <c r="A260" s="2" t="str">
        <f>IF((C260&amp;E260)="","","SERIES:")</f>
        <v>SERIES:</v>
      </c>
      <c r="B260" s="2"/>
      <c r="C260" s="23" t="s">
        <v>2044</v>
      </c>
      <c r="D260" s="23"/>
      <c r="E260" s="136" t="s">
        <v>3868</v>
      </c>
      <c r="F260" s="136"/>
      <c r="G260" s="136"/>
      <c r="H260" s="136"/>
      <c r="I260" s="136"/>
    </row>
    <row r="261" spans="1:10" ht="13.05" customHeight="1" x14ac:dyDescent="0.25">
      <c r="A261" s="2" t="str">
        <f>IF((C261&amp;E261)="","","SECTION:")</f>
        <v>SECTION:</v>
      </c>
      <c r="B261" s="2"/>
      <c r="C261" s="23" t="s">
        <v>3181</v>
      </c>
      <c r="D261" s="23"/>
      <c r="E261" s="137" t="s">
        <v>4622</v>
      </c>
      <c r="F261" s="137"/>
      <c r="G261" s="137"/>
      <c r="H261" s="137"/>
      <c r="I261" s="137"/>
    </row>
    <row r="262" spans="1:10" ht="28.5" customHeight="1" x14ac:dyDescent="0.25">
      <c r="A262" s="1" t="s">
        <v>2</v>
      </c>
      <c r="B262" s="138" t="s">
        <v>385</v>
      </c>
      <c r="C262" s="138"/>
      <c r="D262" s="138"/>
      <c r="E262" s="138"/>
      <c r="F262" s="1" t="s">
        <v>1</v>
      </c>
      <c r="G262" s="1" t="s">
        <v>2989</v>
      </c>
      <c r="H262" s="1" t="s">
        <v>1469</v>
      </c>
      <c r="I262" s="1" t="s">
        <v>3358</v>
      </c>
      <c r="J262" s="32" t="s">
        <v>2243</v>
      </c>
    </row>
    <row r="263" spans="1:10" ht="4.5" customHeight="1" x14ac:dyDescent="0.25">
      <c r="A263" s="5"/>
      <c r="B263" s="139"/>
      <c r="C263" s="140"/>
      <c r="D263" s="140"/>
      <c r="E263" s="141"/>
      <c r="F263" s="5"/>
      <c r="G263" s="5"/>
      <c r="H263" s="5"/>
      <c r="I263" s="5"/>
    </row>
    <row r="264" spans="1:10" ht="22.05" customHeight="1" x14ac:dyDescent="0.25">
      <c r="A264" s="19" t="s">
        <v>2059</v>
      </c>
      <c r="B264" s="142" t="s">
        <v>3878</v>
      </c>
      <c r="C264" s="143"/>
      <c r="D264" s="143"/>
      <c r="E264" s="143"/>
      <c r="F264" s="21" t="s">
        <v>0</v>
      </c>
      <c r="G264" s="20"/>
      <c r="H264" s="4"/>
      <c r="I264" s="4"/>
      <c r="J264" s="18" t="s">
        <v>4259</v>
      </c>
    </row>
    <row r="265" spans="1:10" ht="22.05" customHeight="1" x14ac:dyDescent="0.25">
      <c r="A265" s="9" t="s">
        <v>0</v>
      </c>
      <c r="B265" s="12" t="s">
        <v>0</v>
      </c>
      <c r="C265" s="17" t="s">
        <v>4044</v>
      </c>
      <c r="D265" s="144" t="s">
        <v>911</v>
      </c>
      <c r="E265" s="144"/>
      <c r="F265" s="7" t="s">
        <v>413</v>
      </c>
      <c r="G265" s="6">
        <v>110</v>
      </c>
      <c r="H265" s="13">
        <v>0</v>
      </c>
      <c r="I265" s="10">
        <f>ROUND(G265 * H265,2)</f>
        <v>0</v>
      </c>
      <c r="J265" s="8" t="s">
        <v>2802</v>
      </c>
    </row>
    <row r="266" spans="1:10" ht="22.05" customHeight="1" x14ac:dyDescent="0.25">
      <c r="A266" s="19" t="s">
        <v>910</v>
      </c>
      <c r="B266" s="142" t="s">
        <v>1668</v>
      </c>
      <c r="C266" s="143"/>
      <c r="D266" s="143"/>
      <c r="E266" s="143"/>
      <c r="F266" s="21" t="s">
        <v>0</v>
      </c>
      <c r="G266" s="20"/>
      <c r="H266" s="4"/>
      <c r="I266" s="4"/>
      <c r="J266" s="18" t="s">
        <v>5730</v>
      </c>
    </row>
    <row r="267" spans="1:10" ht="22.05" customHeight="1" x14ac:dyDescent="0.25">
      <c r="A267" s="9" t="s">
        <v>0</v>
      </c>
      <c r="B267" s="12" t="s">
        <v>909</v>
      </c>
      <c r="C267" s="144" t="s">
        <v>1290</v>
      </c>
      <c r="D267" s="144"/>
      <c r="E267" s="144"/>
      <c r="F267" s="7" t="s">
        <v>4039</v>
      </c>
      <c r="G267" s="6">
        <v>4</v>
      </c>
      <c r="H267" s="13">
        <v>0</v>
      </c>
      <c r="I267" s="10">
        <f>ROUND(G267 * H267,2)</f>
        <v>0</v>
      </c>
      <c r="J267" s="8" t="s">
        <v>5731</v>
      </c>
    </row>
    <row r="268" spans="1:10" ht="22.05" customHeight="1" x14ac:dyDescent="0.25">
      <c r="A268" s="19" t="s">
        <v>3527</v>
      </c>
      <c r="B268" s="142" t="s">
        <v>5732</v>
      </c>
      <c r="C268" s="143"/>
      <c r="D268" s="143"/>
      <c r="E268" s="143"/>
      <c r="F268" s="21" t="s">
        <v>0</v>
      </c>
      <c r="G268" s="20"/>
      <c r="H268" s="4"/>
      <c r="I268" s="4"/>
      <c r="J268" s="18" t="s">
        <v>1292</v>
      </c>
    </row>
    <row r="269" spans="1:10" ht="22.05" customHeight="1" x14ac:dyDescent="0.25">
      <c r="A269" s="28" t="s">
        <v>0</v>
      </c>
      <c r="B269" s="29" t="s">
        <v>4985</v>
      </c>
      <c r="C269" s="147" t="s">
        <v>912</v>
      </c>
      <c r="D269" s="147"/>
      <c r="E269" s="147"/>
      <c r="F269" s="26" t="s">
        <v>0</v>
      </c>
      <c r="G269" s="27"/>
      <c r="H269" s="11"/>
      <c r="I269" s="11"/>
      <c r="J269" s="25" t="s">
        <v>2424</v>
      </c>
    </row>
    <row r="270" spans="1:10" ht="33.15" customHeight="1" x14ac:dyDescent="0.25">
      <c r="A270" s="9" t="s">
        <v>0</v>
      </c>
      <c r="B270" s="12" t="s">
        <v>0</v>
      </c>
      <c r="C270" s="17" t="s">
        <v>4044</v>
      </c>
      <c r="D270" s="17" t="s">
        <v>4430</v>
      </c>
      <c r="E270" s="39" t="s">
        <v>2060</v>
      </c>
      <c r="F270" s="7" t="s">
        <v>413</v>
      </c>
      <c r="G270" s="6">
        <v>32</v>
      </c>
      <c r="H270" s="13">
        <v>0</v>
      </c>
      <c r="I270" s="10">
        <f t="shared" ref="I270:I271" si="18">ROUND(G270 * H270,2)</f>
        <v>0</v>
      </c>
      <c r="J270" s="8" t="s">
        <v>1291</v>
      </c>
    </row>
    <row r="271" spans="1:10" ht="33.15" customHeight="1" x14ac:dyDescent="0.25">
      <c r="A271" s="9" t="s">
        <v>0</v>
      </c>
      <c r="B271" s="12" t="s">
        <v>0</v>
      </c>
      <c r="C271" s="17" t="s">
        <v>0</v>
      </c>
      <c r="D271" s="17" t="s">
        <v>11</v>
      </c>
      <c r="E271" s="39" t="s">
        <v>913</v>
      </c>
      <c r="F271" s="7" t="s">
        <v>413</v>
      </c>
      <c r="G271" s="6">
        <v>2</v>
      </c>
      <c r="H271" s="13">
        <v>0</v>
      </c>
      <c r="I271" s="10">
        <f t="shared" si="18"/>
        <v>0</v>
      </c>
      <c r="J271" s="8" t="s">
        <v>914</v>
      </c>
    </row>
    <row r="272" spans="1:10"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3.05" customHeight="1" x14ac:dyDescent="0.25">
      <c r="A302" s="24"/>
      <c r="B302" s="149"/>
      <c r="C302" s="150"/>
      <c r="D302" s="150"/>
      <c r="E302" s="151"/>
      <c r="F302" s="24"/>
      <c r="G302" s="16"/>
      <c r="H302" s="16"/>
      <c r="I302" s="16"/>
    </row>
    <row r="303" spans="1:9" ht="13.05" customHeight="1" x14ac:dyDescent="0.25">
      <c r="A303" s="24"/>
      <c r="B303" s="149"/>
      <c r="C303" s="150"/>
      <c r="D303" s="150"/>
      <c r="E303" s="151"/>
      <c r="F303" s="24"/>
      <c r="G303" s="16"/>
      <c r="H303" s="16"/>
      <c r="I303" s="16"/>
    </row>
    <row r="304" spans="1:9" ht="11.25" customHeight="1" x14ac:dyDescent="0.25">
      <c r="A304" s="24"/>
      <c r="B304" s="149"/>
      <c r="C304" s="150"/>
      <c r="D304" s="150"/>
      <c r="E304" s="151"/>
      <c r="F304" s="24"/>
      <c r="G304" s="16"/>
      <c r="H304" s="16"/>
      <c r="I304" s="16"/>
    </row>
    <row r="305" spans="1:10" ht="18" customHeight="1" x14ac:dyDescent="0.25">
      <c r="A305" s="34" t="str">
        <f>"TOTAL FOR " &amp; UPPER("Section") &amp; "  C13.8 CARRIED FORWARD TO SUMMARY"</f>
        <v>TOTAL FOR SECTION  C13.8 CARRIED FORWARD TO SUMMARY</v>
      </c>
      <c r="B305" s="3"/>
      <c r="C305" s="3"/>
      <c r="D305" s="3"/>
      <c r="E305" s="3"/>
      <c r="F305" s="3"/>
      <c r="G305" s="3"/>
      <c r="H305" s="36"/>
      <c r="I305" s="35">
        <f>SUM(I264:I304)</f>
        <v>0</v>
      </c>
    </row>
    <row r="306" spans="1:10" ht="15.9" customHeight="1" x14ac:dyDescent="0.3">
      <c r="A306" s="152" t="s">
        <v>4623</v>
      </c>
      <c r="B306" s="152"/>
      <c r="C306" s="152"/>
      <c r="D306" s="152"/>
      <c r="E306" s="152"/>
      <c r="F306" s="152"/>
      <c r="G306" s="152"/>
      <c r="H306" s="152"/>
      <c r="I306" s="152"/>
    </row>
    <row r="307" spans="1:10" ht="13.05" customHeight="1" x14ac:dyDescent="0.25">
      <c r="A307" s="2" t="str">
        <f>IF(D307="","","CONTRACT: ")</f>
        <v xml:space="preserve">CONTRACT: </v>
      </c>
      <c r="B307" s="2"/>
      <c r="C307" s="31"/>
      <c r="D307" s="2" t="s">
        <v>5904</v>
      </c>
      <c r="E307" s="2"/>
      <c r="F307" s="15"/>
      <c r="G307" s="15"/>
      <c r="H307" s="15"/>
      <c r="I307" s="30"/>
    </row>
    <row r="308" spans="1:10" ht="51" customHeight="1" x14ac:dyDescent="0.25">
      <c r="A308" s="14" t="str">
        <f>IF(D308="","","CONTRACT TITLE: ")</f>
        <v xml:space="preserve">CONTRACT TITLE: </v>
      </c>
      <c r="B308" s="14"/>
      <c r="C308" s="14"/>
      <c r="D308" s="131" t="s">
        <v>1101</v>
      </c>
      <c r="E308" s="131"/>
      <c r="F308" s="131"/>
      <c r="G308" s="131"/>
      <c r="H308" s="131"/>
      <c r="I308" s="131"/>
    </row>
    <row r="309" spans="1:10" ht="13.05" customHeight="1" x14ac:dyDescent="0.25">
      <c r="A309" s="2" t="str">
        <f>IF((C309&amp;E309)="","",UPPER("SCHEDULE:"))</f>
        <v>SCHEDULE:</v>
      </c>
      <c r="B309" s="2"/>
      <c r="C309" s="23" t="s">
        <v>5719</v>
      </c>
      <c r="D309" s="33"/>
      <c r="E309" s="136" t="s">
        <v>895</v>
      </c>
      <c r="F309" s="136"/>
      <c r="G309" s="136"/>
      <c r="H309" s="136"/>
      <c r="I309" s="136"/>
    </row>
    <row r="310" spans="1:10" ht="13.05" customHeight="1" x14ac:dyDescent="0.25">
      <c r="A310" s="2" t="str">
        <f>IF((C310&amp;E310)="","","SERIES:")</f>
        <v>SERIES:</v>
      </c>
      <c r="B310" s="2"/>
      <c r="C310" s="23" t="s">
        <v>2044</v>
      </c>
      <c r="D310" s="23"/>
      <c r="E310" s="136" t="s">
        <v>3868</v>
      </c>
      <c r="F310" s="136"/>
      <c r="G310" s="136"/>
      <c r="H310" s="136"/>
      <c r="I310" s="136"/>
    </row>
    <row r="311" spans="1:10" ht="13.05" customHeight="1" x14ac:dyDescent="0.25">
      <c r="A311" s="2" t="str">
        <f>IF((C311&amp;E311)="","","SECTION:")</f>
        <v>SECTION:</v>
      </c>
      <c r="B311" s="2"/>
      <c r="C311" s="23" t="s">
        <v>4624</v>
      </c>
      <c r="D311" s="23"/>
      <c r="E311" s="137" t="s">
        <v>4625</v>
      </c>
      <c r="F311" s="137"/>
      <c r="G311" s="137"/>
      <c r="H311" s="137"/>
      <c r="I311" s="137"/>
    </row>
    <row r="312" spans="1:10" ht="28.5" customHeight="1" x14ac:dyDescent="0.25">
      <c r="A312" s="1" t="s">
        <v>2</v>
      </c>
      <c r="B312" s="138" t="s">
        <v>385</v>
      </c>
      <c r="C312" s="138"/>
      <c r="D312" s="138"/>
      <c r="E312" s="138"/>
      <c r="F312" s="1" t="s">
        <v>1</v>
      </c>
      <c r="G312" s="1" t="s">
        <v>2989</v>
      </c>
      <c r="H312" s="1" t="s">
        <v>1469</v>
      </c>
      <c r="I312" s="1" t="s">
        <v>3358</v>
      </c>
      <c r="J312" s="32" t="s">
        <v>2243</v>
      </c>
    </row>
    <row r="313" spans="1:10" ht="4.5" customHeight="1" x14ac:dyDescent="0.25">
      <c r="A313" s="5"/>
      <c r="B313" s="139"/>
      <c r="C313" s="140"/>
      <c r="D313" s="140"/>
      <c r="E313" s="141"/>
      <c r="F313" s="5"/>
      <c r="G313" s="5"/>
      <c r="H313" s="5"/>
      <c r="I313" s="5"/>
    </row>
    <row r="314" spans="1:10" ht="22.05" customHeight="1" x14ac:dyDescent="0.25">
      <c r="A314" s="19" t="s">
        <v>555</v>
      </c>
      <c r="B314" s="142" t="s">
        <v>556</v>
      </c>
      <c r="C314" s="143"/>
      <c r="D314" s="143"/>
      <c r="E314" s="143"/>
      <c r="F314" s="21" t="s">
        <v>0</v>
      </c>
      <c r="G314" s="20"/>
      <c r="H314" s="4"/>
      <c r="I314" s="4"/>
      <c r="J314" s="18" t="s">
        <v>2061</v>
      </c>
    </row>
    <row r="315" spans="1:10" ht="22.05" customHeight="1" x14ac:dyDescent="0.25">
      <c r="A315" s="9" t="s">
        <v>0</v>
      </c>
      <c r="B315" s="12" t="s">
        <v>192</v>
      </c>
      <c r="C315" s="144" t="s">
        <v>2062</v>
      </c>
      <c r="D315" s="144"/>
      <c r="E315" s="144"/>
      <c r="F315" s="7" t="s">
        <v>1194</v>
      </c>
      <c r="G315" s="6">
        <v>1.3</v>
      </c>
      <c r="H315" s="13">
        <v>0</v>
      </c>
      <c r="I315" s="10">
        <f t="shared" ref="I315:I316" si="19">ROUND(G315 * H315,2)</f>
        <v>0</v>
      </c>
      <c r="J315" s="8" t="s">
        <v>3530</v>
      </c>
    </row>
    <row r="316" spans="1:10" ht="22.05" customHeight="1" x14ac:dyDescent="0.25">
      <c r="A316" s="9" t="s">
        <v>0</v>
      </c>
      <c r="B316" s="12" t="s">
        <v>1669</v>
      </c>
      <c r="C316" s="144" t="s">
        <v>3183</v>
      </c>
      <c r="D316" s="144"/>
      <c r="E316" s="144"/>
      <c r="F316" s="7" t="s">
        <v>4435</v>
      </c>
      <c r="G316" s="6">
        <v>350</v>
      </c>
      <c r="H316" s="13">
        <v>0</v>
      </c>
      <c r="I316" s="10">
        <f t="shared" si="19"/>
        <v>0</v>
      </c>
      <c r="J316" s="8" t="s">
        <v>5733</v>
      </c>
    </row>
    <row r="317" spans="1:10" ht="22.05" customHeight="1" x14ac:dyDescent="0.25">
      <c r="A317" s="19" t="s">
        <v>2063</v>
      </c>
      <c r="B317" s="142" t="s">
        <v>3877</v>
      </c>
      <c r="C317" s="143"/>
      <c r="D317" s="143"/>
      <c r="E317" s="143"/>
      <c r="F317" s="21" t="s">
        <v>0</v>
      </c>
      <c r="G317" s="20"/>
      <c r="H317" s="4"/>
      <c r="I317" s="4"/>
      <c r="J317" s="18" t="s">
        <v>2425</v>
      </c>
    </row>
    <row r="318" spans="1:10" ht="22.05" customHeight="1" x14ac:dyDescent="0.25">
      <c r="A318" s="9" t="s">
        <v>0</v>
      </c>
      <c r="B318" s="12" t="s">
        <v>3184</v>
      </c>
      <c r="C318" s="144" t="s">
        <v>2062</v>
      </c>
      <c r="D318" s="144"/>
      <c r="E318" s="144"/>
      <c r="F318" s="7" t="s">
        <v>1194</v>
      </c>
      <c r="G318" s="6">
        <v>1.3</v>
      </c>
      <c r="H318" s="13">
        <v>0</v>
      </c>
      <c r="I318" s="10">
        <f>ROUND(G318 * H318,2)</f>
        <v>0</v>
      </c>
      <c r="J318" s="8" t="s">
        <v>3182</v>
      </c>
    </row>
    <row r="319" spans="1:10" ht="22.05" customHeight="1" x14ac:dyDescent="0.25">
      <c r="A319" s="19" t="s">
        <v>3529</v>
      </c>
      <c r="B319" s="142" t="s">
        <v>1670</v>
      </c>
      <c r="C319" s="143"/>
      <c r="D319" s="143"/>
      <c r="E319" s="143"/>
      <c r="F319" s="21" t="s">
        <v>0</v>
      </c>
      <c r="G319" s="20"/>
      <c r="H319" s="4"/>
      <c r="I319" s="4"/>
      <c r="J319" s="18" t="s">
        <v>5734</v>
      </c>
    </row>
    <row r="320" spans="1:10" ht="22.05" customHeight="1" x14ac:dyDescent="0.25">
      <c r="A320" s="28" t="s">
        <v>0</v>
      </c>
      <c r="B320" s="29" t="s">
        <v>1671</v>
      </c>
      <c r="C320" s="147" t="s">
        <v>5352</v>
      </c>
      <c r="D320" s="147"/>
      <c r="E320" s="147"/>
      <c r="F320" s="26" t="s">
        <v>0</v>
      </c>
      <c r="G320" s="27"/>
      <c r="H320" s="11"/>
      <c r="I320" s="11"/>
      <c r="J320" s="25" t="s">
        <v>3531</v>
      </c>
    </row>
    <row r="321" spans="1:10" ht="22.05" customHeight="1" x14ac:dyDescent="0.25">
      <c r="A321" s="62" t="s">
        <v>0</v>
      </c>
      <c r="B321" s="60" t="s">
        <v>0</v>
      </c>
      <c r="C321" s="61" t="s">
        <v>1107</v>
      </c>
      <c r="D321" s="148" t="s">
        <v>2064</v>
      </c>
      <c r="E321" s="148"/>
      <c r="F321" s="65" t="s">
        <v>0</v>
      </c>
      <c r="G321" s="63"/>
      <c r="H321" s="44"/>
      <c r="I321" s="44"/>
      <c r="J321" s="64" t="s">
        <v>193</v>
      </c>
    </row>
    <row r="322" spans="1:10" ht="22.05" customHeight="1" x14ac:dyDescent="0.25">
      <c r="A322" s="9" t="s">
        <v>0</v>
      </c>
      <c r="B322" s="12" t="s">
        <v>0</v>
      </c>
      <c r="C322" s="17" t="s">
        <v>0</v>
      </c>
      <c r="D322" s="17" t="s">
        <v>4430</v>
      </c>
      <c r="E322" s="39" t="s">
        <v>2062</v>
      </c>
      <c r="F322" s="7" t="s">
        <v>1194</v>
      </c>
      <c r="G322" s="6">
        <v>1.3</v>
      </c>
      <c r="H322" s="13">
        <v>0</v>
      </c>
      <c r="I322" s="10">
        <f t="shared" ref="I322:I323" si="20">ROUND(G322 * H322,2)</f>
        <v>0</v>
      </c>
      <c r="J322" s="8" t="s">
        <v>1667</v>
      </c>
    </row>
    <row r="323" spans="1:10" ht="22.05" customHeight="1" x14ac:dyDescent="0.25">
      <c r="A323" s="9" t="s">
        <v>0</v>
      </c>
      <c r="B323" s="12" t="s">
        <v>0</v>
      </c>
      <c r="C323" s="17" t="s">
        <v>0</v>
      </c>
      <c r="D323" s="17" t="s">
        <v>11</v>
      </c>
      <c r="E323" s="39" t="s">
        <v>3183</v>
      </c>
      <c r="F323" s="7" t="s">
        <v>4435</v>
      </c>
      <c r="G323" s="6">
        <v>350</v>
      </c>
      <c r="H323" s="13">
        <v>0</v>
      </c>
      <c r="I323" s="10">
        <f t="shared" si="20"/>
        <v>0</v>
      </c>
      <c r="J323" s="8" t="s">
        <v>557</v>
      </c>
    </row>
    <row r="324" spans="1:10" ht="13.05" customHeight="1" x14ac:dyDescent="0.25">
      <c r="A324" s="24"/>
      <c r="B324" s="149"/>
      <c r="C324" s="150"/>
      <c r="D324" s="150"/>
      <c r="E324" s="151"/>
      <c r="F324" s="24"/>
      <c r="G324" s="16"/>
      <c r="H324" s="16"/>
      <c r="I324" s="16"/>
    </row>
    <row r="325" spans="1:10" ht="13.05" customHeight="1" x14ac:dyDescent="0.25">
      <c r="A325" s="24"/>
      <c r="B325" s="149"/>
      <c r="C325" s="150"/>
      <c r="D325" s="150"/>
      <c r="E325" s="151"/>
      <c r="F325" s="24"/>
      <c r="G325" s="16"/>
      <c r="H325" s="16"/>
      <c r="I325" s="16"/>
    </row>
    <row r="326" spans="1:10" ht="13.05" customHeight="1" x14ac:dyDescent="0.25">
      <c r="A326" s="24"/>
      <c r="B326" s="149"/>
      <c r="C326" s="150"/>
      <c r="D326" s="150"/>
      <c r="E326" s="151"/>
      <c r="F326" s="24"/>
      <c r="G326" s="16"/>
      <c r="H326" s="16"/>
      <c r="I326" s="16"/>
    </row>
    <row r="327" spans="1:10" ht="13.05" customHeight="1" x14ac:dyDescent="0.25">
      <c r="A327" s="24"/>
      <c r="B327" s="149"/>
      <c r="C327" s="150"/>
      <c r="D327" s="150"/>
      <c r="E327" s="151"/>
      <c r="F327" s="24"/>
      <c r="G327" s="16"/>
      <c r="H327" s="16"/>
      <c r="I327" s="16"/>
    </row>
    <row r="328" spans="1:10" ht="13.05" customHeight="1" x14ac:dyDescent="0.25">
      <c r="A328" s="24"/>
      <c r="B328" s="149"/>
      <c r="C328" s="150"/>
      <c r="D328" s="150"/>
      <c r="E328" s="151"/>
      <c r="F328" s="24"/>
      <c r="G328" s="16"/>
      <c r="H328" s="16"/>
      <c r="I328" s="16"/>
    </row>
    <row r="329" spans="1:10" ht="13.05" customHeight="1" x14ac:dyDescent="0.25">
      <c r="A329" s="24"/>
      <c r="B329" s="149"/>
      <c r="C329" s="150"/>
      <c r="D329" s="150"/>
      <c r="E329" s="151"/>
      <c r="F329" s="24"/>
      <c r="G329" s="16"/>
      <c r="H329" s="16"/>
      <c r="I329" s="16"/>
    </row>
    <row r="330" spans="1:10" ht="13.05" customHeight="1" x14ac:dyDescent="0.25">
      <c r="A330" s="24"/>
      <c r="B330" s="149"/>
      <c r="C330" s="150"/>
      <c r="D330" s="150"/>
      <c r="E330" s="151"/>
      <c r="F330" s="24"/>
      <c r="G330" s="16"/>
      <c r="H330" s="16"/>
      <c r="I330" s="16"/>
    </row>
    <row r="331" spans="1:10" ht="13.05" customHeight="1" x14ac:dyDescent="0.25">
      <c r="A331" s="24"/>
      <c r="B331" s="149"/>
      <c r="C331" s="150"/>
      <c r="D331" s="150"/>
      <c r="E331" s="151"/>
      <c r="F331" s="24"/>
      <c r="G331" s="16"/>
      <c r="H331" s="16"/>
      <c r="I331" s="16"/>
    </row>
    <row r="332" spans="1:10" ht="13.05" customHeight="1" x14ac:dyDescent="0.25">
      <c r="A332" s="24"/>
      <c r="B332" s="149"/>
      <c r="C332" s="150"/>
      <c r="D332" s="150"/>
      <c r="E332" s="151"/>
      <c r="F332" s="24"/>
      <c r="G332" s="16"/>
      <c r="H332" s="16"/>
      <c r="I332" s="16"/>
    </row>
    <row r="333" spans="1:10" ht="13.05" customHeight="1" x14ac:dyDescent="0.25">
      <c r="A333" s="24"/>
      <c r="B333" s="149"/>
      <c r="C333" s="150"/>
      <c r="D333" s="150"/>
      <c r="E333" s="151"/>
      <c r="F333" s="24"/>
      <c r="G333" s="16"/>
      <c r="H333" s="16"/>
      <c r="I333" s="16"/>
    </row>
    <row r="334" spans="1:10" ht="13.05" customHeight="1" x14ac:dyDescent="0.25">
      <c r="A334" s="24"/>
      <c r="B334" s="149"/>
      <c r="C334" s="150"/>
      <c r="D334" s="150"/>
      <c r="E334" s="151"/>
      <c r="F334" s="24"/>
      <c r="G334" s="16"/>
      <c r="H334" s="16"/>
      <c r="I334" s="16"/>
    </row>
    <row r="335" spans="1:10" ht="13.05" customHeight="1" x14ac:dyDescent="0.25">
      <c r="A335" s="24"/>
      <c r="B335" s="149"/>
      <c r="C335" s="150"/>
      <c r="D335" s="150"/>
      <c r="E335" s="151"/>
      <c r="F335" s="24"/>
      <c r="G335" s="16"/>
      <c r="H335" s="16"/>
      <c r="I335" s="16"/>
    </row>
    <row r="336" spans="1:10" ht="13.05" customHeight="1" x14ac:dyDescent="0.25">
      <c r="A336" s="24"/>
      <c r="B336" s="149"/>
      <c r="C336" s="150"/>
      <c r="D336" s="150"/>
      <c r="E336" s="151"/>
      <c r="F336" s="24"/>
      <c r="G336" s="16"/>
      <c r="H336" s="16"/>
      <c r="I336" s="16"/>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13.05" customHeight="1" x14ac:dyDescent="0.25">
      <c r="A351" s="24"/>
      <c r="B351" s="149"/>
      <c r="C351" s="150"/>
      <c r="D351" s="150"/>
      <c r="E351" s="151"/>
      <c r="F351" s="24"/>
      <c r="G351" s="16"/>
      <c r="H351" s="16"/>
      <c r="I351" s="16"/>
    </row>
    <row r="352" spans="1:9" ht="13.05" customHeight="1" x14ac:dyDescent="0.25">
      <c r="A352" s="24"/>
      <c r="B352" s="149"/>
      <c r="C352" s="150"/>
      <c r="D352" s="150"/>
      <c r="E352" s="151"/>
      <c r="F352" s="24"/>
      <c r="G352" s="16"/>
      <c r="H352" s="16"/>
      <c r="I352" s="16"/>
    </row>
    <row r="353" spans="1:10" ht="13.05" customHeight="1" x14ac:dyDescent="0.25">
      <c r="A353" s="24"/>
      <c r="B353" s="149"/>
      <c r="C353" s="150"/>
      <c r="D353" s="150"/>
      <c r="E353" s="151"/>
      <c r="F353" s="24"/>
      <c r="G353" s="16"/>
      <c r="H353" s="16"/>
      <c r="I353" s="16"/>
    </row>
    <row r="354" spans="1:10" ht="13.05" customHeight="1" x14ac:dyDescent="0.25">
      <c r="A354" s="24"/>
      <c r="B354" s="149"/>
      <c r="C354" s="150"/>
      <c r="D354" s="150"/>
      <c r="E354" s="151"/>
      <c r="F354" s="24"/>
      <c r="G354" s="16"/>
      <c r="H354" s="16"/>
      <c r="I354" s="16"/>
    </row>
    <row r="355" spans="1:10" ht="2.5499999999999998" customHeight="1" x14ac:dyDescent="0.25">
      <c r="A355" s="24"/>
      <c r="B355" s="149"/>
      <c r="C355" s="150"/>
      <c r="D355" s="150"/>
      <c r="E355" s="151"/>
      <c r="F355" s="24"/>
      <c r="G355" s="16"/>
      <c r="H355" s="16"/>
      <c r="I355" s="16"/>
    </row>
    <row r="356" spans="1:10" ht="18" customHeight="1" x14ac:dyDescent="0.25">
      <c r="A356" s="34" t="str">
        <f>"TOTAL FOR " &amp; UPPER("Section") &amp; "  C13.9 CARRIED FORWARD TO SUMMARY"</f>
        <v>TOTAL FOR SECTION  C13.9 CARRIED FORWARD TO SUMMARY</v>
      </c>
      <c r="B356" s="3"/>
      <c r="C356" s="3"/>
      <c r="D356" s="3"/>
      <c r="E356" s="3"/>
      <c r="F356" s="3"/>
      <c r="G356" s="3"/>
      <c r="H356" s="36"/>
      <c r="I356" s="35">
        <f>SUM(I314:I355)</f>
        <v>0</v>
      </c>
    </row>
    <row r="357" spans="1:10" ht="15.9" customHeight="1" x14ac:dyDescent="0.3">
      <c r="A357" s="152" t="s">
        <v>194</v>
      </c>
      <c r="B357" s="152"/>
      <c r="C357" s="152"/>
      <c r="D357" s="152"/>
      <c r="E357" s="152"/>
      <c r="F357" s="152"/>
      <c r="G357" s="152"/>
      <c r="H357" s="152"/>
      <c r="I357" s="152"/>
    </row>
    <row r="358" spans="1:10" ht="13.05" customHeight="1" x14ac:dyDescent="0.25">
      <c r="A358" s="2" t="str">
        <f>IF(D358="","","CONTRACT: ")</f>
        <v xml:space="preserve">CONTRACT: </v>
      </c>
      <c r="B358" s="2"/>
      <c r="C358" s="31"/>
      <c r="D358" s="2" t="s">
        <v>5904</v>
      </c>
      <c r="E358" s="2"/>
      <c r="F358" s="15"/>
      <c r="G358" s="15"/>
      <c r="H358" s="15"/>
      <c r="I358" s="30"/>
    </row>
    <row r="359" spans="1:10" ht="51" customHeight="1" x14ac:dyDescent="0.25">
      <c r="A359" s="14" t="str">
        <f>IF(D359="","","CONTRACT TITLE: ")</f>
        <v xml:space="preserve">CONTRACT TITLE: </v>
      </c>
      <c r="B359" s="14"/>
      <c r="C359" s="14"/>
      <c r="D359" s="131" t="s">
        <v>1101</v>
      </c>
      <c r="E359" s="131"/>
      <c r="F359" s="131"/>
      <c r="G359" s="131"/>
      <c r="H359" s="131"/>
      <c r="I359" s="131"/>
    </row>
    <row r="360" spans="1:10" ht="13.05" customHeight="1" x14ac:dyDescent="0.25">
      <c r="A360" s="2" t="str">
        <f>IF((C360&amp;E360)="","",UPPER("SCHEDULE:"))</f>
        <v>SCHEDULE:</v>
      </c>
      <c r="B360" s="2"/>
      <c r="C360" s="23" t="s">
        <v>5719</v>
      </c>
      <c r="D360" s="33"/>
      <c r="E360" s="136" t="s">
        <v>895</v>
      </c>
      <c r="F360" s="136"/>
      <c r="G360" s="136"/>
      <c r="H360" s="136"/>
      <c r="I360" s="136"/>
    </row>
    <row r="361" spans="1:10" ht="13.05" customHeight="1" x14ac:dyDescent="0.25">
      <c r="A361" s="2" t="str">
        <f>IF((C361&amp;E361)="","","SERIES:")</f>
        <v>SERIES:</v>
      </c>
      <c r="B361" s="2"/>
      <c r="C361" s="23" t="s">
        <v>2044</v>
      </c>
      <c r="D361" s="23"/>
      <c r="E361" s="136" t="s">
        <v>3868</v>
      </c>
      <c r="F361" s="136"/>
      <c r="G361" s="136"/>
      <c r="H361" s="136"/>
      <c r="I361" s="136"/>
    </row>
    <row r="362" spans="1:10" ht="13.05" customHeight="1" x14ac:dyDescent="0.25">
      <c r="A362" s="2" t="str">
        <f>IF((C362&amp;E362)="","","SECTION:")</f>
        <v>SECTION:</v>
      </c>
      <c r="B362" s="2"/>
      <c r="C362" s="23" t="s">
        <v>4986</v>
      </c>
      <c r="D362" s="23"/>
      <c r="E362" s="137" t="s">
        <v>5336</v>
      </c>
      <c r="F362" s="137"/>
      <c r="G362" s="137"/>
      <c r="H362" s="137"/>
      <c r="I362" s="137"/>
    </row>
    <row r="363" spans="1:10" ht="28.5" customHeight="1" x14ac:dyDescent="0.25">
      <c r="A363" s="1" t="s">
        <v>2</v>
      </c>
      <c r="B363" s="138" t="s">
        <v>385</v>
      </c>
      <c r="C363" s="138"/>
      <c r="D363" s="138"/>
      <c r="E363" s="138"/>
      <c r="F363" s="1" t="s">
        <v>1</v>
      </c>
      <c r="G363" s="1" t="s">
        <v>2989</v>
      </c>
      <c r="H363" s="1" t="s">
        <v>1469</v>
      </c>
      <c r="I363" s="1" t="s">
        <v>3358</v>
      </c>
      <c r="J363" s="32" t="s">
        <v>2243</v>
      </c>
    </row>
    <row r="364" spans="1:10" ht="4.5" customHeight="1" x14ac:dyDescent="0.25">
      <c r="A364" s="5"/>
      <c r="B364" s="139"/>
      <c r="C364" s="140"/>
      <c r="D364" s="140"/>
      <c r="E364" s="141"/>
      <c r="F364" s="5"/>
      <c r="G364" s="5"/>
      <c r="H364" s="5"/>
      <c r="I364" s="5"/>
    </row>
    <row r="365" spans="1:10" ht="22.05" customHeight="1" x14ac:dyDescent="0.25">
      <c r="A365" s="19" t="s">
        <v>195</v>
      </c>
      <c r="B365" s="142" t="s">
        <v>5735</v>
      </c>
      <c r="C365" s="143"/>
      <c r="D365" s="143"/>
      <c r="E365" s="143"/>
      <c r="F365" s="21" t="s">
        <v>0</v>
      </c>
      <c r="G365" s="20"/>
      <c r="H365" s="4"/>
      <c r="I365" s="4"/>
      <c r="J365" s="18" t="s">
        <v>4987</v>
      </c>
    </row>
    <row r="366" spans="1:10" ht="56.1" customHeight="1" x14ac:dyDescent="0.25">
      <c r="A366" s="9" t="s">
        <v>0</v>
      </c>
      <c r="B366" s="12" t="s">
        <v>3533</v>
      </c>
      <c r="C366" s="17" t="s">
        <v>0</v>
      </c>
      <c r="D366" s="17" t="s">
        <v>4430</v>
      </c>
      <c r="E366" s="39" t="s">
        <v>1293</v>
      </c>
      <c r="F366" s="7" t="s">
        <v>4435</v>
      </c>
      <c r="G366" s="6">
        <v>350</v>
      </c>
      <c r="H366" s="13">
        <v>0</v>
      </c>
      <c r="I366" s="10">
        <f t="shared" ref="I366:I368" si="21">ROUND(G366 * H366,2)</f>
        <v>0</v>
      </c>
      <c r="J366" s="8" t="s">
        <v>915</v>
      </c>
    </row>
    <row r="367" spans="1:10" ht="44.7" customHeight="1" x14ac:dyDescent="0.25">
      <c r="A367" s="9" t="s">
        <v>0</v>
      </c>
      <c r="B367" s="12" t="s">
        <v>2426</v>
      </c>
      <c r="C367" s="17" t="s">
        <v>0</v>
      </c>
      <c r="D367" s="17" t="s">
        <v>4430</v>
      </c>
      <c r="E367" s="39" t="s">
        <v>2799</v>
      </c>
      <c r="F367" s="7" t="s">
        <v>1194</v>
      </c>
      <c r="G367" s="6">
        <v>1.3</v>
      </c>
      <c r="H367" s="13">
        <v>0</v>
      </c>
      <c r="I367" s="10">
        <f t="shared" si="21"/>
        <v>0</v>
      </c>
      <c r="J367" s="8" t="s">
        <v>2065</v>
      </c>
    </row>
    <row r="368" spans="1:10" ht="56.1" customHeight="1" x14ac:dyDescent="0.25">
      <c r="A368" s="9" t="s">
        <v>0</v>
      </c>
      <c r="B368" s="12" t="s">
        <v>0</v>
      </c>
      <c r="C368" s="17" t="s">
        <v>0</v>
      </c>
      <c r="D368" s="17" t="s">
        <v>11</v>
      </c>
      <c r="E368" s="39" t="s">
        <v>196</v>
      </c>
      <c r="F368" s="7" t="s">
        <v>1194</v>
      </c>
      <c r="G368" s="6">
        <v>1.3</v>
      </c>
      <c r="H368" s="13">
        <v>0</v>
      </c>
      <c r="I368" s="10">
        <f t="shared" si="21"/>
        <v>0</v>
      </c>
      <c r="J368" s="8" t="s">
        <v>3879</v>
      </c>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13.05" customHeight="1" x14ac:dyDescent="0.25">
      <c r="A380" s="24"/>
      <c r="B380" s="149"/>
      <c r="C380" s="150"/>
      <c r="D380" s="150"/>
      <c r="E380" s="151"/>
      <c r="F380" s="24"/>
      <c r="G380" s="16"/>
      <c r="H380" s="16"/>
      <c r="I380" s="16"/>
    </row>
    <row r="381" spans="1:9" ht="13.05" customHeight="1" x14ac:dyDescent="0.25">
      <c r="A381" s="24"/>
      <c r="B381" s="149"/>
      <c r="C381" s="150"/>
      <c r="D381" s="150"/>
      <c r="E381" s="151"/>
      <c r="F381" s="24"/>
      <c r="G381" s="16"/>
      <c r="H381" s="16"/>
      <c r="I381" s="16"/>
    </row>
    <row r="382" spans="1:9" ht="13.05" customHeight="1" x14ac:dyDescent="0.25">
      <c r="A382" s="24"/>
      <c r="B382" s="149"/>
      <c r="C382" s="150"/>
      <c r="D382" s="150"/>
      <c r="E382" s="151"/>
      <c r="F382" s="24"/>
      <c r="G382" s="16"/>
      <c r="H382" s="16"/>
      <c r="I382" s="16"/>
    </row>
    <row r="383" spans="1:9" ht="13.05" customHeight="1" x14ac:dyDescent="0.25">
      <c r="A383" s="24"/>
      <c r="B383" s="149"/>
      <c r="C383" s="150"/>
      <c r="D383" s="150"/>
      <c r="E383" s="151"/>
      <c r="F383" s="24"/>
      <c r="G383" s="16"/>
      <c r="H383" s="16"/>
      <c r="I383" s="16"/>
    </row>
    <row r="384" spans="1:9"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10" ht="13.05" customHeight="1" x14ac:dyDescent="0.25">
      <c r="A401" s="24"/>
      <c r="B401" s="149"/>
      <c r="C401" s="150"/>
      <c r="D401" s="150"/>
      <c r="E401" s="151"/>
      <c r="F401" s="24"/>
      <c r="G401" s="16"/>
      <c r="H401" s="16"/>
      <c r="I401" s="16"/>
    </row>
    <row r="402" spans="1:10" ht="13.05" customHeight="1" x14ac:dyDescent="0.25">
      <c r="A402" s="24"/>
      <c r="B402" s="149"/>
      <c r="C402" s="150"/>
      <c r="D402" s="150"/>
      <c r="E402" s="151"/>
      <c r="F402" s="24"/>
      <c r="G402" s="16"/>
      <c r="H402" s="16"/>
      <c r="I402" s="16"/>
    </row>
    <row r="403" spans="1:10" ht="4.6500000000000004" customHeight="1" x14ac:dyDescent="0.25">
      <c r="A403" s="24"/>
      <c r="B403" s="149"/>
      <c r="C403" s="150"/>
      <c r="D403" s="150"/>
      <c r="E403" s="151"/>
      <c r="F403" s="24"/>
      <c r="G403" s="16"/>
      <c r="H403" s="16"/>
      <c r="I403" s="16"/>
    </row>
    <row r="404" spans="1:10" ht="18" customHeight="1" x14ac:dyDescent="0.25">
      <c r="A404" s="34" t="str">
        <f>"TOTAL FOR " &amp; UPPER("Section") &amp; "  C13.10 CARRIED FORWARD TO SUMMARY"</f>
        <v>TOTAL FOR SECTION  C13.10 CARRIED FORWARD TO SUMMARY</v>
      </c>
      <c r="B404" s="3"/>
      <c r="C404" s="3"/>
      <c r="D404" s="3"/>
      <c r="E404" s="3"/>
      <c r="F404" s="3"/>
      <c r="G404" s="3"/>
      <c r="H404" s="36"/>
      <c r="I404" s="35">
        <f>SUM(I365:I403)</f>
        <v>0</v>
      </c>
    </row>
    <row r="405" spans="1:10" ht="15.9" customHeight="1" x14ac:dyDescent="0.3">
      <c r="A405" s="152" t="s">
        <v>1672</v>
      </c>
      <c r="B405" s="152"/>
      <c r="C405" s="152"/>
      <c r="D405" s="152"/>
      <c r="E405" s="152"/>
      <c r="F405" s="152"/>
      <c r="G405" s="152"/>
      <c r="H405" s="152"/>
      <c r="I405" s="152"/>
    </row>
    <row r="406" spans="1:10" ht="13.05" customHeight="1" x14ac:dyDescent="0.25">
      <c r="A406" s="2" t="str">
        <f>IF(D406="","","CONTRACT: ")</f>
        <v xml:space="preserve">CONTRACT: </v>
      </c>
      <c r="B406" s="2"/>
      <c r="C406" s="31"/>
      <c r="D406" s="2" t="s">
        <v>5904</v>
      </c>
      <c r="E406" s="2"/>
      <c r="F406" s="15"/>
      <c r="G406" s="15"/>
      <c r="H406" s="15"/>
      <c r="I406" s="30"/>
    </row>
    <row r="407" spans="1:10" ht="51" customHeight="1" x14ac:dyDescent="0.25">
      <c r="A407" s="14" t="str">
        <f>IF(D407="","","CONTRACT TITLE: ")</f>
        <v xml:space="preserve">CONTRACT TITLE: </v>
      </c>
      <c r="B407" s="14"/>
      <c r="C407" s="14"/>
      <c r="D407" s="131" t="s">
        <v>1101</v>
      </c>
      <c r="E407" s="131"/>
      <c r="F407" s="131"/>
      <c r="G407" s="131"/>
      <c r="H407" s="131"/>
      <c r="I407" s="131"/>
    </row>
    <row r="408" spans="1:10" ht="13.05" customHeight="1" x14ac:dyDescent="0.25">
      <c r="A408" s="2" t="str">
        <f>IF((C408&amp;E408)="","",UPPER("SCHEDULE:"))</f>
        <v>SCHEDULE:</v>
      </c>
      <c r="B408" s="2"/>
      <c r="C408" s="23" t="s">
        <v>5719</v>
      </c>
      <c r="D408" s="33"/>
      <c r="E408" s="136" t="s">
        <v>895</v>
      </c>
      <c r="F408" s="136"/>
      <c r="G408" s="136"/>
      <c r="H408" s="136"/>
      <c r="I408" s="136"/>
    </row>
    <row r="409" spans="1:10" ht="13.05" customHeight="1" x14ac:dyDescent="0.25">
      <c r="A409" s="2" t="str">
        <f>IF((C409&amp;E409)="","","SERIES:")</f>
        <v>SERIES:</v>
      </c>
      <c r="B409" s="2"/>
      <c r="C409" s="23" t="s">
        <v>2038</v>
      </c>
      <c r="D409" s="23"/>
      <c r="E409" s="136" t="s">
        <v>4235</v>
      </c>
      <c r="F409" s="136"/>
      <c r="G409" s="136"/>
      <c r="H409" s="136"/>
      <c r="I409" s="136"/>
    </row>
    <row r="410" spans="1:10" ht="13.05" customHeight="1" x14ac:dyDescent="0.25">
      <c r="A410" s="2" t="str">
        <f>IF((C410&amp;E410)="","","SECTION:")</f>
        <v>SECTION:</v>
      </c>
      <c r="B410" s="2"/>
      <c r="C410" s="23" t="s">
        <v>886</v>
      </c>
      <c r="D410" s="23"/>
      <c r="E410" s="137" t="s">
        <v>4236</v>
      </c>
      <c r="F410" s="137"/>
      <c r="G410" s="137"/>
      <c r="H410" s="137"/>
      <c r="I410" s="137"/>
    </row>
    <row r="411" spans="1:10" ht="28.5" customHeight="1" x14ac:dyDescent="0.25">
      <c r="A411" s="1" t="s">
        <v>2</v>
      </c>
      <c r="B411" s="138" t="s">
        <v>385</v>
      </c>
      <c r="C411" s="138"/>
      <c r="D411" s="138"/>
      <c r="E411" s="138"/>
      <c r="F411" s="1" t="s">
        <v>1</v>
      </c>
      <c r="G411" s="1" t="s">
        <v>2989</v>
      </c>
      <c r="H411" s="1" t="s">
        <v>1469</v>
      </c>
      <c r="I411" s="1" t="s">
        <v>3358</v>
      </c>
      <c r="J411" s="32" t="s">
        <v>2243</v>
      </c>
    </row>
    <row r="412" spans="1:10" ht="4.5" customHeight="1" x14ac:dyDescent="0.25">
      <c r="A412" s="5"/>
      <c r="B412" s="139"/>
      <c r="C412" s="140"/>
      <c r="D412" s="140"/>
      <c r="E412" s="141"/>
      <c r="F412" s="5"/>
      <c r="G412" s="5"/>
      <c r="H412" s="5"/>
      <c r="I412" s="5"/>
    </row>
    <row r="413" spans="1:10" ht="22.05" customHeight="1" x14ac:dyDescent="0.25">
      <c r="A413" s="19" t="s">
        <v>2403</v>
      </c>
      <c r="B413" s="142" t="s">
        <v>2776</v>
      </c>
      <c r="C413" s="143"/>
      <c r="D413" s="143"/>
      <c r="E413" s="143"/>
      <c r="F413" s="21" t="s">
        <v>0</v>
      </c>
      <c r="G413" s="20"/>
      <c r="H413" s="4"/>
      <c r="I413" s="4"/>
      <c r="J413" s="18" t="s">
        <v>3534</v>
      </c>
    </row>
    <row r="414" spans="1:10" ht="22.05" customHeight="1" x14ac:dyDescent="0.25">
      <c r="A414" s="28" t="s">
        <v>0</v>
      </c>
      <c r="B414" s="29" t="s">
        <v>889</v>
      </c>
      <c r="C414" s="147" t="s">
        <v>2066</v>
      </c>
      <c r="D414" s="147"/>
      <c r="E414" s="147"/>
      <c r="F414" s="26" t="s">
        <v>0</v>
      </c>
      <c r="G414" s="27"/>
      <c r="H414" s="11"/>
      <c r="I414" s="11"/>
      <c r="J414" s="25" t="s">
        <v>4626</v>
      </c>
    </row>
    <row r="415" spans="1:10" ht="22.05" customHeight="1" x14ac:dyDescent="0.25">
      <c r="A415" s="9" t="s">
        <v>0</v>
      </c>
      <c r="B415" s="12" t="s">
        <v>0</v>
      </c>
      <c r="C415" s="17" t="s">
        <v>4044</v>
      </c>
      <c r="D415" s="144" t="s">
        <v>887</v>
      </c>
      <c r="E415" s="144"/>
      <c r="F415" s="7" t="s">
        <v>2608</v>
      </c>
      <c r="G415" s="6">
        <v>1</v>
      </c>
      <c r="H415" s="40">
        <v>10000</v>
      </c>
      <c r="I415" s="10">
        <v>10000</v>
      </c>
      <c r="J415" s="8" t="s">
        <v>2427</v>
      </c>
    </row>
    <row r="416" spans="1:10" ht="22.05" customHeight="1" x14ac:dyDescent="0.25">
      <c r="A416" s="9" t="s">
        <v>0</v>
      </c>
      <c r="B416" s="157" t="s">
        <v>2037</v>
      </c>
      <c r="C416" s="144"/>
      <c r="D416" s="144"/>
      <c r="E416" s="144"/>
      <c r="F416" s="7" t="s">
        <v>3362</v>
      </c>
      <c r="G416" s="41">
        <f>ROUND(I415,2)</f>
        <v>10000</v>
      </c>
      <c r="H416" s="42">
        <v>0</v>
      </c>
      <c r="I416" s="10">
        <f>ROUND(G416 * H416,2)</f>
        <v>0</v>
      </c>
      <c r="J416" s="8" t="s">
        <v>1673</v>
      </c>
    </row>
    <row r="417" spans="1:10" ht="22.05" customHeight="1" x14ac:dyDescent="0.25">
      <c r="A417" s="9" t="s">
        <v>0</v>
      </c>
      <c r="B417" s="12" t="s">
        <v>0</v>
      </c>
      <c r="C417" s="17" t="s">
        <v>2601</v>
      </c>
      <c r="D417" s="144" t="s">
        <v>4237</v>
      </c>
      <c r="E417" s="144"/>
      <c r="F417" s="7" t="s">
        <v>2608</v>
      </c>
      <c r="G417" s="6">
        <v>1</v>
      </c>
      <c r="H417" s="40">
        <v>10000</v>
      </c>
      <c r="I417" s="10">
        <v>10000</v>
      </c>
      <c r="J417" s="8" t="s">
        <v>4627</v>
      </c>
    </row>
    <row r="418" spans="1:10" ht="22.05" customHeight="1" x14ac:dyDescent="0.25">
      <c r="A418" s="9" t="s">
        <v>0</v>
      </c>
      <c r="B418" s="157" t="s">
        <v>535</v>
      </c>
      <c r="C418" s="144"/>
      <c r="D418" s="144"/>
      <c r="E418" s="144"/>
      <c r="F418" s="7" t="s">
        <v>3362</v>
      </c>
      <c r="G418" s="41">
        <f>ROUND(I417,2)</f>
        <v>10000</v>
      </c>
      <c r="H418" s="42">
        <v>0</v>
      </c>
      <c r="I418" s="10">
        <f>ROUND(G418 * H418,2)</f>
        <v>0</v>
      </c>
      <c r="J418" s="8" t="s">
        <v>2804</v>
      </c>
    </row>
    <row r="419" spans="1:10" ht="22.05" customHeight="1" x14ac:dyDescent="0.25">
      <c r="A419" s="9" t="s">
        <v>0</v>
      </c>
      <c r="B419" s="12" t="s">
        <v>0</v>
      </c>
      <c r="C419" s="17" t="s">
        <v>5528</v>
      </c>
      <c r="D419" s="144" t="s">
        <v>5332</v>
      </c>
      <c r="E419" s="144"/>
      <c r="F419" s="7" t="s">
        <v>2608</v>
      </c>
      <c r="G419" s="6">
        <v>1</v>
      </c>
      <c r="H419" s="40">
        <v>10000</v>
      </c>
      <c r="I419" s="10">
        <v>10000</v>
      </c>
      <c r="J419" s="8" t="s">
        <v>3532</v>
      </c>
    </row>
    <row r="420" spans="1:10" ht="22.05" customHeight="1" x14ac:dyDescent="0.25">
      <c r="A420" s="9" t="s">
        <v>0</v>
      </c>
      <c r="B420" s="157" t="s">
        <v>3855</v>
      </c>
      <c r="C420" s="144"/>
      <c r="D420" s="144"/>
      <c r="E420" s="144"/>
      <c r="F420" s="7" t="s">
        <v>3362</v>
      </c>
      <c r="G420" s="41">
        <f>ROUND(I419,2)</f>
        <v>10000</v>
      </c>
      <c r="H420" s="42">
        <v>0</v>
      </c>
      <c r="I420" s="10">
        <f>ROUND(G420 * H420,2)</f>
        <v>0</v>
      </c>
      <c r="J420" s="8" t="s">
        <v>2428</v>
      </c>
    </row>
    <row r="421" spans="1:10" ht="13.05" customHeight="1" x14ac:dyDescent="0.25">
      <c r="A421" s="24"/>
      <c r="B421" s="149"/>
      <c r="C421" s="150"/>
      <c r="D421" s="150"/>
      <c r="E421" s="151"/>
      <c r="F421" s="24"/>
      <c r="G421" s="16"/>
      <c r="H421" s="16"/>
      <c r="I421" s="16"/>
    </row>
    <row r="422" spans="1:10" ht="13.05" customHeight="1" x14ac:dyDescent="0.25">
      <c r="A422" s="24"/>
      <c r="B422" s="149"/>
      <c r="C422" s="150"/>
      <c r="D422" s="150"/>
      <c r="E422" s="151"/>
      <c r="F422" s="24"/>
      <c r="G422" s="16"/>
      <c r="H422" s="16"/>
      <c r="I422" s="16"/>
    </row>
    <row r="423" spans="1:10" ht="13.05" customHeight="1" x14ac:dyDescent="0.25">
      <c r="A423" s="24"/>
      <c r="B423" s="149"/>
      <c r="C423" s="150"/>
      <c r="D423" s="150"/>
      <c r="E423" s="151"/>
      <c r="F423" s="24"/>
      <c r="G423" s="16"/>
      <c r="H423" s="16"/>
      <c r="I423" s="16"/>
    </row>
    <row r="424" spans="1:10" ht="13.05" customHeight="1" x14ac:dyDescent="0.25">
      <c r="A424" s="24"/>
      <c r="B424" s="149"/>
      <c r="C424" s="150"/>
      <c r="D424" s="150"/>
      <c r="E424" s="151"/>
      <c r="F424" s="24"/>
      <c r="G424" s="16"/>
      <c r="H424" s="16"/>
      <c r="I424" s="16"/>
    </row>
    <row r="425" spans="1:10" ht="13.05" customHeight="1" x14ac:dyDescent="0.25">
      <c r="A425" s="24"/>
      <c r="B425" s="149"/>
      <c r="C425" s="150"/>
      <c r="D425" s="150"/>
      <c r="E425" s="151"/>
      <c r="F425" s="24"/>
      <c r="G425" s="16"/>
      <c r="H425" s="16"/>
      <c r="I425" s="16"/>
    </row>
    <row r="426" spans="1:10" ht="13.05" customHeight="1" x14ac:dyDescent="0.25">
      <c r="A426" s="24"/>
      <c r="B426" s="149"/>
      <c r="C426" s="150"/>
      <c r="D426" s="150"/>
      <c r="E426" s="151"/>
      <c r="F426" s="24"/>
      <c r="G426" s="16"/>
      <c r="H426" s="16"/>
      <c r="I426" s="16"/>
    </row>
    <row r="427" spans="1:10" ht="13.05" customHeight="1" x14ac:dyDescent="0.25">
      <c r="A427" s="24"/>
      <c r="B427" s="149"/>
      <c r="C427" s="150"/>
      <c r="D427" s="150"/>
      <c r="E427" s="151"/>
      <c r="F427" s="24"/>
      <c r="G427" s="16"/>
      <c r="H427" s="16"/>
      <c r="I427" s="16"/>
    </row>
    <row r="428" spans="1:10" ht="13.05" customHeight="1" x14ac:dyDescent="0.25">
      <c r="A428" s="24"/>
      <c r="B428" s="149"/>
      <c r="C428" s="150"/>
      <c r="D428" s="150"/>
      <c r="E428" s="151"/>
      <c r="F428" s="24"/>
      <c r="G428" s="16"/>
      <c r="H428" s="16"/>
      <c r="I428" s="16"/>
    </row>
    <row r="429" spans="1:10" ht="13.05" customHeight="1" x14ac:dyDescent="0.25">
      <c r="A429" s="24"/>
      <c r="B429" s="149"/>
      <c r="C429" s="150"/>
      <c r="D429" s="150"/>
      <c r="E429" s="151"/>
      <c r="F429" s="24"/>
      <c r="G429" s="16"/>
      <c r="H429" s="16"/>
      <c r="I429" s="16"/>
    </row>
    <row r="430" spans="1:10" ht="13.05" customHeight="1" x14ac:dyDescent="0.25">
      <c r="A430" s="24"/>
      <c r="B430" s="149"/>
      <c r="C430" s="150"/>
      <c r="D430" s="150"/>
      <c r="E430" s="151"/>
      <c r="F430" s="24"/>
      <c r="G430" s="16"/>
      <c r="H430" s="16"/>
      <c r="I430" s="16"/>
    </row>
    <row r="431" spans="1:10" ht="13.05" customHeight="1" x14ac:dyDescent="0.25">
      <c r="A431" s="24"/>
      <c r="B431" s="149"/>
      <c r="C431" s="150"/>
      <c r="D431" s="150"/>
      <c r="E431" s="151"/>
      <c r="F431" s="24"/>
      <c r="G431" s="16"/>
      <c r="H431" s="16"/>
      <c r="I431" s="16"/>
    </row>
    <row r="432" spans="1:10" ht="13.05" customHeight="1" x14ac:dyDescent="0.25">
      <c r="A432" s="24"/>
      <c r="B432" s="149"/>
      <c r="C432" s="150"/>
      <c r="D432" s="150"/>
      <c r="E432" s="151"/>
      <c r="F432" s="24"/>
      <c r="G432" s="16"/>
      <c r="H432" s="16"/>
      <c r="I432" s="16"/>
    </row>
    <row r="433" spans="1:9" ht="13.05" customHeight="1" x14ac:dyDescent="0.25">
      <c r="A433" s="24"/>
      <c r="B433" s="149"/>
      <c r="C433" s="150"/>
      <c r="D433" s="150"/>
      <c r="E433" s="151"/>
      <c r="F433" s="24"/>
      <c r="G433" s="16"/>
      <c r="H433" s="16"/>
      <c r="I433" s="16"/>
    </row>
    <row r="434" spans="1:9" ht="13.05" customHeight="1" x14ac:dyDescent="0.25">
      <c r="A434" s="24"/>
      <c r="B434" s="149"/>
      <c r="C434" s="150"/>
      <c r="D434" s="150"/>
      <c r="E434" s="151"/>
      <c r="F434" s="24"/>
      <c r="G434" s="16"/>
      <c r="H434" s="16"/>
      <c r="I434" s="16"/>
    </row>
    <row r="435" spans="1:9" ht="13.05" customHeight="1" x14ac:dyDescent="0.25">
      <c r="A435" s="24"/>
      <c r="B435" s="149"/>
      <c r="C435" s="150"/>
      <c r="D435" s="150"/>
      <c r="E435" s="151"/>
      <c r="F435" s="24"/>
      <c r="G435" s="16"/>
      <c r="H435" s="16"/>
      <c r="I435" s="16"/>
    </row>
    <row r="436" spans="1:9" ht="13.05" customHeight="1" x14ac:dyDescent="0.25">
      <c r="A436" s="24"/>
      <c r="B436" s="149"/>
      <c r="C436" s="150"/>
      <c r="D436" s="150"/>
      <c r="E436" s="151"/>
      <c r="F436" s="24"/>
      <c r="G436" s="16"/>
      <c r="H436" s="16"/>
      <c r="I436" s="16"/>
    </row>
    <row r="437" spans="1:9" ht="13.05" customHeight="1" x14ac:dyDescent="0.25">
      <c r="A437" s="24"/>
      <c r="B437" s="149"/>
      <c r="C437" s="150"/>
      <c r="D437" s="150"/>
      <c r="E437" s="151"/>
      <c r="F437" s="24"/>
      <c r="G437" s="16"/>
      <c r="H437" s="16"/>
      <c r="I437" s="16"/>
    </row>
    <row r="438" spans="1:9" ht="13.05" customHeight="1" x14ac:dyDescent="0.25">
      <c r="A438" s="24"/>
      <c r="B438" s="149"/>
      <c r="C438" s="150"/>
      <c r="D438" s="150"/>
      <c r="E438" s="151"/>
      <c r="F438" s="24"/>
      <c r="G438" s="16"/>
      <c r="H438" s="16"/>
      <c r="I438" s="16"/>
    </row>
    <row r="439" spans="1:9" ht="13.05" customHeight="1" x14ac:dyDescent="0.25">
      <c r="A439" s="24"/>
      <c r="B439" s="149"/>
      <c r="C439" s="150"/>
      <c r="D439" s="150"/>
      <c r="E439" s="151"/>
      <c r="F439" s="24"/>
      <c r="G439" s="16"/>
      <c r="H439" s="16"/>
      <c r="I439" s="16"/>
    </row>
    <row r="440" spans="1:9" ht="13.05" customHeight="1" x14ac:dyDescent="0.25">
      <c r="A440" s="24"/>
      <c r="B440" s="149"/>
      <c r="C440" s="150"/>
      <c r="D440" s="150"/>
      <c r="E440" s="151"/>
      <c r="F440" s="24"/>
      <c r="G440" s="16"/>
      <c r="H440" s="16"/>
      <c r="I440" s="16"/>
    </row>
    <row r="441" spans="1:9" ht="13.05" customHeight="1" x14ac:dyDescent="0.25">
      <c r="A441" s="24"/>
      <c r="B441" s="149"/>
      <c r="C441" s="150"/>
      <c r="D441" s="150"/>
      <c r="E441" s="151"/>
      <c r="F441" s="24"/>
      <c r="G441" s="16"/>
      <c r="H441" s="16"/>
      <c r="I441" s="16"/>
    </row>
    <row r="442" spans="1:9" ht="13.05" customHeight="1" x14ac:dyDescent="0.25">
      <c r="A442" s="24"/>
      <c r="B442" s="149"/>
      <c r="C442" s="150"/>
      <c r="D442" s="150"/>
      <c r="E442" s="151"/>
      <c r="F442" s="24"/>
      <c r="G442" s="16"/>
      <c r="H442" s="16"/>
      <c r="I442" s="16"/>
    </row>
    <row r="443" spans="1:9" ht="13.05" customHeight="1" x14ac:dyDescent="0.25">
      <c r="A443" s="24"/>
      <c r="B443" s="149"/>
      <c r="C443" s="150"/>
      <c r="D443" s="150"/>
      <c r="E443" s="151"/>
      <c r="F443" s="24"/>
      <c r="G443" s="16"/>
      <c r="H443" s="16"/>
      <c r="I443" s="16"/>
    </row>
    <row r="444" spans="1:9" ht="13.05" customHeight="1" x14ac:dyDescent="0.25">
      <c r="A444" s="24"/>
      <c r="B444" s="149"/>
      <c r="C444" s="150"/>
      <c r="D444" s="150"/>
      <c r="E444" s="151"/>
      <c r="F444" s="24"/>
      <c r="G444" s="16"/>
      <c r="H444" s="16"/>
      <c r="I444" s="16"/>
    </row>
    <row r="445" spans="1:9" ht="13.05" customHeight="1" x14ac:dyDescent="0.25">
      <c r="A445" s="24"/>
      <c r="B445" s="149"/>
      <c r="C445" s="150"/>
      <c r="D445" s="150"/>
      <c r="E445" s="151"/>
      <c r="F445" s="24"/>
      <c r="G445" s="16"/>
      <c r="H445" s="16"/>
      <c r="I445" s="16"/>
    </row>
    <row r="446" spans="1:9" ht="13.05" customHeight="1" x14ac:dyDescent="0.25">
      <c r="A446" s="24"/>
      <c r="B446" s="149"/>
      <c r="C446" s="150"/>
      <c r="D446" s="150"/>
      <c r="E446" s="151"/>
      <c r="F446" s="24"/>
      <c r="G446" s="16"/>
      <c r="H446" s="16"/>
      <c r="I446" s="16"/>
    </row>
    <row r="447" spans="1:9" ht="13.05" customHeight="1" x14ac:dyDescent="0.25">
      <c r="A447" s="24"/>
      <c r="B447" s="149"/>
      <c r="C447" s="150"/>
      <c r="D447" s="150"/>
      <c r="E447" s="151"/>
      <c r="F447" s="24"/>
      <c r="G447" s="16"/>
      <c r="H447" s="16"/>
      <c r="I447" s="16"/>
    </row>
    <row r="448" spans="1:9" ht="13.05" customHeight="1" x14ac:dyDescent="0.25">
      <c r="A448" s="24"/>
      <c r="B448" s="149"/>
      <c r="C448" s="150"/>
      <c r="D448" s="150"/>
      <c r="E448" s="151"/>
      <c r="F448" s="24"/>
      <c r="G448" s="16"/>
      <c r="H448" s="16"/>
      <c r="I448" s="16"/>
    </row>
    <row r="449" spans="1:9" ht="13.05" customHeight="1" x14ac:dyDescent="0.25">
      <c r="A449" s="24"/>
      <c r="B449" s="149"/>
      <c r="C449" s="150"/>
      <c r="D449" s="150"/>
      <c r="E449" s="151"/>
      <c r="F449" s="24"/>
      <c r="G449" s="16"/>
      <c r="H449" s="16"/>
      <c r="I449" s="16"/>
    </row>
    <row r="450" spans="1:9" ht="13.05" customHeight="1" x14ac:dyDescent="0.25">
      <c r="A450" s="24"/>
      <c r="B450" s="149"/>
      <c r="C450" s="150"/>
      <c r="D450" s="150"/>
      <c r="E450" s="151"/>
      <c r="F450" s="24"/>
      <c r="G450" s="16"/>
      <c r="H450" s="16"/>
      <c r="I450" s="16"/>
    </row>
    <row r="451" spans="1:9" ht="13.05" customHeight="1" x14ac:dyDescent="0.25">
      <c r="A451" s="24"/>
      <c r="B451" s="149"/>
      <c r="C451" s="150"/>
      <c r="D451" s="150"/>
      <c r="E451" s="151"/>
      <c r="F451" s="24"/>
      <c r="G451" s="16"/>
      <c r="H451" s="16"/>
      <c r="I451" s="16"/>
    </row>
    <row r="452" spans="1:9" ht="13.05" customHeight="1" x14ac:dyDescent="0.25">
      <c r="A452" s="24"/>
      <c r="B452" s="149"/>
      <c r="C452" s="150"/>
      <c r="D452" s="150"/>
      <c r="E452" s="151"/>
      <c r="F452" s="24"/>
      <c r="G452" s="16"/>
      <c r="H452" s="16"/>
      <c r="I452" s="16"/>
    </row>
    <row r="453" spans="1:9" ht="13.05" customHeight="1" x14ac:dyDescent="0.25">
      <c r="A453" s="24"/>
      <c r="B453" s="149"/>
      <c r="C453" s="150"/>
      <c r="D453" s="150"/>
      <c r="E453" s="151"/>
      <c r="F453" s="24"/>
      <c r="G453" s="16"/>
      <c r="H453" s="16"/>
      <c r="I453" s="16"/>
    </row>
    <row r="454" spans="1:9" ht="13.05" customHeight="1" x14ac:dyDescent="0.25">
      <c r="A454" s="24"/>
      <c r="B454" s="149"/>
      <c r="C454" s="150"/>
      <c r="D454" s="150"/>
      <c r="E454" s="151"/>
      <c r="F454" s="24"/>
      <c r="G454" s="16"/>
      <c r="H454" s="16"/>
      <c r="I454" s="16"/>
    </row>
    <row r="455" spans="1:9" ht="5.55" customHeight="1" x14ac:dyDescent="0.25">
      <c r="A455" s="24"/>
      <c r="B455" s="149"/>
      <c r="C455" s="150"/>
      <c r="D455" s="150"/>
      <c r="E455" s="151"/>
      <c r="F455" s="24"/>
      <c r="G455" s="16"/>
      <c r="H455" s="16"/>
      <c r="I455" s="16"/>
    </row>
    <row r="456" spans="1:9" ht="18" customHeight="1" x14ac:dyDescent="0.25">
      <c r="A456" s="34" t="str">
        <f>"TOTAL FOR " &amp; UPPER("Section") &amp; "  C20.1 CARRIED FORWARD TO SUMMARY"</f>
        <v>TOTAL FOR SECTION  C20.1 CARRIED FORWARD TO SUMMARY</v>
      </c>
      <c r="B456" s="3"/>
      <c r="C456" s="3"/>
      <c r="D456" s="3"/>
      <c r="E456" s="3"/>
      <c r="F456" s="3"/>
      <c r="G456" s="3"/>
      <c r="H456" s="36"/>
      <c r="I456" s="35">
        <f>SUM(I413:I455)</f>
        <v>30000</v>
      </c>
    </row>
    <row r="457" spans="1:9" ht="1.05" customHeight="1" x14ac:dyDescent="0.25"/>
    <row r="458" spans="1:9" ht="15.9" customHeight="1" x14ac:dyDescent="0.3">
      <c r="A458" s="152" t="s">
        <v>3185</v>
      </c>
      <c r="B458" s="152"/>
      <c r="C458" s="152"/>
      <c r="D458" s="152"/>
      <c r="E458" s="152"/>
      <c r="F458" s="152"/>
      <c r="G458" s="152"/>
      <c r="H458" s="152"/>
      <c r="I458" s="152"/>
    </row>
  </sheetData>
  <mergeCells count="401">
    <mergeCell ref="B452:E452"/>
    <mergeCell ref="B453:E453"/>
    <mergeCell ref="B454:E454"/>
    <mergeCell ref="B455:E455"/>
    <mergeCell ref="A458:I458"/>
    <mergeCell ref="B443:E443"/>
    <mergeCell ref="B444:E444"/>
    <mergeCell ref="B445:E445"/>
    <mergeCell ref="B446:E446"/>
    <mergeCell ref="B447:E447"/>
    <mergeCell ref="B448:E448"/>
    <mergeCell ref="B449:E449"/>
    <mergeCell ref="B450:E450"/>
    <mergeCell ref="B451:E451"/>
    <mergeCell ref="B434:E434"/>
    <mergeCell ref="B435:E435"/>
    <mergeCell ref="B436:E436"/>
    <mergeCell ref="B437:E437"/>
    <mergeCell ref="B438:E438"/>
    <mergeCell ref="B439:E439"/>
    <mergeCell ref="B440:E440"/>
    <mergeCell ref="B441:E441"/>
    <mergeCell ref="B442:E442"/>
    <mergeCell ref="B425:E425"/>
    <mergeCell ref="B426:E426"/>
    <mergeCell ref="B427:E427"/>
    <mergeCell ref="B428:E428"/>
    <mergeCell ref="B429:E429"/>
    <mergeCell ref="B430:E430"/>
    <mergeCell ref="B431:E431"/>
    <mergeCell ref="B432:E432"/>
    <mergeCell ref="B433:E433"/>
    <mergeCell ref="B416:E416"/>
    <mergeCell ref="D417:E417"/>
    <mergeCell ref="B418:E418"/>
    <mergeCell ref="D419:E419"/>
    <mergeCell ref="B420:E420"/>
    <mergeCell ref="B421:E421"/>
    <mergeCell ref="B422:E422"/>
    <mergeCell ref="B423:E423"/>
    <mergeCell ref="B424:E424"/>
    <mergeCell ref="D407:I407"/>
    <mergeCell ref="E408:I408"/>
    <mergeCell ref="E409:I409"/>
    <mergeCell ref="E410:I410"/>
    <mergeCell ref="B411:E411"/>
    <mergeCell ref="B412:E412"/>
    <mergeCell ref="B413:E413"/>
    <mergeCell ref="C414:E414"/>
    <mergeCell ref="D415:E415"/>
    <mergeCell ref="B396:E396"/>
    <mergeCell ref="B397:E397"/>
    <mergeCell ref="B398:E398"/>
    <mergeCell ref="B399:E399"/>
    <mergeCell ref="B400:E400"/>
    <mergeCell ref="B401:E401"/>
    <mergeCell ref="B402:E402"/>
    <mergeCell ref="B403:E403"/>
    <mergeCell ref="A405:I405"/>
    <mergeCell ref="B387:E387"/>
    <mergeCell ref="B388:E388"/>
    <mergeCell ref="B389:E389"/>
    <mergeCell ref="B390:E390"/>
    <mergeCell ref="B391:E391"/>
    <mergeCell ref="B392:E392"/>
    <mergeCell ref="B393:E393"/>
    <mergeCell ref="B394:E394"/>
    <mergeCell ref="B395:E395"/>
    <mergeCell ref="B378:E378"/>
    <mergeCell ref="B379:E379"/>
    <mergeCell ref="B380:E380"/>
    <mergeCell ref="B381:E381"/>
    <mergeCell ref="B382:E382"/>
    <mergeCell ref="B383:E383"/>
    <mergeCell ref="B384:E384"/>
    <mergeCell ref="B385:E385"/>
    <mergeCell ref="B386:E386"/>
    <mergeCell ref="B369:E369"/>
    <mergeCell ref="B370:E370"/>
    <mergeCell ref="B371:E371"/>
    <mergeCell ref="B372:E372"/>
    <mergeCell ref="B373:E373"/>
    <mergeCell ref="B374:E374"/>
    <mergeCell ref="B375:E375"/>
    <mergeCell ref="B376:E376"/>
    <mergeCell ref="B377:E377"/>
    <mergeCell ref="B355:E355"/>
    <mergeCell ref="A357:I357"/>
    <mergeCell ref="D359:I359"/>
    <mergeCell ref="E360:I360"/>
    <mergeCell ref="E361:I361"/>
    <mergeCell ref="E362:I362"/>
    <mergeCell ref="B363:E363"/>
    <mergeCell ref="B364:E364"/>
    <mergeCell ref="B365:E365"/>
    <mergeCell ref="B346:E346"/>
    <mergeCell ref="B347:E347"/>
    <mergeCell ref="B348:E348"/>
    <mergeCell ref="B349:E349"/>
    <mergeCell ref="B350:E350"/>
    <mergeCell ref="B351:E351"/>
    <mergeCell ref="B352:E352"/>
    <mergeCell ref="B353:E353"/>
    <mergeCell ref="B354:E354"/>
    <mergeCell ref="B337:E337"/>
    <mergeCell ref="B338:E338"/>
    <mergeCell ref="B339:E339"/>
    <mergeCell ref="B340:E340"/>
    <mergeCell ref="B341:E341"/>
    <mergeCell ref="B342:E342"/>
    <mergeCell ref="B343:E343"/>
    <mergeCell ref="B344:E344"/>
    <mergeCell ref="B345:E345"/>
    <mergeCell ref="B328:E328"/>
    <mergeCell ref="B329:E329"/>
    <mergeCell ref="B330:E330"/>
    <mergeCell ref="B331:E331"/>
    <mergeCell ref="B332:E332"/>
    <mergeCell ref="B333:E333"/>
    <mergeCell ref="B334:E334"/>
    <mergeCell ref="B335:E335"/>
    <mergeCell ref="B336:E336"/>
    <mergeCell ref="B317:E317"/>
    <mergeCell ref="C318:E318"/>
    <mergeCell ref="B319:E319"/>
    <mergeCell ref="C320:E320"/>
    <mergeCell ref="D321:E321"/>
    <mergeCell ref="B324:E324"/>
    <mergeCell ref="B325:E325"/>
    <mergeCell ref="B326:E326"/>
    <mergeCell ref="B327:E327"/>
    <mergeCell ref="D308:I308"/>
    <mergeCell ref="E309:I309"/>
    <mergeCell ref="E310:I310"/>
    <mergeCell ref="E311:I311"/>
    <mergeCell ref="B312:E312"/>
    <mergeCell ref="B313:E313"/>
    <mergeCell ref="B314:E314"/>
    <mergeCell ref="C315:E315"/>
    <mergeCell ref="C316:E316"/>
    <mergeCell ref="B297:E297"/>
    <mergeCell ref="B298:E298"/>
    <mergeCell ref="B299:E299"/>
    <mergeCell ref="B300:E300"/>
    <mergeCell ref="B301:E301"/>
    <mergeCell ref="B302:E302"/>
    <mergeCell ref="B303:E303"/>
    <mergeCell ref="B304:E304"/>
    <mergeCell ref="A306:I306"/>
    <mergeCell ref="B288:E288"/>
    <mergeCell ref="B289:E289"/>
    <mergeCell ref="B290:E290"/>
    <mergeCell ref="B291:E291"/>
    <mergeCell ref="B292:E292"/>
    <mergeCell ref="B293:E293"/>
    <mergeCell ref="B294:E294"/>
    <mergeCell ref="B295:E295"/>
    <mergeCell ref="B296:E296"/>
    <mergeCell ref="B279:E279"/>
    <mergeCell ref="B280:E280"/>
    <mergeCell ref="B281:E281"/>
    <mergeCell ref="B282:E282"/>
    <mergeCell ref="B283:E283"/>
    <mergeCell ref="B284:E284"/>
    <mergeCell ref="B285:E285"/>
    <mergeCell ref="B286:E286"/>
    <mergeCell ref="B287:E287"/>
    <mergeCell ref="B268:E268"/>
    <mergeCell ref="C269:E269"/>
    <mergeCell ref="B272:E272"/>
    <mergeCell ref="B273:E273"/>
    <mergeCell ref="B274:E274"/>
    <mergeCell ref="B275:E275"/>
    <mergeCell ref="B276:E276"/>
    <mergeCell ref="B277:E277"/>
    <mergeCell ref="B278:E278"/>
    <mergeCell ref="E259:I259"/>
    <mergeCell ref="E260:I260"/>
    <mergeCell ref="E261:I261"/>
    <mergeCell ref="B262:E262"/>
    <mergeCell ref="B263:E263"/>
    <mergeCell ref="B264:E264"/>
    <mergeCell ref="D265:E265"/>
    <mergeCell ref="B266:E266"/>
    <mergeCell ref="C267:E267"/>
    <mergeCell ref="B248:E248"/>
    <mergeCell ref="B249:E249"/>
    <mergeCell ref="B250:E250"/>
    <mergeCell ref="B251:E251"/>
    <mergeCell ref="B252:E252"/>
    <mergeCell ref="B253:E253"/>
    <mergeCell ref="B254:E254"/>
    <mergeCell ref="A256:I256"/>
    <mergeCell ref="D258:I258"/>
    <mergeCell ref="B239:E239"/>
    <mergeCell ref="B240:E240"/>
    <mergeCell ref="B241:E241"/>
    <mergeCell ref="B242:E242"/>
    <mergeCell ref="B243:E243"/>
    <mergeCell ref="B244:E244"/>
    <mergeCell ref="B245:E245"/>
    <mergeCell ref="B246:E246"/>
    <mergeCell ref="B247:E247"/>
    <mergeCell ref="D227:E227"/>
    <mergeCell ref="B231:E231"/>
    <mergeCell ref="B232:E232"/>
    <mergeCell ref="B233:E233"/>
    <mergeCell ref="B234:E234"/>
    <mergeCell ref="B235:E235"/>
    <mergeCell ref="B236:E236"/>
    <mergeCell ref="B237:E237"/>
    <mergeCell ref="B238:E238"/>
    <mergeCell ref="D215:I215"/>
    <mergeCell ref="E216:I216"/>
    <mergeCell ref="E217:I217"/>
    <mergeCell ref="E218:I218"/>
    <mergeCell ref="B219:E219"/>
    <mergeCell ref="B220:E220"/>
    <mergeCell ref="B221:E221"/>
    <mergeCell ref="D222:E222"/>
    <mergeCell ref="B226:E226"/>
    <mergeCell ref="B204:E204"/>
    <mergeCell ref="B205:E205"/>
    <mergeCell ref="B206:E206"/>
    <mergeCell ref="B207:E207"/>
    <mergeCell ref="B208:E208"/>
    <mergeCell ref="B209:E209"/>
    <mergeCell ref="B210:E210"/>
    <mergeCell ref="B211:E211"/>
    <mergeCell ref="A213:I213"/>
    <mergeCell ref="B195:E195"/>
    <mergeCell ref="B196:E196"/>
    <mergeCell ref="B197:E197"/>
    <mergeCell ref="B198:E198"/>
    <mergeCell ref="B199:E199"/>
    <mergeCell ref="B200:E200"/>
    <mergeCell ref="B201:E201"/>
    <mergeCell ref="B202:E202"/>
    <mergeCell ref="B203:E203"/>
    <mergeCell ref="B186:E186"/>
    <mergeCell ref="B187:E187"/>
    <mergeCell ref="B188:E188"/>
    <mergeCell ref="B189:E189"/>
    <mergeCell ref="B190:E190"/>
    <mergeCell ref="B191:E191"/>
    <mergeCell ref="B192:E192"/>
    <mergeCell ref="B193:E193"/>
    <mergeCell ref="B194:E194"/>
    <mergeCell ref="B177:E177"/>
    <mergeCell ref="B178:E178"/>
    <mergeCell ref="B179:E179"/>
    <mergeCell ref="B180:E180"/>
    <mergeCell ref="B181:E181"/>
    <mergeCell ref="B182:E182"/>
    <mergeCell ref="B183:E183"/>
    <mergeCell ref="B184:E184"/>
    <mergeCell ref="B185:E185"/>
    <mergeCell ref="B168:E168"/>
    <mergeCell ref="B169:E169"/>
    <mergeCell ref="B170:E170"/>
    <mergeCell ref="B171:E171"/>
    <mergeCell ref="B172:E172"/>
    <mergeCell ref="B173:E173"/>
    <mergeCell ref="B174:E174"/>
    <mergeCell ref="B175:E175"/>
    <mergeCell ref="B176:E176"/>
    <mergeCell ref="D159:I159"/>
    <mergeCell ref="E160:I160"/>
    <mergeCell ref="E161:I161"/>
    <mergeCell ref="E162:I162"/>
    <mergeCell ref="B163:E163"/>
    <mergeCell ref="B164:E164"/>
    <mergeCell ref="B165:E165"/>
    <mergeCell ref="C166:E166"/>
    <mergeCell ref="B167:E167"/>
    <mergeCell ref="D142:E142"/>
    <mergeCell ref="D146:E146"/>
    <mergeCell ref="D148:E148"/>
    <mergeCell ref="B151:E151"/>
    <mergeCell ref="B152:E152"/>
    <mergeCell ref="B153:E153"/>
    <mergeCell ref="B154:E154"/>
    <mergeCell ref="B155:E155"/>
    <mergeCell ref="A157:I157"/>
    <mergeCell ref="E126:I126"/>
    <mergeCell ref="B127:E127"/>
    <mergeCell ref="B128:E128"/>
    <mergeCell ref="B129:E129"/>
    <mergeCell ref="C130:E130"/>
    <mergeCell ref="D131:E131"/>
    <mergeCell ref="D132:E132"/>
    <mergeCell ref="C133:E133"/>
    <mergeCell ref="B141:E141"/>
    <mergeCell ref="B115:E115"/>
    <mergeCell ref="B116:E116"/>
    <mergeCell ref="B117:E117"/>
    <mergeCell ref="B118:E118"/>
    <mergeCell ref="B119:E119"/>
    <mergeCell ref="A121:I121"/>
    <mergeCell ref="D123:I123"/>
    <mergeCell ref="E124:I124"/>
    <mergeCell ref="E125:I125"/>
    <mergeCell ref="B106:E106"/>
    <mergeCell ref="D107:E107"/>
    <mergeCell ref="D108:E108"/>
    <mergeCell ref="B109:E109"/>
    <mergeCell ref="B110:E110"/>
    <mergeCell ref="B111:E111"/>
    <mergeCell ref="B112:E112"/>
    <mergeCell ref="B113:E113"/>
    <mergeCell ref="B114:E114"/>
    <mergeCell ref="B97:E97"/>
    <mergeCell ref="D98:E98"/>
    <mergeCell ref="D99:E99"/>
    <mergeCell ref="B100:E100"/>
    <mergeCell ref="D101:E101"/>
    <mergeCell ref="D102:E102"/>
    <mergeCell ref="B103:E103"/>
    <mergeCell ref="D104:E104"/>
    <mergeCell ref="D105:E105"/>
    <mergeCell ref="B88:E88"/>
    <mergeCell ref="B89:E89"/>
    <mergeCell ref="B90:E90"/>
    <mergeCell ref="C91:E91"/>
    <mergeCell ref="D92:E92"/>
    <mergeCell ref="D93:E93"/>
    <mergeCell ref="B94:E94"/>
    <mergeCell ref="D95:E95"/>
    <mergeCell ref="D96:E96"/>
    <mergeCell ref="B77:E77"/>
    <mergeCell ref="B78:E78"/>
    <mergeCell ref="B79:E79"/>
    <mergeCell ref="B80:E80"/>
    <mergeCell ref="A82:I82"/>
    <mergeCell ref="D84:I84"/>
    <mergeCell ref="E85:I85"/>
    <mergeCell ref="E86:I86"/>
    <mergeCell ref="E87:I87"/>
    <mergeCell ref="B68:E68"/>
    <mergeCell ref="B69:E69"/>
    <mergeCell ref="B70:E70"/>
    <mergeCell ref="B71:E71"/>
    <mergeCell ref="B72:E72"/>
    <mergeCell ref="B73:E73"/>
    <mergeCell ref="B74:E74"/>
    <mergeCell ref="B75:E75"/>
    <mergeCell ref="B76:E76"/>
    <mergeCell ref="D51:E51"/>
    <mergeCell ref="D57:E57"/>
    <mergeCell ref="B60:E60"/>
    <mergeCell ref="B62:E62"/>
    <mergeCell ref="D63:E63"/>
    <mergeCell ref="D64:E64"/>
    <mergeCell ref="D65:E65"/>
    <mergeCell ref="B66:E66"/>
    <mergeCell ref="B67:E67"/>
    <mergeCell ref="B38:E38"/>
    <mergeCell ref="A40:I40"/>
    <mergeCell ref="D42:I42"/>
    <mergeCell ref="E43:I43"/>
    <mergeCell ref="E44:I44"/>
    <mergeCell ref="E45:I45"/>
    <mergeCell ref="B46:E46"/>
    <mergeCell ref="B47:E47"/>
    <mergeCell ref="D48:E48"/>
    <mergeCell ref="B29:E29"/>
    <mergeCell ref="B30:E30"/>
    <mergeCell ref="B31:E31"/>
    <mergeCell ref="B32:E32"/>
    <mergeCell ref="B33:E33"/>
    <mergeCell ref="B34:E34"/>
    <mergeCell ref="B35:E35"/>
    <mergeCell ref="B36:E36"/>
    <mergeCell ref="B37:E37"/>
    <mergeCell ref="B20:E20"/>
    <mergeCell ref="C21:E21"/>
    <mergeCell ref="C22:E22"/>
    <mergeCell ref="B23:E23"/>
    <mergeCell ref="B24:E24"/>
    <mergeCell ref="B25:E25"/>
    <mergeCell ref="C26:E26"/>
    <mergeCell ref="B27:E27"/>
    <mergeCell ref="B28:E28"/>
    <mergeCell ref="B11:E11"/>
    <mergeCell ref="C12:E12"/>
    <mergeCell ref="D13:E13"/>
    <mergeCell ref="D14:E14"/>
    <mergeCell ref="C15:E15"/>
    <mergeCell ref="C16:E16"/>
    <mergeCell ref="C17:E17"/>
    <mergeCell ref="B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9" manualBreakCount="9">
    <brk id="40" max="16383" man="1"/>
    <brk id="82" max="16383" man="1"/>
    <brk id="121" max="16383" man="1"/>
    <brk id="157" max="16383" man="1"/>
    <brk id="213" max="16383" man="1"/>
    <brk id="256" max="16383" man="1"/>
    <brk id="306" max="16383" man="1"/>
    <brk id="357" max="16383" man="1"/>
    <brk id="40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52"/>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1297</v>
      </c>
      <c r="D3" s="33"/>
      <c r="E3" s="136" t="s">
        <v>5738</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3883</v>
      </c>
    </row>
    <row r="9" spans="1:10" ht="33.15" customHeight="1" x14ac:dyDescent="0.25">
      <c r="A9" s="9" t="s">
        <v>0</v>
      </c>
      <c r="B9" s="12" t="s">
        <v>893</v>
      </c>
      <c r="C9" s="144" t="s">
        <v>3869</v>
      </c>
      <c r="D9" s="144"/>
      <c r="E9" s="144"/>
      <c r="F9" s="7" t="s">
        <v>389</v>
      </c>
      <c r="G9" s="6">
        <v>1</v>
      </c>
      <c r="H9" s="40">
        <v>50000</v>
      </c>
      <c r="I9" s="10">
        <v>50000</v>
      </c>
      <c r="J9" s="8" t="s">
        <v>3882</v>
      </c>
    </row>
    <row r="10" spans="1:10" ht="22.05" customHeight="1" x14ac:dyDescent="0.25">
      <c r="A10" s="9" t="s">
        <v>0</v>
      </c>
      <c r="B10" s="12" t="s">
        <v>2409</v>
      </c>
      <c r="C10" s="144" t="s">
        <v>1282</v>
      </c>
      <c r="D10" s="144"/>
      <c r="E10" s="144"/>
      <c r="F10" s="7" t="s">
        <v>3362</v>
      </c>
      <c r="G10" s="41">
        <f>ROUND(I9,2)</f>
        <v>50000</v>
      </c>
      <c r="H10" s="42">
        <v>0</v>
      </c>
      <c r="I10" s="10">
        <f>ROUND(G10 * H10,2)</f>
        <v>0</v>
      </c>
      <c r="J10" s="8" t="s">
        <v>4261</v>
      </c>
    </row>
    <row r="11" spans="1:10" ht="22.05" customHeight="1" x14ac:dyDescent="0.25">
      <c r="A11" s="19" t="s">
        <v>3536</v>
      </c>
      <c r="B11" s="142" t="s">
        <v>2067</v>
      </c>
      <c r="C11" s="143"/>
      <c r="D11" s="143"/>
      <c r="E11" s="143"/>
      <c r="F11" s="21" t="s">
        <v>0</v>
      </c>
      <c r="G11" s="20"/>
      <c r="H11" s="4"/>
      <c r="I11" s="4"/>
      <c r="J11" s="18" t="s">
        <v>558</v>
      </c>
    </row>
    <row r="12" spans="1:10" ht="33.15" customHeight="1" x14ac:dyDescent="0.25">
      <c r="A12" s="28" t="s">
        <v>0</v>
      </c>
      <c r="B12" s="29" t="s">
        <v>3864</v>
      </c>
      <c r="C12" s="147" t="s">
        <v>1650</v>
      </c>
      <c r="D12" s="147"/>
      <c r="E12" s="147"/>
      <c r="F12" s="26" t="s">
        <v>0</v>
      </c>
      <c r="G12" s="27"/>
      <c r="H12" s="11"/>
      <c r="I12" s="11"/>
      <c r="J12" s="25" t="s">
        <v>4260</v>
      </c>
    </row>
    <row r="13" spans="1:10" ht="22.05" customHeight="1" x14ac:dyDescent="0.25">
      <c r="A13" s="9" t="s">
        <v>0</v>
      </c>
      <c r="B13" s="12" t="s">
        <v>0</v>
      </c>
      <c r="C13" s="17" t="s">
        <v>4044</v>
      </c>
      <c r="D13" s="144" t="s">
        <v>1651</v>
      </c>
      <c r="E13" s="144"/>
      <c r="F13" s="7" t="s">
        <v>41</v>
      </c>
      <c r="G13" s="6">
        <v>443</v>
      </c>
      <c r="H13" s="13">
        <v>0</v>
      </c>
      <c r="I13" s="10">
        <f t="shared" ref="I13:I17" si="0">ROUND(G13 * H13,2)</f>
        <v>0</v>
      </c>
      <c r="J13" s="8" t="s">
        <v>3884</v>
      </c>
    </row>
    <row r="14" spans="1:10" ht="22.05" customHeight="1" x14ac:dyDescent="0.25">
      <c r="A14" s="9" t="s">
        <v>0</v>
      </c>
      <c r="B14" s="12" t="s">
        <v>0</v>
      </c>
      <c r="C14" s="17" t="s">
        <v>2601</v>
      </c>
      <c r="D14" s="144" t="s">
        <v>2789</v>
      </c>
      <c r="E14" s="144"/>
      <c r="F14" s="7" t="s">
        <v>41</v>
      </c>
      <c r="G14" s="6">
        <v>232</v>
      </c>
      <c r="H14" s="13">
        <v>0</v>
      </c>
      <c r="I14" s="10">
        <f t="shared" si="0"/>
        <v>0</v>
      </c>
      <c r="J14" s="8" t="s">
        <v>1295</v>
      </c>
    </row>
    <row r="15" spans="1:10" ht="33.15" customHeight="1" x14ac:dyDescent="0.25">
      <c r="A15" s="9" t="s">
        <v>0</v>
      </c>
      <c r="B15" s="12" t="s">
        <v>5334</v>
      </c>
      <c r="C15" s="144" t="s">
        <v>1279</v>
      </c>
      <c r="D15" s="144"/>
      <c r="E15" s="144"/>
      <c r="F15" s="7" t="s">
        <v>41</v>
      </c>
      <c r="G15" s="6">
        <v>232</v>
      </c>
      <c r="H15" s="13">
        <v>0</v>
      </c>
      <c r="I15" s="10">
        <f t="shared" si="0"/>
        <v>0</v>
      </c>
      <c r="J15" s="8" t="s">
        <v>4629</v>
      </c>
    </row>
    <row r="16" spans="1:10" ht="33.15" customHeight="1" x14ac:dyDescent="0.25">
      <c r="A16" s="9" t="s">
        <v>0</v>
      </c>
      <c r="B16" s="12" t="s">
        <v>1284</v>
      </c>
      <c r="C16" s="144" t="s">
        <v>544</v>
      </c>
      <c r="D16" s="144"/>
      <c r="E16" s="144"/>
      <c r="F16" s="7" t="s">
        <v>41</v>
      </c>
      <c r="G16" s="6">
        <v>35</v>
      </c>
      <c r="H16" s="13">
        <v>0</v>
      </c>
      <c r="I16" s="10">
        <f t="shared" si="0"/>
        <v>0</v>
      </c>
      <c r="J16" s="8" t="s">
        <v>4262</v>
      </c>
    </row>
    <row r="17" spans="1:10" ht="22.05" customHeight="1" x14ac:dyDescent="0.25">
      <c r="A17" s="9" t="s">
        <v>0</v>
      </c>
      <c r="B17" s="12" t="s">
        <v>2786</v>
      </c>
      <c r="C17" s="144" t="s">
        <v>5337</v>
      </c>
      <c r="D17" s="144"/>
      <c r="E17" s="144"/>
      <c r="F17" s="7" t="s">
        <v>41</v>
      </c>
      <c r="G17" s="6">
        <v>35</v>
      </c>
      <c r="H17" s="13">
        <v>0</v>
      </c>
      <c r="I17" s="10">
        <f t="shared" si="0"/>
        <v>0</v>
      </c>
      <c r="J17" s="8" t="s">
        <v>3187</v>
      </c>
    </row>
    <row r="18" spans="1:10" ht="22.05" customHeight="1" x14ac:dyDescent="0.25">
      <c r="A18" s="19" t="s">
        <v>2045</v>
      </c>
      <c r="B18" s="142" t="s">
        <v>545</v>
      </c>
      <c r="C18" s="143"/>
      <c r="D18" s="143"/>
      <c r="E18" s="143"/>
      <c r="F18" s="21" t="s">
        <v>0</v>
      </c>
      <c r="G18" s="20"/>
      <c r="H18" s="4"/>
      <c r="I18" s="4"/>
      <c r="J18" s="18" t="s">
        <v>918</v>
      </c>
    </row>
    <row r="19" spans="1:10" ht="22.05" customHeight="1" x14ac:dyDescent="0.25">
      <c r="A19" s="9" t="s">
        <v>0</v>
      </c>
      <c r="B19" s="12" t="s">
        <v>896</v>
      </c>
      <c r="C19" s="144" t="s">
        <v>4975</v>
      </c>
      <c r="D19" s="144"/>
      <c r="E19" s="144"/>
      <c r="F19" s="7" t="s">
        <v>2599</v>
      </c>
      <c r="G19" s="6">
        <v>1</v>
      </c>
      <c r="H19" s="13">
        <v>0</v>
      </c>
      <c r="I19" s="10">
        <f>ROUND(G19 * H19,2)</f>
        <v>0</v>
      </c>
      <c r="J19" s="8" t="s">
        <v>2068</v>
      </c>
    </row>
    <row r="20" spans="1:10" ht="22.05" customHeight="1" x14ac:dyDescent="0.25">
      <c r="A20" s="19" t="s">
        <v>3872</v>
      </c>
      <c r="B20" s="142" t="s">
        <v>5338</v>
      </c>
      <c r="C20" s="143"/>
      <c r="D20" s="143"/>
      <c r="E20" s="143"/>
      <c r="F20" s="21" t="s">
        <v>0</v>
      </c>
      <c r="G20" s="20"/>
      <c r="H20" s="4"/>
      <c r="I20" s="4"/>
      <c r="J20" s="18" t="s">
        <v>197</v>
      </c>
    </row>
    <row r="21" spans="1:10" ht="22.05" customHeight="1" x14ac:dyDescent="0.25">
      <c r="A21" s="19" t="s">
        <v>0</v>
      </c>
      <c r="B21" s="86" t="s">
        <v>3870</v>
      </c>
      <c r="C21" s="158" t="s">
        <v>1283</v>
      </c>
      <c r="D21" s="158"/>
      <c r="E21" s="158"/>
      <c r="F21" s="21" t="s">
        <v>0</v>
      </c>
      <c r="G21" s="20"/>
      <c r="H21" s="4"/>
      <c r="I21" s="4"/>
      <c r="J21" s="18" t="s">
        <v>3186</v>
      </c>
    </row>
    <row r="22" spans="1:10" ht="22.05" customHeight="1" x14ac:dyDescent="0.25">
      <c r="A22" s="9" t="s">
        <v>0</v>
      </c>
      <c r="B22" s="157" t="s">
        <v>3189</v>
      </c>
      <c r="C22" s="144"/>
      <c r="D22" s="144"/>
      <c r="E22" s="144"/>
      <c r="F22" s="7" t="s">
        <v>41</v>
      </c>
      <c r="G22" s="6">
        <v>162</v>
      </c>
      <c r="H22" s="13">
        <v>0</v>
      </c>
      <c r="I22" s="10">
        <f t="shared" ref="I22:I23" si="1">ROUND(G22 * H22,2)</f>
        <v>0</v>
      </c>
      <c r="J22" s="8" t="s">
        <v>4989</v>
      </c>
    </row>
    <row r="23" spans="1:10" ht="22.05" customHeight="1" x14ac:dyDescent="0.25">
      <c r="A23" s="9" t="s">
        <v>0</v>
      </c>
      <c r="B23" s="157" t="s">
        <v>2430</v>
      </c>
      <c r="C23" s="144"/>
      <c r="D23" s="144"/>
      <c r="E23" s="144"/>
      <c r="F23" s="7" t="s">
        <v>41</v>
      </c>
      <c r="G23" s="6">
        <v>214</v>
      </c>
      <c r="H23" s="13">
        <v>0</v>
      </c>
      <c r="I23" s="10">
        <f t="shared" si="1"/>
        <v>0</v>
      </c>
      <c r="J23" s="8" t="s">
        <v>3537</v>
      </c>
    </row>
    <row r="24" spans="1:10" ht="22.05" customHeight="1" x14ac:dyDescent="0.25">
      <c r="A24" s="28" t="s">
        <v>0</v>
      </c>
      <c r="B24" s="29" t="s">
        <v>5721</v>
      </c>
      <c r="C24" s="147" t="s">
        <v>2046</v>
      </c>
      <c r="D24" s="147"/>
      <c r="E24" s="147"/>
      <c r="F24" s="26" t="s">
        <v>0</v>
      </c>
      <c r="G24" s="27"/>
      <c r="H24" s="11"/>
      <c r="I24" s="11"/>
      <c r="J24" s="25" t="s">
        <v>917</v>
      </c>
    </row>
    <row r="25" spans="1:10" ht="22.05" customHeight="1" x14ac:dyDescent="0.25">
      <c r="A25" s="9" t="s">
        <v>0</v>
      </c>
      <c r="B25" s="157" t="s">
        <v>3189</v>
      </c>
      <c r="C25" s="144"/>
      <c r="D25" s="144"/>
      <c r="E25" s="144"/>
      <c r="F25" s="7" t="s">
        <v>41</v>
      </c>
      <c r="G25" s="6">
        <v>162</v>
      </c>
      <c r="H25" s="13">
        <v>0</v>
      </c>
      <c r="I25" s="10">
        <f t="shared" ref="I25:I26" si="2">ROUND(G25 * H25,2)</f>
        <v>0</v>
      </c>
      <c r="J25" s="8" t="s">
        <v>198</v>
      </c>
    </row>
    <row r="26" spans="1:10" ht="22.05" customHeight="1" x14ac:dyDescent="0.25">
      <c r="A26" s="9" t="s">
        <v>0</v>
      </c>
      <c r="B26" s="157" t="s">
        <v>2430</v>
      </c>
      <c r="C26" s="144"/>
      <c r="D26" s="144"/>
      <c r="E26" s="144"/>
      <c r="F26" s="7" t="s">
        <v>41</v>
      </c>
      <c r="G26" s="6">
        <v>214</v>
      </c>
      <c r="H26" s="13">
        <v>0</v>
      </c>
      <c r="I26" s="10">
        <f t="shared" si="2"/>
        <v>0</v>
      </c>
      <c r="J26" s="8" t="s">
        <v>199</v>
      </c>
    </row>
    <row r="27" spans="1:10" ht="22.05" customHeight="1" x14ac:dyDescent="0.25">
      <c r="A27" s="19" t="s">
        <v>5339</v>
      </c>
      <c r="B27" s="142" t="s">
        <v>3171</v>
      </c>
      <c r="C27" s="143"/>
      <c r="D27" s="143"/>
      <c r="E27" s="143"/>
      <c r="F27" s="21" t="s">
        <v>0</v>
      </c>
      <c r="G27" s="20"/>
      <c r="H27" s="4"/>
      <c r="I27" s="4"/>
      <c r="J27" s="18" t="s">
        <v>4263</v>
      </c>
    </row>
    <row r="28" spans="1:10" ht="44.7" customHeight="1" x14ac:dyDescent="0.25">
      <c r="A28" s="9" t="s">
        <v>546</v>
      </c>
      <c r="B28" s="145" t="s">
        <v>3190</v>
      </c>
      <c r="C28" s="146"/>
      <c r="D28" s="146"/>
      <c r="E28" s="146"/>
      <c r="F28" s="7" t="s">
        <v>3389</v>
      </c>
      <c r="G28" s="6">
        <v>2162</v>
      </c>
      <c r="H28" s="13">
        <v>0</v>
      </c>
      <c r="I28" s="10">
        <f>ROUND(G28 * H28,2)</f>
        <v>0</v>
      </c>
      <c r="J28" s="8" t="s">
        <v>200</v>
      </c>
    </row>
    <row r="29" spans="1:10" ht="22.05" customHeight="1" x14ac:dyDescent="0.25">
      <c r="A29" s="19" t="s">
        <v>547</v>
      </c>
      <c r="B29" s="142" t="s">
        <v>5717</v>
      </c>
      <c r="C29" s="143"/>
      <c r="D29" s="143"/>
      <c r="E29" s="143"/>
      <c r="F29" s="21" t="s">
        <v>0</v>
      </c>
      <c r="G29" s="20"/>
      <c r="H29" s="4"/>
      <c r="I29" s="4"/>
      <c r="J29" s="18" t="s">
        <v>2069</v>
      </c>
    </row>
    <row r="30" spans="1:10" ht="22.05" customHeight="1" x14ac:dyDescent="0.25">
      <c r="A30" s="9" t="s">
        <v>0</v>
      </c>
      <c r="B30" s="12" t="s">
        <v>548</v>
      </c>
      <c r="C30" s="144" t="s">
        <v>1280</v>
      </c>
      <c r="D30" s="144"/>
      <c r="E30" s="144"/>
      <c r="F30" s="7" t="s">
        <v>41</v>
      </c>
      <c r="G30" s="6">
        <v>6</v>
      </c>
      <c r="H30" s="13">
        <v>0</v>
      </c>
      <c r="I30" s="10">
        <f>ROUND(G30 * H30,2)</f>
        <v>0</v>
      </c>
      <c r="J30" s="8" t="s">
        <v>3188</v>
      </c>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10" ht="13.05" customHeight="1" x14ac:dyDescent="0.25">
      <c r="A33" s="24"/>
      <c r="B33" s="149"/>
      <c r="C33" s="150"/>
      <c r="D33" s="150"/>
      <c r="E33" s="151"/>
      <c r="F33" s="24"/>
      <c r="G33" s="16"/>
      <c r="H33" s="16"/>
      <c r="I33" s="16"/>
    </row>
    <row r="34" spans="1:10" ht="13.05" customHeight="1" x14ac:dyDescent="0.25">
      <c r="A34" s="24"/>
      <c r="B34" s="149"/>
      <c r="C34" s="150"/>
      <c r="D34" s="150"/>
      <c r="E34" s="151"/>
      <c r="F34" s="24"/>
      <c r="G34" s="16"/>
      <c r="H34" s="16"/>
      <c r="I34" s="16"/>
    </row>
    <row r="35" spans="1:10" ht="18" customHeight="1" x14ac:dyDescent="0.25">
      <c r="A35" s="34" t="str">
        <f>"TOTAL FOR " &amp; UPPER("Section") &amp; "  C13.1 CARRIED FORWARD TO SUMMARY"</f>
        <v>TOTAL FOR SECTION  C13.1 CARRIED FORWARD TO SUMMARY</v>
      </c>
      <c r="B35" s="3"/>
      <c r="C35" s="3"/>
      <c r="D35" s="3"/>
      <c r="E35" s="3"/>
      <c r="F35" s="3"/>
      <c r="G35" s="3"/>
      <c r="H35" s="36"/>
      <c r="I35" s="35">
        <f>SUM(I8:I34)</f>
        <v>50000</v>
      </c>
    </row>
    <row r="36" spans="1:10" ht="15.9" customHeight="1" x14ac:dyDescent="0.3">
      <c r="A36" s="152" t="s">
        <v>4628</v>
      </c>
      <c r="B36" s="152"/>
      <c r="C36" s="152"/>
      <c r="D36" s="152"/>
      <c r="E36" s="152"/>
      <c r="F36" s="152"/>
      <c r="G36" s="152"/>
      <c r="H36" s="152"/>
      <c r="I36" s="152"/>
    </row>
    <row r="37" spans="1:10" ht="13.05" customHeight="1" x14ac:dyDescent="0.25">
      <c r="A37" s="2" t="str">
        <f>IF(D37="","","CONTRACT: ")</f>
        <v xml:space="preserve">CONTRACT: </v>
      </c>
      <c r="B37" s="2"/>
      <c r="C37" s="31"/>
      <c r="D37" s="2" t="s">
        <v>5904</v>
      </c>
      <c r="E37" s="2"/>
      <c r="F37" s="15"/>
      <c r="G37" s="15"/>
      <c r="H37" s="15"/>
      <c r="I37" s="30"/>
    </row>
    <row r="38" spans="1:10" ht="51" customHeight="1" x14ac:dyDescent="0.25">
      <c r="A38" s="14" t="str">
        <f>IF(D38="","","CONTRACT TITLE: ")</f>
        <v xml:space="preserve">CONTRACT TITLE: </v>
      </c>
      <c r="B38" s="14"/>
      <c r="C38" s="14"/>
      <c r="D38" s="131" t="s">
        <v>1101</v>
      </c>
      <c r="E38" s="131"/>
      <c r="F38" s="131"/>
      <c r="G38" s="131"/>
      <c r="H38" s="131"/>
      <c r="I38" s="131"/>
    </row>
    <row r="39" spans="1:10" ht="13.05" customHeight="1" x14ac:dyDescent="0.25">
      <c r="A39" s="2" t="str">
        <f>IF((C39&amp;E39)="","",UPPER("SCHEDULE:"))</f>
        <v>SCHEDULE:</v>
      </c>
      <c r="B39" s="2"/>
      <c r="C39" s="23" t="s">
        <v>1297</v>
      </c>
      <c r="D39" s="33"/>
      <c r="E39" s="136" t="s">
        <v>5738</v>
      </c>
      <c r="F39" s="136"/>
      <c r="G39" s="136"/>
      <c r="H39" s="136"/>
      <c r="I39" s="136"/>
    </row>
    <row r="40" spans="1:10" ht="13.05" customHeight="1" x14ac:dyDescent="0.25">
      <c r="A40" s="2" t="str">
        <f>IF((C40&amp;E40)="","","SERIES:")</f>
        <v>SERIES:</v>
      </c>
      <c r="B40" s="2"/>
      <c r="C40" s="23" t="s">
        <v>2044</v>
      </c>
      <c r="D40" s="23"/>
      <c r="E40" s="136" t="s">
        <v>3868</v>
      </c>
      <c r="F40" s="136"/>
      <c r="G40" s="136"/>
      <c r="H40" s="136"/>
      <c r="I40" s="136"/>
    </row>
    <row r="41" spans="1:10" ht="13.05" customHeight="1" x14ac:dyDescent="0.25">
      <c r="A41" s="2" t="str">
        <f>IF((C41&amp;E41)="","","SECTION:")</f>
        <v>SECTION:</v>
      </c>
      <c r="B41" s="2"/>
      <c r="C41" s="23" t="s">
        <v>180</v>
      </c>
      <c r="D41" s="23"/>
      <c r="E41" s="137" t="s">
        <v>898</v>
      </c>
      <c r="F41" s="137"/>
      <c r="G41" s="137"/>
      <c r="H41" s="137"/>
      <c r="I41" s="137"/>
    </row>
    <row r="42" spans="1:10" ht="28.5" customHeight="1" x14ac:dyDescent="0.25">
      <c r="A42" s="1" t="s">
        <v>2</v>
      </c>
      <c r="B42" s="138" t="s">
        <v>385</v>
      </c>
      <c r="C42" s="138"/>
      <c r="D42" s="138"/>
      <c r="E42" s="138"/>
      <c r="F42" s="1" t="s">
        <v>1</v>
      </c>
      <c r="G42" s="1" t="s">
        <v>2989</v>
      </c>
      <c r="H42" s="1" t="s">
        <v>1469</v>
      </c>
      <c r="I42" s="1" t="s">
        <v>3358</v>
      </c>
      <c r="J42" s="32" t="s">
        <v>2243</v>
      </c>
    </row>
    <row r="43" spans="1:10" ht="4.5" customHeight="1" x14ac:dyDescent="0.25">
      <c r="A43" s="5"/>
      <c r="B43" s="139"/>
      <c r="C43" s="140"/>
      <c r="D43" s="140"/>
      <c r="E43" s="141"/>
      <c r="F43" s="5"/>
      <c r="G43" s="5"/>
      <c r="H43" s="5"/>
      <c r="I43" s="5"/>
    </row>
    <row r="44" spans="1:10" ht="33.15" customHeight="1" x14ac:dyDescent="0.25">
      <c r="A44" s="19" t="s">
        <v>4976</v>
      </c>
      <c r="B44" s="86" t="s">
        <v>0</v>
      </c>
      <c r="C44" s="92" t="s">
        <v>4044</v>
      </c>
      <c r="D44" s="143" t="s">
        <v>3871</v>
      </c>
      <c r="E44" s="143"/>
      <c r="F44" s="21" t="s">
        <v>0</v>
      </c>
      <c r="G44" s="20"/>
      <c r="H44" s="4"/>
      <c r="I44" s="4"/>
      <c r="J44" s="18" t="s">
        <v>1675</v>
      </c>
    </row>
    <row r="45" spans="1:10" ht="33.15" customHeight="1" x14ac:dyDescent="0.25">
      <c r="A45" s="9" t="s">
        <v>0</v>
      </c>
      <c r="B45" s="12" t="s">
        <v>0</v>
      </c>
      <c r="C45" s="17" t="s">
        <v>0</v>
      </c>
      <c r="D45" s="17" t="s">
        <v>4430</v>
      </c>
      <c r="E45" s="39" t="s">
        <v>2809</v>
      </c>
      <c r="F45" s="7" t="s">
        <v>4435</v>
      </c>
      <c r="G45" s="6">
        <v>76</v>
      </c>
      <c r="H45" s="13">
        <v>0</v>
      </c>
      <c r="I45" s="10">
        <f t="shared" ref="I45:I46" si="3">ROUND(G45 * H45,2)</f>
        <v>0</v>
      </c>
      <c r="J45" s="8" t="s">
        <v>920</v>
      </c>
    </row>
    <row r="46" spans="1:10" ht="22.05" customHeight="1" x14ac:dyDescent="0.25">
      <c r="A46" s="9" t="s">
        <v>0</v>
      </c>
      <c r="B46" s="12" t="s">
        <v>0</v>
      </c>
      <c r="C46" s="17" t="s">
        <v>0</v>
      </c>
      <c r="D46" s="17" t="s">
        <v>11</v>
      </c>
      <c r="E46" s="39" t="s">
        <v>1653</v>
      </c>
      <c r="F46" s="7" t="s">
        <v>4435</v>
      </c>
      <c r="G46" s="6">
        <v>61</v>
      </c>
      <c r="H46" s="13">
        <v>0</v>
      </c>
      <c r="I46" s="10">
        <f t="shared" si="3"/>
        <v>0</v>
      </c>
      <c r="J46" s="8" t="s">
        <v>2070</v>
      </c>
    </row>
    <row r="47" spans="1:10" ht="33.15" customHeight="1" x14ac:dyDescent="0.25">
      <c r="A47" s="19" t="s">
        <v>549</v>
      </c>
      <c r="B47" s="86" t="s">
        <v>0</v>
      </c>
      <c r="C47" s="92" t="s">
        <v>2601</v>
      </c>
      <c r="D47" s="143" t="s">
        <v>1654</v>
      </c>
      <c r="E47" s="143"/>
      <c r="F47" s="21" t="s">
        <v>0</v>
      </c>
      <c r="G47" s="20"/>
      <c r="H47" s="4"/>
      <c r="I47" s="4"/>
      <c r="J47" s="18" t="s">
        <v>2071</v>
      </c>
    </row>
    <row r="48" spans="1:10" ht="22.05" customHeight="1" x14ac:dyDescent="0.25">
      <c r="A48" s="9" t="s">
        <v>0</v>
      </c>
      <c r="B48" s="12" t="s">
        <v>0</v>
      </c>
      <c r="C48" s="17" t="s">
        <v>0</v>
      </c>
      <c r="D48" s="17" t="s">
        <v>4430</v>
      </c>
      <c r="E48" s="39" t="s">
        <v>3192</v>
      </c>
      <c r="F48" s="7" t="s">
        <v>4435</v>
      </c>
      <c r="G48" s="6">
        <v>128</v>
      </c>
      <c r="H48" s="13">
        <v>0</v>
      </c>
      <c r="I48" s="10">
        <f t="shared" ref="I48:I52" si="4">ROUND(G48 * H48,2)</f>
        <v>0</v>
      </c>
      <c r="J48" s="8" t="s">
        <v>2072</v>
      </c>
    </row>
    <row r="49" spans="1:10" ht="22.05" customHeight="1" x14ac:dyDescent="0.25">
      <c r="A49" s="9" t="s">
        <v>0</v>
      </c>
      <c r="B49" s="12" t="s">
        <v>0</v>
      </c>
      <c r="C49" s="17" t="s">
        <v>0</v>
      </c>
      <c r="D49" s="17" t="s">
        <v>11</v>
      </c>
      <c r="E49" s="39" t="s">
        <v>181</v>
      </c>
      <c r="F49" s="7" t="s">
        <v>4435</v>
      </c>
      <c r="G49" s="6">
        <v>48</v>
      </c>
      <c r="H49" s="13">
        <v>0</v>
      </c>
      <c r="I49" s="10">
        <f t="shared" si="4"/>
        <v>0</v>
      </c>
      <c r="J49" s="8" t="s">
        <v>201</v>
      </c>
    </row>
    <row r="50" spans="1:10" ht="22.05" customHeight="1" x14ac:dyDescent="0.25">
      <c r="A50" s="9" t="s">
        <v>0</v>
      </c>
      <c r="B50" s="12" t="s">
        <v>0</v>
      </c>
      <c r="C50" s="17" t="s">
        <v>0</v>
      </c>
      <c r="D50" s="17" t="s">
        <v>4826</v>
      </c>
      <c r="E50" s="39" t="s">
        <v>5723</v>
      </c>
      <c r="F50" s="7" t="s">
        <v>4435</v>
      </c>
      <c r="G50" s="6">
        <v>173</v>
      </c>
      <c r="H50" s="13">
        <v>0</v>
      </c>
      <c r="I50" s="10">
        <f t="shared" si="4"/>
        <v>0</v>
      </c>
      <c r="J50" s="8" t="s">
        <v>3881</v>
      </c>
    </row>
    <row r="51" spans="1:10" ht="22.05" customHeight="1" x14ac:dyDescent="0.25">
      <c r="A51" s="9" t="s">
        <v>0</v>
      </c>
      <c r="B51" s="12" t="s">
        <v>0</v>
      </c>
      <c r="C51" s="17" t="s">
        <v>0</v>
      </c>
      <c r="D51" s="17" t="s">
        <v>5152</v>
      </c>
      <c r="E51" s="39" t="s">
        <v>2412</v>
      </c>
      <c r="F51" s="7" t="s">
        <v>4435</v>
      </c>
      <c r="G51" s="6">
        <v>135</v>
      </c>
      <c r="H51" s="13">
        <v>0</v>
      </c>
      <c r="I51" s="10">
        <f t="shared" si="4"/>
        <v>0</v>
      </c>
      <c r="J51" s="8" t="s">
        <v>4630</v>
      </c>
    </row>
    <row r="52" spans="1:10" ht="22.05" customHeight="1" x14ac:dyDescent="0.25">
      <c r="A52" s="9" t="s">
        <v>0</v>
      </c>
      <c r="B52" s="12" t="s">
        <v>0</v>
      </c>
      <c r="C52" s="17" t="s">
        <v>0</v>
      </c>
      <c r="D52" s="17" t="s">
        <v>3721</v>
      </c>
      <c r="E52" s="39" t="s">
        <v>5343</v>
      </c>
      <c r="F52" s="7" t="s">
        <v>4435</v>
      </c>
      <c r="G52" s="6">
        <v>205</v>
      </c>
      <c r="H52" s="13">
        <v>0</v>
      </c>
      <c r="I52" s="10">
        <f t="shared" si="4"/>
        <v>0</v>
      </c>
      <c r="J52" s="8" t="s">
        <v>3191</v>
      </c>
    </row>
    <row r="53" spans="1:10" ht="33.15" customHeight="1" x14ac:dyDescent="0.25">
      <c r="A53" s="19" t="s">
        <v>549</v>
      </c>
      <c r="B53" s="86" t="s">
        <v>0</v>
      </c>
      <c r="C53" s="92" t="s">
        <v>2601</v>
      </c>
      <c r="D53" s="143" t="s">
        <v>1655</v>
      </c>
      <c r="E53" s="143"/>
      <c r="F53" s="21" t="s">
        <v>0</v>
      </c>
      <c r="G53" s="20"/>
      <c r="H53" s="4"/>
      <c r="I53" s="4"/>
      <c r="J53" s="18" t="s">
        <v>2073</v>
      </c>
    </row>
    <row r="54" spans="1:10" ht="22.05" customHeight="1" x14ac:dyDescent="0.25">
      <c r="A54" s="9" t="s">
        <v>0</v>
      </c>
      <c r="B54" s="12" t="s">
        <v>0</v>
      </c>
      <c r="C54" s="17" t="s">
        <v>0</v>
      </c>
      <c r="D54" s="17" t="s">
        <v>4430</v>
      </c>
      <c r="E54" s="39" t="s">
        <v>182</v>
      </c>
      <c r="F54" s="7" t="s">
        <v>4435</v>
      </c>
      <c r="G54" s="6">
        <v>128</v>
      </c>
      <c r="H54" s="13">
        <v>0</v>
      </c>
      <c r="I54" s="10">
        <f t="shared" ref="I54:I55" si="5">ROUND(G54 * H54,2)</f>
        <v>0</v>
      </c>
      <c r="J54" s="8" t="s">
        <v>4988</v>
      </c>
    </row>
    <row r="55" spans="1:10" ht="22.05" customHeight="1" x14ac:dyDescent="0.25">
      <c r="A55" s="9" t="s">
        <v>0</v>
      </c>
      <c r="B55" s="12" t="s">
        <v>0</v>
      </c>
      <c r="C55" s="17" t="s">
        <v>0</v>
      </c>
      <c r="D55" s="17" t="s">
        <v>11</v>
      </c>
      <c r="E55" s="39" t="s">
        <v>5343</v>
      </c>
      <c r="F55" s="7" t="s">
        <v>4435</v>
      </c>
      <c r="G55" s="6">
        <v>135</v>
      </c>
      <c r="H55" s="13">
        <v>0</v>
      </c>
      <c r="I55" s="10">
        <f t="shared" si="5"/>
        <v>0</v>
      </c>
      <c r="J55" s="8" t="s">
        <v>2808</v>
      </c>
    </row>
    <row r="56" spans="1:10" ht="22.05" customHeight="1" x14ac:dyDescent="0.25">
      <c r="A56" s="19" t="s">
        <v>0</v>
      </c>
      <c r="B56" s="142" t="s">
        <v>2415</v>
      </c>
      <c r="C56" s="143"/>
      <c r="D56" s="143"/>
      <c r="E56" s="143"/>
      <c r="F56" s="21" t="s">
        <v>0</v>
      </c>
      <c r="G56" s="20"/>
      <c r="H56" s="4"/>
      <c r="I56" s="4"/>
      <c r="J56" s="18" t="s">
        <v>5353</v>
      </c>
    </row>
    <row r="57" spans="1:10" ht="22.05" customHeight="1" x14ac:dyDescent="0.25">
      <c r="A57" s="9" t="s">
        <v>0</v>
      </c>
      <c r="B57" s="12" t="s">
        <v>0</v>
      </c>
      <c r="C57" s="17" t="s">
        <v>0</v>
      </c>
      <c r="D57" s="17" t="s">
        <v>4430</v>
      </c>
      <c r="E57" s="39" t="s">
        <v>182</v>
      </c>
      <c r="F57" s="7" t="s">
        <v>4435</v>
      </c>
      <c r="G57" s="6">
        <v>204.5</v>
      </c>
      <c r="H57" s="13">
        <v>0</v>
      </c>
      <c r="I57" s="10">
        <f>ROUND(G57 * H57,2)</f>
        <v>0</v>
      </c>
      <c r="J57" s="8" t="s">
        <v>1296</v>
      </c>
    </row>
    <row r="58" spans="1:10" ht="22.05" customHeight="1" x14ac:dyDescent="0.25">
      <c r="A58" s="19" t="s">
        <v>4978</v>
      </c>
      <c r="B58" s="142" t="s">
        <v>3875</v>
      </c>
      <c r="C58" s="143"/>
      <c r="D58" s="143"/>
      <c r="E58" s="143"/>
      <c r="F58" s="21" t="s">
        <v>0</v>
      </c>
      <c r="G58" s="20"/>
      <c r="H58" s="4"/>
      <c r="I58" s="4"/>
      <c r="J58" s="18" t="s">
        <v>1298</v>
      </c>
    </row>
    <row r="59" spans="1:10" ht="22.05" customHeight="1" x14ac:dyDescent="0.25">
      <c r="A59" s="9" t="s">
        <v>0</v>
      </c>
      <c r="B59" s="12" t="s">
        <v>0</v>
      </c>
      <c r="C59" s="17" t="s">
        <v>4044</v>
      </c>
      <c r="D59" s="144" t="s">
        <v>3874</v>
      </c>
      <c r="E59" s="144"/>
      <c r="F59" s="7" t="s">
        <v>4435</v>
      </c>
      <c r="G59" s="6">
        <v>3</v>
      </c>
      <c r="H59" s="13">
        <v>0</v>
      </c>
      <c r="I59" s="10">
        <f t="shared" ref="I59:I61" si="6">ROUND(G59 * H59,2)</f>
        <v>0</v>
      </c>
      <c r="J59" s="8" t="s">
        <v>5355</v>
      </c>
    </row>
    <row r="60" spans="1:10" ht="22.05" customHeight="1" x14ac:dyDescent="0.25">
      <c r="A60" s="9" t="s">
        <v>0</v>
      </c>
      <c r="B60" s="12" t="s">
        <v>0</v>
      </c>
      <c r="C60" s="17" t="s">
        <v>2601</v>
      </c>
      <c r="D60" s="144" t="s">
        <v>5344</v>
      </c>
      <c r="E60" s="144"/>
      <c r="F60" s="7" t="s">
        <v>4435</v>
      </c>
      <c r="G60" s="6">
        <v>3</v>
      </c>
      <c r="H60" s="13">
        <v>0</v>
      </c>
      <c r="I60" s="10">
        <f t="shared" si="6"/>
        <v>0</v>
      </c>
      <c r="J60" s="8" t="s">
        <v>559</v>
      </c>
    </row>
    <row r="61" spans="1:10" ht="22.05" customHeight="1" x14ac:dyDescent="0.25">
      <c r="A61" s="9" t="s">
        <v>0</v>
      </c>
      <c r="B61" s="12" t="s">
        <v>0</v>
      </c>
      <c r="C61" s="17" t="s">
        <v>1107</v>
      </c>
      <c r="D61" s="144" t="s">
        <v>2416</v>
      </c>
      <c r="E61" s="144"/>
      <c r="F61" s="7" t="s">
        <v>4435</v>
      </c>
      <c r="G61" s="6">
        <v>3</v>
      </c>
      <c r="H61" s="13">
        <v>0</v>
      </c>
      <c r="I61" s="10">
        <f t="shared" si="6"/>
        <v>0</v>
      </c>
      <c r="J61" s="8" t="s">
        <v>4990</v>
      </c>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2.85" customHeight="1" x14ac:dyDescent="0.25">
      <c r="A76" s="24"/>
      <c r="B76" s="149"/>
      <c r="C76" s="150"/>
      <c r="D76" s="150"/>
      <c r="E76" s="151"/>
      <c r="F76" s="24"/>
      <c r="G76" s="16"/>
      <c r="H76" s="16"/>
      <c r="I76" s="16"/>
    </row>
    <row r="77" spans="1:9" ht="18" customHeight="1" x14ac:dyDescent="0.25">
      <c r="A77" s="34" t="str">
        <f>"TOTAL FOR " &amp; UPPER("Section") &amp; "  C13.2 CARRIED FORWARD TO SUMMARY"</f>
        <v>TOTAL FOR SECTION  C13.2 CARRIED FORWARD TO SUMMARY</v>
      </c>
      <c r="B77" s="3"/>
      <c r="C77" s="3"/>
      <c r="D77" s="3"/>
      <c r="E77" s="3"/>
      <c r="F77" s="3"/>
      <c r="G77" s="3"/>
      <c r="H77" s="36"/>
      <c r="I77" s="35">
        <f>SUM(I44:I76)</f>
        <v>0</v>
      </c>
    </row>
    <row r="78" spans="1:9" ht="15.9" customHeight="1" x14ac:dyDescent="0.3">
      <c r="A78" s="152" t="s">
        <v>202</v>
      </c>
      <c r="B78" s="152"/>
      <c r="C78" s="152"/>
      <c r="D78" s="152"/>
      <c r="E78" s="152"/>
      <c r="F78" s="152"/>
      <c r="G78" s="152"/>
      <c r="H78" s="152"/>
      <c r="I78" s="152"/>
    </row>
    <row r="79" spans="1:9" ht="13.05" customHeight="1" x14ac:dyDescent="0.25">
      <c r="A79" s="2" t="str">
        <f>IF(D79="","","CONTRACT: ")</f>
        <v xml:space="preserve">CONTRACT: </v>
      </c>
      <c r="B79" s="2"/>
      <c r="C79" s="31"/>
      <c r="D79" s="2" t="s">
        <v>5904</v>
      </c>
      <c r="E79" s="2"/>
      <c r="F79" s="15"/>
      <c r="G79" s="15"/>
      <c r="H79" s="15"/>
      <c r="I79" s="30"/>
    </row>
    <row r="80" spans="1:9" ht="51" customHeight="1" x14ac:dyDescent="0.25">
      <c r="A80" s="14" t="str">
        <f>IF(D80="","","CONTRACT TITLE: ")</f>
        <v xml:space="preserve">CONTRACT TITLE: </v>
      </c>
      <c r="B80" s="14"/>
      <c r="C80" s="14"/>
      <c r="D80" s="131" t="s">
        <v>1101</v>
      </c>
      <c r="E80" s="131"/>
      <c r="F80" s="131"/>
      <c r="G80" s="131"/>
      <c r="H80" s="131"/>
      <c r="I80" s="131"/>
    </row>
    <row r="81" spans="1:10" ht="13.05" customHeight="1" x14ac:dyDescent="0.25">
      <c r="A81" s="2" t="str">
        <f>IF((C81&amp;E81)="","",UPPER("SCHEDULE:"))</f>
        <v>SCHEDULE:</v>
      </c>
      <c r="B81" s="2"/>
      <c r="C81" s="23" t="s">
        <v>1297</v>
      </c>
      <c r="D81" s="33"/>
      <c r="E81" s="136" t="s">
        <v>5738</v>
      </c>
      <c r="F81" s="136"/>
      <c r="G81" s="136"/>
      <c r="H81" s="136"/>
      <c r="I81" s="136"/>
    </row>
    <row r="82" spans="1:10" ht="13.05" customHeight="1" x14ac:dyDescent="0.25">
      <c r="A82" s="2" t="str">
        <f>IF((C82&amp;E82)="","","SERIES:")</f>
        <v>SERIES:</v>
      </c>
      <c r="B82" s="2"/>
      <c r="C82" s="23" t="s">
        <v>2044</v>
      </c>
      <c r="D82" s="23"/>
      <c r="E82" s="136" t="s">
        <v>3868</v>
      </c>
      <c r="F82" s="136"/>
      <c r="G82" s="136"/>
      <c r="H82" s="136"/>
      <c r="I82" s="136"/>
    </row>
    <row r="83" spans="1:10" ht="13.05" customHeight="1" x14ac:dyDescent="0.25">
      <c r="A83" s="2" t="str">
        <f>IF((C83&amp;E83)="","","SECTION:")</f>
        <v>SECTION:</v>
      </c>
      <c r="B83" s="2"/>
      <c r="C83" s="23" t="s">
        <v>1658</v>
      </c>
      <c r="D83" s="23"/>
      <c r="E83" s="137" t="s">
        <v>900</v>
      </c>
      <c r="F83" s="137"/>
      <c r="G83" s="137"/>
      <c r="H83" s="137"/>
      <c r="I83" s="137"/>
    </row>
    <row r="84" spans="1:10" ht="28.5" customHeight="1" x14ac:dyDescent="0.25">
      <c r="A84" s="1" t="s">
        <v>2</v>
      </c>
      <c r="B84" s="138" t="s">
        <v>385</v>
      </c>
      <c r="C84" s="138"/>
      <c r="D84" s="138"/>
      <c r="E84" s="138"/>
      <c r="F84" s="1" t="s">
        <v>1</v>
      </c>
      <c r="G84" s="1" t="s">
        <v>2989</v>
      </c>
      <c r="H84" s="1" t="s">
        <v>1469</v>
      </c>
      <c r="I84" s="1" t="s">
        <v>3358</v>
      </c>
      <c r="J84" s="32" t="s">
        <v>2243</v>
      </c>
    </row>
    <row r="85" spans="1:10" ht="4.5" customHeight="1" x14ac:dyDescent="0.25">
      <c r="A85" s="5"/>
      <c r="B85" s="139"/>
      <c r="C85" s="140"/>
      <c r="D85" s="140"/>
      <c r="E85" s="141"/>
      <c r="F85" s="5"/>
      <c r="G85" s="5"/>
      <c r="H85" s="5"/>
      <c r="I85" s="5"/>
    </row>
    <row r="86" spans="1:10" ht="22.05" customHeight="1" x14ac:dyDescent="0.25">
      <c r="A86" s="19" t="s">
        <v>550</v>
      </c>
      <c r="B86" s="142" t="s">
        <v>4246</v>
      </c>
      <c r="C86" s="143"/>
      <c r="D86" s="143"/>
      <c r="E86" s="143"/>
      <c r="F86" s="21" t="s">
        <v>0</v>
      </c>
      <c r="G86" s="20"/>
      <c r="H86" s="4"/>
      <c r="I86" s="4"/>
      <c r="J86" s="18" t="s">
        <v>5737</v>
      </c>
    </row>
    <row r="87" spans="1:10" ht="22.05" customHeight="1" x14ac:dyDescent="0.25">
      <c r="A87" s="28" t="s">
        <v>0</v>
      </c>
      <c r="B87" s="29" t="s">
        <v>3172</v>
      </c>
      <c r="C87" s="147" t="s">
        <v>2788</v>
      </c>
      <c r="D87" s="147"/>
      <c r="E87" s="147"/>
      <c r="F87" s="26" t="s">
        <v>0</v>
      </c>
      <c r="G87" s="27"/>
      <c r="H87" s="11"/>
      <c r="I87" s="11"/>
      <c r="J87" s="25" t="s">
        <v>1674</v>
      </c>
    </row>
    <row r="88" spans="1:10" ht="22.05" customHeight="1" x14ac:dyDescent="0.25">
      <c r="A88" s="9" t="s">
        <v>0</v>
      </c>
      <c r="B88" s="12" t="s">
        <v>0</v>
      </c>
      <c r="C88" s="17" t="s">
        <v>4044</v>
      </c>
      <c r="D88" s="144" t="s">
        <v>4616</v>
      </c>
      <c r="E88" s="144"/>
      <c r="F88" s="7" t="s">
        <v>1194</v>
      </c>
      <c r="G88" s="6">
        <v>0.5</v>
      </c>
      <c r="H88" s="13">
        <v>0</v>
      </c>
      <c r="I88" s="10">
        <f t="shared" ref="I88:I89" si="7">ROUND(G88 * H88,2)</f>
        <v>0</v>
      </c>
      <c r="J88" s="8" t="s">
        <v>3193</v>
      </c>
    </row>
    <row r="89" spans="1:10" ht="33.15" customHeight="1" x14ac:dyDescent="0.25">
      <c r="A89" s="9" t="s">
        <v>0</v>
      </c>
      <c r="B89" s="12" t="s">
        <v>0</v>
      </c>
      <c r="C89" s="17" t="s">
        <v>2601</v>
      </c>
      <c r="D89" s="144" t="s">
        <v>2793</v>
      </c>
      <c r="E89" s="144"/>
      <c r="F89" s="7" t="s">
        <v>1194</v>
      </c>
      <c r="G89" s="6">
        <v>5</v>
      </c>
      <c r="H89" s="13">
        <v>0</v>
      </c>
      <c r="I89" s="10">
        <f t="shared" si="7"/>
        <v>0</v>
      </c>
      <c r="J89" s="8" t="s">
        <v>203</v>
      </c>
    </row>
    <row r="90" spans="1:10" ht="22.05" customHeight="1" x14ac:dyDescent="0.25">
      <c r="A90" s="28" t="s">
        <v>0</v>
      </c>
      <c r="B90" s="29" t="s">
        <v>4631</v>
      </c>
      <c r="C90" s="147" t="s">
        <v>921</v>
      </c>
      <c r="D90" s="147"/>
      <c r="E90" s="147"/>
      <c r="F90" s="26" t="s">
        <v>0</v>
      </c>
      <c r="G90" s="27"/>
      <c r="H90" s="11"/>
      <c r="I90" s="11"/>
      <c r="J90" s="25" t="s">
        <v>5356</v>
      </c>
    </row>
    <row r="91" spans="1:10" ht="22.05" customHeight="1" x14ac:dyDescent="0.25">
      <c r="A91" s="9" t="s">
        <v>0</v>
      </c>
      <c r="B91" s="12" t="s">
        <v>0</v>
      </c>
      <c r="C91" s="17" t="s">
        <v>4044</v>
      </c>
      <c r="D91" s="144" t="s">
        <v>4616</v>
      </c>
      <c r="E91" s="144"/>
      <c r="F91" s="7" t="s">
        <v>1194</v>
      </c>
      <c r="G91" s="6">
        <v>0.5</v>
      </c>
      <c r="H91" s="13">
        <v>0</v>
      </c>
      <c r="I91" s="10">
        <f t="shared" ref="I91:I92" si="8">ROUND(G91 * H91,2)</f>
        <v>0</v>
      </c>
      <c r="J91" s="8" t="s">
        <v>4632</v>
      </c>
    </row>
    <row r="92" spans="1:10" ht="33.15" customHeight="1" x14ac:dyDescent="0.25">
      <c r="A92" s="9" t="s">
        <v>0</v>
      </c>
      <c r="B92" s="12" t="s">
        <v>0</v>
      </c>
      <c r="C92" s="17" t="s">
        <v>2601</v>
      </c>
      <c r="D92" s="144" t="s">
        <v>2793</v>
      </c>
      <c r="E92" s="144"/>
      <c r="F92" s="7" t="s">
        <v>1194</v>
      </c>
      <c r="G92" s="6">
        <v>5</v>
      </c>
      <c r="H92" s="13">
        <v>0</v>
      </c>
      <c r="I92" s="10">
        <f t="shared" si="8"/>
        <v>0</v>
      </c>
      <c r="J92" s="8" t="s">
        <v>560</v>
      </c>
    </row>
    <row r="93" spans="1:10" ht="22.05" customHeight="1" x14ac:dyDescent="0.25">
      <c r="A93" s="28" t="s">
        <v>0</v>
      </c>
      <c r="B93" s="29" t="s">
        <v>204</v>
      </c>
      <c r="C93" s="147" t="s">
        <v>205</v>
      </c>
      <c r="D93" s="147"/>
      <c r="E93" s="147"/>
      <c r="F93" s="26" t="s">
        <v>0</v>
      </c>
      <c r="G93" s="27"/>
      <c r="H93" s="11"/>
      <c r="I93" s="11"/>
      <c r="J93" s="25" t="s">
        <v>4264</v>
      </c>
    </row>
    <row r="94" spans="1:10" ht="22.05" customHeight="1" x14ac:dyDescent="0.25">
      <c r="A94" s="9" t="s">
        <v>0</v>
      </c>
      <c r="B94" s="12" t="s">
        <v>0</v>
      </c>
      <c r="C94" s="17" t="s">
        <v>4044</v>
      </c>
      <c r="D94" s="144" t="s">
        <v>4616</v>
      </c>
      <c r="E94" s="144"/>
      <c r="F94" s="7" t="s">
        <v>1194</v>
      </c>
      <c r="G94" s="6">
        <v>0</v>
      </c>
      <c r="H94" s="13">
        <v>0</v>
      </c>
      <c r="I94" s="10">
        <f t="shared" ref="I94:I95" si="9">ROUND(G94 * H94,2)</f>
        <v>0</v>
      </c>
      <c r="J94" s="8" t="s">
        <v>2429</v>
      </c>
    </row>
    <row r="95" spans="1:10" ht="33.15" customHeight="1" x14ac:dyDescent="0.25">
      <c r="A95" s="9" t="s">
        <v>0</v>
      </c>
      <c r="B95" s="12" t="s">
        <v>0</v>
      </c>
      <c r="C95" s="17" t="s">
        <v>2601</v>
      </c>
      <c r="D95" s="144" t="s">
        <v>2793</v>
      </c>
      <c r="E95" s="144"/>
      <c r="F95" s="7" t="s">
        <v>1194</v>
      </c>
      <c r="G95" s="6">
        <v>0.5</v>
      </c>
      <c r="H95" s="13">
        <v>0</v>
      </c>
      <c r="I95" s="10">
        <f t="shared" si="9"/>
        <v>0</v>
      </c>
      <c r="J95" s="8" t="s">
        <v>3194</v>
      </c>
    </row>
    <row r="96" spans="1:10" ht="22.05" customHeight="1" x14ac:dyDescent="0.25">
      <c r="A96" s="28" t="s">
        <v>0</v>
      </c>
      <c r="B96" s="29" t="s">
        <v>1677</v>
      </c>
      <c r="C96" s="147" t="s">
        <v>4247</v>
      </c>
      <c r="D96" s="147"/>
      <c r="E96" s="147"/>
      <c r="F96" s="26" t="s">
        <v>0</v>
      </c>
      <c r="G96" s="27"/>
      <c r="H96" s="11"/>
      <c r="I96" s="11"/>
      <c r="J96" s="25" t="s">
        <v>2806</v>
      </c>
    </row>
    <row r="97" spans="1:10" ht="22.05" customHeight="1" x14ac:dyDescent="0.25">
      <c r="A97" s="9" t="s">
        <v>0</v>
      </c>
      <c r="B97" s="12" t="s">
        <v>0</v>
      </c>
      <c r="C97" s="17" t="s">
        <v>4044</v>
      </c>
      <c r="D97" s="144" t="s">
        <v>4616</v>
      </c>
      <c r="E97" s="144"/>
      <c r="F97" s="7" t="s">
        <v>1194</v>
      </c>
      <c r="G97" s="6">
        <v>1.2</v>
      </c>
      <c r="H97" s="13">
        <v>0</v>
      </c>
      <c r="I97" s="10">
        <f t="shared" ref="I97:I98" si="10">ROUND(G97 * H97,2)</f>
        <v>0</v>
      </c>
      <c r="J97" s="8" t="s">
        <v>3195</v>
      </c>
    </row>
    <row r="98" spans="1:10" ht="33.15" customHeight="1" x14ac:dyDescent="0.25">
      <c r="A98" s="9" t="s">
        <v>0</v>
      </c>
      <c r="B98" s="12" t="s">
        <v>0</v>
      </c>
      <c r="C98" s="17" t="s">
        <v>2601</v>
      </c>
      <c r="D98" s="144" t="s">
        <v>2793</v>
      </c>
      <c r="E98" s="144"/>
      <c r="F98" s="7" t="s">
        <v>1194</v>
      </c>
      <c r="G98" s="6">
        <v>12.5</v>
      </c>
      <c r="H98" s="13">
        <v>0</v>
      </c>
      <c r="I98" s="10">
        <f t="shared" si="10"/>
        <v>0</v>
      </c>
      <c r="J98" s="8" t="s">
        <v>3196</v>
      </c>
    </row>
    <row r="99" spans="1:10" ht="22.05" customHeight="1" x14ac:dyDescent="0.25">
      <c r="A99" s="28" t="s">
        <v>0</v>
      </c>
      <c r="B99" s="29" t="s">
        <v>3198</v>
      </c>
      <c r="C99" s="147" t="s">
        <v>182</v>
      </c>
      <c r="D99" s="147"/>
      <c r="E99" s="147"/>
      <c r="F99" s="26" t="s">
        <v>0</v>
      </c>
      <c r="G99" s="27"/>
      <c r="H99" s="11"/>
      <c r="I99" s="11"/>
      <c r="J99" s="25" t="s">
        <v>2431</v>
      </c>
    </row>
    <row r="100" spans="1:10" ht="22.05" customHeight="1" x14ac:dyDescent="0.25">
      <c r="A100" s="9" t="s">
        <v>0</v>
      </c>
      <c r="B100" s="12" t="s">
        <v>0</v>
      </c>
      <c r="C100" s="17" t="s">
        <v>4044</v>
      </c>
      <c r="D100" s="144" t="s">
        <v>4616</v>
      </c>
      <c r="E100" s="144"/>
      <c r="F100" s="7" t="s">
        <v>1194</v>
      </c>
      <c r="G100" s="6">
        <v>2.4</v>
      </c>
      <c r="H100" s="13">
        <v>0</v>
      </c>
      <c r="I100" s="10">
        <f t="shared" ref="I100:I101" si="11">ROUND(G100 * H100,2)</f>
        <v>0</v>
      </c>
      <c r="J100" s="8" t="s">
        <v>3535</v>
      </c>
    </row>
    <row r="101" spans="1:10" ht="33.15" customHeight="1" x14ac:dyDescent="0.25">
      <c r="A101" s="9" t="s">
        <v>0</v>
      </c>
      <c r="B101" s="12" t="s">
        <v>0</v>
      </c>
      <c r="C101" s="17" t="s">
        <v>2601</v>
      </c>
      <c r="D101" s="144" t="s">
        <v>2793</v>
      </c>
      <c r="E101" s="144"/>
      <c r="F101" s="7" t="s">
        <v>1194</v>
      </c>
      <c r="G101" s="6">
        <v>24</v>
      </c>
      <c r="H101" s="13">
        <v>0</v>
      </c>
      <c r="I101" s="10">
        <f t="shared" si="11"/>
        <v>0</v>
      </c>
      <c r="J101" s="8" t="s">
        <v>3538</v>
      </c>
    </row>
    <row r="102" spans="1:10" ht="22.05" customHeight="1" x14ac:dyDescent="0.25">
      <c r="A102" s="28" t="s">
        <v>0</v>
      </c>
      <c r="B102" s="29" t="s">
        <v>4633</v>
      </c>
      <c r="C102" s="147" t="s">
        <v>4250</v>
      </c>
      <c r="D102" s="147"/>
      <c r="E102" s="147"/>
      <c r="F102" s="26" t="s">
        <v>0</v>
      </c>
      <c r="G102" s="27"/>
      <c r="H102" s="11"/>
      <c r="I102" s="11"/>
      <c r="J102" s="25" t="s">
        <v>5357</v>
      </c>
    </row>
    <row r="103" spans="1:10" ht="22.05" customHeight="1" x14ac:dyDescent="0.25">
      <c r="A103" s="9" t="s">
        <v>0</v>
      </c>
      <c r="B103" s="12" t="s">
        <v>0</v>
      </c>
      <c r="C103" s="17" t="s">
        <v>4044</v>
      </c>
      <c r="D103" s="144" t="s">
        <v>4616</v>
      </c>
      <c r="E103" s="144"/>
      <c r="F103" s="7" t="s">
        <v>1194</v>
      </c>
      <c r="G103" s="6">
        <v>0.9</v>
      </c>
      <c r="H103" s="13">
        <v>0</v>
      </c>
      <c r="I103" s="10">
        <f t="shared" ref="I103:I104" si="12">ROUND(G103 * H103,2)</f>
        <v>0</v>
      </c>
      <c r="J103" s="8" t="s">
        <v>4634</v>
      </c>
    </row>
    <row r="104" spans="1:10" ht="33.15" customHeight="1" x14ac:dyDescent="0.25">
      <c r="A104" s="9" t="s">
        <v>0</v>
      </c>
      <c r="B104" s="12" t="s">
        <v>0</v>
      </c>
      <c r="C104" s="17" t="s">
        <v>2601</v>
      </c>
      <c r="D104" s="144" t="s">
        <v>2793</v>
      </c>
      <c r="E104" s="144"/>
      <c r="F104" s="7" t="s">
        <v>1194</v>
      </c>
      <c r="G104" s="6">
        <v>9</v>
      </c>
      <c r="H104" s="13">
        <v>0</v>
      </c>
      <c r="I104" s="10">
        <f t="shared" si="12"/>
        <v>0</v>
      </c>
      <c r="J104" s="8" t="s">
        <v>4635</v>
      </c>
    </row>
    <row r="105" spans="1:10" ht="13.05" customHeight="1" x14ac:dyDescent="0.25">
      <c r="A105" s="24"/>
      <c r="B105" s="149"/>
      <c r="C105" s="150"/>
      <c r="D105" s="150"/>
      <c r="E105" s="151"/>
      <c r="F105" s="24"/>
      <c r="G105" s="16"/>
      <c r="H105" s="16"/>
      <c r="I105" s="16"/>
    </row>
    <row r="106" spans="1:10" ht="13.05" customHeight="1" x14ac:dyDescent="0.25">
      <c r="A106" s="24"/>
      <c r="B106" s="149"/>
      <c r="C106" s="150"/>
      <c r="D106" s="150"/>
      <c r="E106" s="151"/>
      <c r="F106" s="24"/>
      <c r="G106" s="16"/>
      <c r="H106" s="16"/>
      <c r="I106" s="16"/>
    </row>
    <row r="107" spans="1:10" ht="13.05" customHeight="1" x14ac:dyDescent="0.25">
      <c r="A107" s="24"/>
      <c r="B107" s="149"/>
      <c r="C107" s="150"/>
      <c r="D107" s="150"/>
      <c r="E107" s="151"/>
      <c r="F107" s="24"/>
      <c r="G107" s="16"/>
      <c r="H107" s="16"/>
      <c r="I107" s="16"/>
    </row>
    <row r="108" spans="1:10" ht="13.05" customHeight="1" x14ac:dyDescent="0.25">
      <c r="A108" s="24"/>
      <c r="B108" s="149"/>
      <c r="C108" s="150"/>
      <c r="D108" s="150"/>
      <c r="E108" s="151"/>
      <c r="F108" s="24"/>
      <c r="G108" s="16"/>
      <c r="H108" s="16"/>
      <c r="I108" s="16"/>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10" ht="13.05" customHeight="1" x14ac:dyDescent="0.25">
      <c r="A113" s="24"/>
      <c r="B113" s="149"/>
      <c r="C113" s="150"/>
      <c r="D113" s="150"/>
      <c r="E113" s="151"/>
      <c r="F113" s="24"/>
      <c r="G113" s="16"/>
      <c r="H113" s="16"/>
      <c r="I113" s="16"/>
    </row>
    <row r="114" spans="1:10" ht="13.05" customHeight="1" x14ac:dyDescent="0.25">
      <c r="A114" s="24"/>
      <c r="B114" s="149"/>
      <c r="C114" s="150"/>
      <c r="D114" s="150"/>
      <c r="E114" s="151"/>
      <c r="F114" s="24"/>
      <c r="G114" s="16"/>
      <c r="H114" s="16"/>
      <c r="I114" s="16"/>
    </row>
    <row r="115" spans="1:10" ht="10.35" customHeight="1" x14ac:dyDescent="0.25">
      <c r="A115" s="24"/>
      <c r="B115" s="149"/>
      <c r="C115" s="150"/>
      <c r="D115" s="150"/>
      <c r="E115" s="151"/>
      <c r="F115" s="24"/>
      <c r="G115" s="16"/>
      <c r="H115" s="16"/>
      <c r="I115" s="16"/>
    </row>
    <row r="116" spans="1:10" ht="18" customHeight="1" x14ac:dyDescent="0.25">
      <c r="A116" s="34" t="str">
        <f>"TOTAL FOR " &amp; UPPER("Section") &amp; "  C13.3 CARRIED FORWARD TO SUMMARY"</f>
        <v>TOTAL FOR SECTION  C13.3 CARRIED FORWARD TO SUMMARY</v>
      </c>
      <c r="B116" s="3"/>
      <c r="C116" s="3"/>
      <c r="D116" s="3"/>
      <c r="E116" s="3"/>
      <c r="F116" s="3"/>
      <c r="G116" s="3"/>
      <c r="H116" s="36"/>
      <c r="I116" s="35">
        <f>SUM(I86:I115)</f>
        <v>0</v>
      </c>
    </row>
    <row r="117" spans="1:10" ht="15.9" customHeight="1" x14ac:dyDescent="0.3">
      <c r="A117" s="152" t="s">
        <v>1676</v>
      </c>
      <c r="B117" s="152"/>
      <c r="C117" s="152"/>
      <c r="D117" s="152"/>
      <c r="E117" s="152"/>
      <c r="F117" s="152"/>
      <c r="G117" s="152"/>
      <c r="H117" s="152"/>
      <c r="I117" s="152"/>
    </row>
    <row r="118" spans="1:10" ht="13.05" customHeight="1" x14ac:dyDescent="0.25">
      <c r="A118" s="2" t="str">
        <f>IF(D118="","","CONTRACT: ")</f>
        <v xml:space="preserve">CONTRACT: </v>
      </c>
      <c r="B118" s="2"/>
      <c r="C118" s="31"/>
      <c r="D118" s="2" t="s">
        <v>5904</v>
      </c>
      <c r="E118" s="2"/>
      <c r="F118" s="15"/>
      <c r="G118" s="15"/>
      <c r="H118" s="15"/>
      <c r="I118" s="30"/>
    </row>
    <row r="119" spans="1:10" ht="51" customHeight="1" x14ac:dyDescent="0.25">
      <c r="A119" s="14" t="str">
        <f>IF(D119="","","CONTRACT TITLE: ")</f>
        <v xml:space="preserve">CONTRACT TITLE: </v>
      </c>
      <c r="B119" s="14"/>
      <c r="C119" s="14"/>
      <c r="D119" s="131" t="s">
        <v>1101</v>
      </c>
      <c r="E119" s="131"/>
      <c r="F119" s="131"/>
      <c r="G119" s="131"/>
      <c r="H119" s="131"/>
      <c r="I119" s="131"/>
    </row>
    <row r="120" spans="1:10" ht="13.05" customHeight="1" x14ac:dyDescent="0.25">
      <c r="A120" s="2" t="str">
        <f>IF((C120&amp;E120)="","",UPPER("SCHEDULE:"))</f>
        <v>SCHEDULE:</v>
      </c>
      <c r="B120" s="2"/>
      <c r="C120" s="23" t="s">
        <v>1297</v>
      </c>
      <c r="D120" s="33"/>
      <c r="E120" s="136" t="s">
        <v>5738</v>
      </c>
      <c r="F120" s="136"/>
      <c r="G120" s="136"/>
      <c r="H120" s="136"/>
      <c r="I120" s="136"/>
    </row>
    <row r="121" spans="1:10" ht="13.05" customHeight="1" x14ac:dyDescent="0.25">
      <c r="A121" s="2" t="str">
        <f>IF((C121&amp;E121)="","","SERIES:")</f>
        <v>SERIES:</v>
      </c>
      <c r="B121" s="2"/>
      <c r="C121" s="23" t="s">
        <v>2044</v>
      </c>
      <c r="D121" s="23"/>
      <c r="E121" s="136" t="s">
        <v>3868</v>
      </c>
      <c r="F121" s="136"/>
      <c r="G121" s="136"/>
      <c r="H121" s="136"/>
      <c r="I121" s="136"/>
    </row>
    <row r="122" spans="1:10" ht="13.05" customHeight="1" x14ac:dyDescent="0.25">
      <c r="A122" s="2" t="str">
        <f>IF((C122&amp;E122)="","","SECTION:")</f>
        <v>SECTION:</v>
      </c>
      <c r="B122" s="2"/>
      <c r="C122" s="23" t="s">
        <v>3174</v>
      </c>
      <c r="D122" s="23"/>
      <c r="E122" s="137" t="s">
        <v>897</v>
      </c>
      <c r="F122" s="137"/>
      <c r="G122" s="137"/>
      <c r="H122" s="137"/>
      <c r="I122" s="137"/>
    </row>
    <row r="123" spans="1:10" ht="28.5" customHeight="1" x14ac:dyDescent="0.25">
      <c r="A123" s="1" t="s">
        <v>2</v>
      </c>
      <c r="B123" s="138" t="s">
        <v>385</v>
      </c>
      <c r="C123" s="138"/>
      <c r="D123" s="138"/>
      <c r="E123" s="138"/>
      <c r="F123" s="1" t="s">
        <v>1</v>
      </c>
      <c r="G123" s="1" t="s">
        <v>2989</v>
      </c>
      <c r="H123" s="1" t="s">
        <v>1469</v>
      </c>
      <c r="I123" s="1" t="s">
        <v>3358</v>
      </c>
      <c r="J123" s="32" t="s">
        <v>2243</v>
      </c>
    </row>
    <row r="124" spans="1:10" ht="4.5" customHeight="1" x14ac:dyDescent="0.25">
      <c r="A124" s="5"/>
      <c r="B124" s="139"/>
      <c r="C124" s="140"/>
      <c r="D124" s="140"/>
      <c r="E124" s="141"/>
      <c r="F124" s="5"/>
      <c r="G124" s="5"/>
      <c r="H124" s="5"/>
      <c r="I124" s="5"/>
    </row>
    <row r="125" spans="1:10" ht="33.15" customHeight="1" x14ac:dyDescent="0.25">
      <c r="A125" s="19" t="s">
        <v>3525</v>
      </c>
      <c r="B125" s="142" t="s">
        <v>1661</v>
      </c>
      <c r="C125" s="143"/>
      <c r="D125" s="143"/>
      <c r="E125" s="143"/>
      <c r="F125" s="21" t="s">
        <v>0</v>
      </c>
      <c r="G125" s="20"/>
      <c r="H125" s="4"/>
      <c r="I125" s="4"/>
      <c r="J125" s="18" t="s">
        <v>2805</v>
      </c>
    </row>
    <row r="126" spans="1:10" ht="22.05" customHeight="1" x14ac:dyDescent="0.25">
      <c r="A126" s="28" t="s">
        <v>0</v>
      </c>
      <c r="B126" s="29" t="s">
        <v>2418</v>
      </c>
      <c r="C126" s="147" t="s">
        <v>187</v>
      </c>
      <c r="D126" s="147"/>
      <c r="E126" s="147"/>
      <c r="F126" s="26" t="s">
        <v>0</v>
      </c>
      <c r="G126" s="27"/>
      <c r="H126" s="11"/>
      <c r="I126" s="11"/>
      <c r="J126" s="25" t="s">
        <v>5358</v>
      </c>
    </row>
    <row r="127" spans="1:10" ht="22.05" customHeight="1" x14ac:dyDescent="0.25">
      <c r="A127" s="9" t="s">
        <v>0</v>
      </c>
      <c r="B127" s="12" t="s">
        <v>0</v>
      </c>
      <c r="C127" s="17" t="s">
        <v>4044</v>
      </c>
      <c r="D127" s="144" t="s">
        <v>3199</v>
      </c>
      <c r="E127" s="144"/>
      <c r="F127" s="7" t="s">
        <v>41</v>
      </c>
      <c r="G127" s="6">
        <v>58</v>
      </c>
      <c r="H127" s="13">
        <v>0</v>
      </c>
      <c r="I127" s="10">
        <f t="shared" ref="I127:I128" si="13">ROUND(G127 * H127,2)</f>
        <v>0</v>
      </c>
      <c r="J127" s="8" t="s">
        <v>3540</v>
      </c>
    </row>
    <row r="128" spans="1:10" ht="33.15" customHeight="1" x14ac:dyDescent="0.25">
      <c r="A128" s="9" t="s">
        <v>0</v>
      </c>
      <c r="B128" s="12" t="s">
        <v>0</v>
      </c>
      <c r="C128" s="17" t="s">
        <v>2601</v>
      </c>
      <c r="D128" s="144" t="s">
        <v>5736</v>
      </c>
      <c r="E128" s="144"/>
      <c r="F128" s="7" t="s">
        <v>41</v>
      </c>
      <c r="G128" s="6">
        <v>80</v>
      </c>
      <c r="H128" s="13">
        <v>0</v>
      </c>
      <c r="I128" s="10">
        <f t="shared" si="13"/>
        <v>0</v>
      </c>
      <c r="J128" s="8" t="s">
        <v>1678</v>
      </c>
    </row>
    <row r="129" spans="1:10" ht="22.05" customHeight="1" x14ac:dyDescent="0.25">
      <c r="A129" s="28" t="s">
        <v>0</v>
      </c>
      <c r="B129" s="29" t="s">
        <v>4251</v>
      </c>
      <c r="C129" s="147" t="s">
        <v>5347</v>
      </c>
      <c r="D129" s="147"/>
      <c r="E129" s="147"/>
      <c r="F129" s="26" t="s">
        <v>0</v>
      </c>
      <c r="G129" s="27"/>
      <c r="H129" s="11"/>
      <c r="I129" s="11"/>
      <c r="J129" s="25" t="s">
        <v>922</v>
      </c>
    </row>
    <row r="130" spans="1:10" ht="22.05" customHeight="1" x14ac:dyDescent="0.25">
      <c r="A130" s="9" t="s">
        <v>0</v>
      </c>
      <c r="B130" s="12" t="s">
        <v>0</v>
      </c>
      <c r="C130" s="17" t="s">
        <v>4044</v>
      </c>
      <c r="D130" s="17" t="s">
        <v>4430</v>
      </c>
      <c r="E130" s="39" t="s">
        <v>2797</v>
      </c>
      <c r="F130" s="7" t="s">
        <v>41</v>
      </c>
      <c r="G130" s="6">
        <v>13</v>
      </c>
      <c r="H130" s="13">
        <v>0</v>
      </c>
      <c r="I130" s="10">
        <f t="shared" ref="I130:I136" si="14">ROUND(G130 * H130,2)</f>
        <v>0</v>
      </c>
      <c r="J130" s="8" t="s">
        <v>4636</v>
      </c>
    </row>
    <row r="131" spans="1:10" ht="33.15" customHeight="1" x14ac:dyDescent="0.25">
      <c r="A131" s="9" t="s">
        <v>0</v>
      </c>
      <c r="B131" s="12" t="s">
        <v>0</v>
      </c>
      <c r="C131" s="17" t="s">
        <v>2601</v>
      </c>
      <c r="D131" s="17" t="s">
        <v>11</v>
      </c>
      <c r="E131" s="39" t="s">
        <v>3177</v>
      </c>
      <c r="F131" s="7" t="s">
        <v>41</v>
      </c>
      <c r="G131" s="6">
        <v>40</v>
      </c>
      <c r="H131" s="13">
        <v>0</v>
      </c>
      <c r="I131" s="10">
        <f t="shared" si="14"/>
        <v>0</v>
      </c>
      <c r="J131" s="8" t="s">
        <v>3539</v>
      </c>
    </row>
    <row r="132" spans="1:10" ht="33.15" customHeight="1" x14ac:dyDescent="0.25">
      <c r="A132" s="9" t="s">
        <v>0</v>
      </c>
      <c r="B132" s="12" t="s">
        <v>0</v>
      </c>
      <c r="C132" s="17" t="s">
        <v>1107</v>
      </c>
      <c r="D132" s="17" t="s">
        <v>4826</v>
      </c>
      <c r="E132" s="39" t="s">
        <v>5348</v>
      </c>
      <c r="F132" s="7" t="s">
        <v>41</v>
      </c>
      <c r="G132" s="6">
        <v>27</v>
      </c>
      <c r="H132" s="13">
        <v>0</v>
      </c>
      <c r="I132" s="10">
        <f t="shared" si="14"/>
        <v>0</v>
      </c>
      <c r="J132" s="8" t="s">
        <v>4637</v>
      </c>
    </row>
    <row r="133" spans="1:10" ht="22.05" customHeight="1" x14ac:dyDescent="0.25">
      <c r="A133" s="9" t="s">
        <v>0</v>
      </c>
      <c r="B133" s="12" t="s">
        <v>0</v>
      </c>
      <c r="C133" s="17" t="s">
        <v>5528</v>
      </c>
      <c r="D133" s="17" t="s">
        <v>5152</v>
      </c>
      <c r="E133" s="39" t="s">
        <v>2798</v>
      </c>
      <c r="F133" s="7" t="s">
        <v>41</v>
      </c>
      <c r="G133" s="6">
        <v>29</v>
      </c>
      <c r="H133" s="13">
        <v>0</v>
      </c>
      <c r="I133" s="10">
        <f t="shared" si="14"/>
        <v>0</v>
      </c>
      <c r="J133" s="8" t="s">
        <v>2807</v>
      </c>
    </row>
    <row r="134" spans="1:10" ht="33.15" customHeight="1" x14ac:dyDescent="0.25">
      <c r="A134" s="9" t="s">
        <v>0</v>
      </c>
      <c r="B134" s="12" t="s">
        <v>0</v>
      </c>
      <c r="C134" s="17" t="s">
        <v>4052</v>
      </c>
      <c r="D134" s="17" t="s">
        <v>3721</v>
      </c>
      <c r="E134" s="39" t="s">
        <v>188</v>
      </c>
      <c r="F134" s="7" t="s">
        <v>41</v>
      </c>
      <c r="G134" s="6">
        <v>1.7</v>
      </c>
      <c r="H134" s="13">
        <v>0</v>
      </c>
      <c r="I134" s="10">
        <f t="shared" si="14"/>
        <v>0</v>
      </c>
      <c r="J134" s="8" t="s">
        <v>3197</v>
      </c>
    </row>
    <row r="135" spans="1:10" ht="33.15" customHeight="1" x14ac:dyDescent="0.25">
      <c r="A135" s="9" t="s">
        <v>0</v>
      </c>
      <c r="B135" s="12" t="s">
        <v>0</v>
      </c>
      <c r="C135" s="17" t="s">
        <v>2997</v>
      </c>
      <c r="D135" s="17" t="s">
        <v>2994</v>
      </c>
      <c r="E135" s="39" t="s">
        <v>2054</v>
      </c>
      <c r="F135" s="7" t="s">
        <v>41</v>
      </c>
      <c r="G135" s="6">
        <v>168</v>
      </c>
      <c r="H135" s="13">
        <v>0</v>
      </c>
      <c r="I135" s="10">
        <f t="shared" si="14"/>
        <v>0</v>
      </c>
      <c r="J135" s="8" t="s">
        <v>4638</v>
      </c>
    </row>
    <row r="136" spans="1:10" ht="22.05" customHeight="1" x14ac:dyDescent="0.25">
      <c r="A136" s="9" t="s">
        <v>0</v>
      </c>
      <c r="B136" s="12" t="s">
        <v>0</v>
      </c>
      <c r="C136" s="17" t="s">
        <v>1477</v>
      </c>
      <c r="D136" s="17" t="s">
        <v>5727</v>
      </c>
      <c r="E136" s="39" t="s">
        <v>902</v>
      </c>
      <c r="F136" s="7" t="s">
        <v>41</v>
      </c>
      <c r="G136" s="6">
        <v>37</v>
      </c>
      <c r="H136" s="13">
        <v>0</v>
      </c>
      <c r="I136" s="10">
        <f t="shared" si="14"/>
        <v>0</v>
      </c>
      <c r="J136" s="8" t="s">
        <v>206</v>
      </c>
    </row>
    <row r="137" spans="1:10" ht="33.15" customHeight="1" x14ac:dyDescent="0.25">
      <c r="A137" s="19" t="s">
        <v>5349</v>
      </c>
      <c r="B137" s="142" t="s">
        <v>1287</v>
      </c>
      <c r="C137" s="143"/>
      <c r="D137" s="143"/>
      <c r="E137" s="143"/>
      <c r="F137" s="21" t="s">
        <v>0</v>
      </c>
      <c r="G137" s="20"/>
      <c r="H137" s="4"/>
      <c r="I137" s="4"/>
      <c r="J137" s="18" t="s">
        <v>3200</v>
      </c>
    </row>
    <row r="138" spans="1:10" ht="22.05" customHeight="1" x14ac:dyDescent="0.25">
      <c r="A138" s="28" t="s">
        <v>0</v>
      </c>
      <c r="B138" s="29" t="s">
        <v>5728</v>
      </c>
      <c r="C138" s="45" t="s">
        <v>4044</v>
      </c>
      <c r="D138" s="147" t="s">
        <v>5350</v>
      </c>
      <c r="E138" s="147"/>
      <c r="F138" s="26" t="s">
        <v>0</v>
      </c>
      <c r="G138" s="27"/>
      <c r="H138" s="11"/>
      <c r="I138" s="11"/>
      <c r="J138" s="25" t="s">
        <v>561</v>
      </c>
    </row>
    <row r="139" spans="1:10" ht="22.05" customHeight="1" x14ac:dyDescent="0.25">
      <c r="A139" s="9" t="s">
        <v>0</v>
      </c>
      <c r="B139" s="12" t="s">
        <v>0</v>
      </c>
      <c r="C139" s="17" t="s">
        <v>0</v>
      </c>
      <c r="D139" s="17" t="s">
        <v>4430</v>
      </c>
      <c r="E139" s="39" t="s">
        <v>1288</v>
      </c>
      <c r="F139" s="7" t="s">
        <v>4435</v>
      </c>
      <c r="G139" s="6">
        <v>76</v>
      </c>
      <c r="H139" s="13">
        <v>0</v>
      </c>
      <c r="I139" s="10">
        <f t="shared" ref="I139:I141" si="15">ROUND(G139 * H139,2)</f>
        <v>0</v>
      </c>
      <c r="J139" s="8" t="s">
        <v>3885</v>
      </c>
    </row>
    <row r="140" spans="1:10" ht="22.05" customHeight="1" x14ac:dyDescent="0.25">
      <c r="A140" s="9" t="s">
        <v>0</v>
      </c>
      <c r="B140" s="12" t="s">
        <v>0</v>
      </c>
      <c r="C140" s="17" t="s">
        <v>0</v>
      </c>
      <c r="D140" s="17" t="s">
        <v>11</v>
      </c>
      <c r="E140" s="39" t="s">
        <v>1680</v>
      </c>
      <c r="F140" s="7" t="s">
        <v>4435</v>
      </c>
      <c r="G140" s="6">
        <v>212</v>
      </c>
      <c r="H140" s="13">
        <v>0</v>
      </c>
      <c r="I140" s="10">
        <f t="shared" si="15"/>
        <v>0</v>
      </c>
      <c r="J140" s="8" t="s">
        <v>2432</v>
      </c>
    </row>
    <row r="141" spans="1:10" ht="22.05" customHeight="1" x14ac:dyDescent="0.25">
      <c r="A141" s="9" t="s">
        <v>0</v>
      </c>
      <c r="B141" s="12" t="s">
        <v>0</v>
      </c>
      <c r="C141" s="17" t="s">
        <v>0</v>
      </c>
      <c r="D141" s="17" t="s">
        <v>4826</v>
      </c>
      <c r="E141" s="39" t="s">
        <v>2800</v>
      </c>
      <c r="F141" s="7" t="s">
        <v>4435</v>
      </c>
      <c r="G141" s="6">
        <v>70</v>
      </c>
      <c r="H141" s="13">
        <v>0</v>
      </c>
      <c r="I141" s="10">
        <f t="shared" si="15"/>
        <v>0</v>
      </c>
      <c r="J141" s="8" t="s">
        <v>1299</v>
      </c>
    </row>
    <row r="142" spans="1:10" ht="22.05" customHeight="1" x14ac:dyDescent="0.25">
      <c r="A142" s="28" t="s">
        <v>0</v>
      </c>
      <c r="B142" s="29" t="s">
        <v>0</v>
      </c>
      <c r="C142" s="45" t="s">
        <v>2601</v>
      </c>
      <c r="D142" s="147" t="s">
        <v>3541</v>
      </c>
      <c r="E142" s="147"/>
      <c r="F142" s="26" t="s">
        <v>0</v>
      </c>
      <c r="G142" s="27"/>
      <c r="H142" s="11"/>
      <c r="I142" s="11"/>
      <c r="J142" s="25" t="s">
        <v>3201</v>
      </c>
    </row>
    <row r="143" spans="1:10" ht="22.05" customHeight="1" x14ac:dyDescent="0.25">
      <c r="A143" s="9" t="s">
        <v>0</v>
      </c>
      <c r="B143" s="12" t="s">
        <v>0</v>
      </c>
      <c r="C143" s="17" t="s">
        <v>0</v>
      </c>
      <c r="D143" s="17" t="s">
        <v>4430</v>
      </c>
      <c r="E143" s="39" t="s">
        <v>1288</v>
      </c>
      <c r="F143" s="7" t="s">
        <v>4435</v>
      </c>
      <c r="G143" s="6">
        <v>68.400000000000006</v>
      </c>
      <c r="H143" s="13">
        <v>0</v>
      </c>
      <c r="I143" s="10">
        <f>ROUND(G143 * H143,2)</f>
        <v>0</v>
      </c>
      <c r="J143" s="8" t="s">
        <v>2803</v>
      </c>
    </row>
    <row r="144" spans="1:10" ht="22.05" customHeight="1" x14ac:dyDescent="0.25">
      <c r="A144" s="28" t="s">
        <v>0</v>
      </c>
      <c r="B144" s="29" t="s">
        <v>0</v>
      </c>
      <c r="C144" s="45" t="s">
        <v>1107</v>
      </c>
      <c r="D144" s="147" t="s">
        <v>4982</v>
      </c>
      <c r="E144" s="147"/>
      <c r="F144" s="26" t="s">
        <v>0</v>
      </c>
      <c r="G144" s="27"/>
      <c r="H144" s="11"/>
      <c r="I144" s="11"/>
      <c r="J144" s="25" t="s">
        <v>562</v>
      </c>
    </row>
    <row r="145" spans="1:10" ht="22.05" customHeight="1" x14ac:dyDescent="0.25">
      <c r="A145" s="9" t="s">
        <v>0</v>
      </c>
      <c r="B145" s="12" t="s">
        <v>0</v>
      </c>
      <c r="C145" s="17" t="s">
        <v>0</v>
      </c>
      <c r="D145" s="17" t="s">
        <v>4430</v>
      </c>
      <c r="E145" s="39" t="s">
        <v>5343</v>
      </c>
      <c r="F145" s="7" t="s">
        <v>4435</v>
      </c>
      <c r="G145" s="6">
        <v>135</v>
      </c>
      <c r="H145" s="13">
        <v>0</v>
      </c>
      <c r="I145" s="10">
        <f t="shared" ref="I145:I146" si="16">ROUND(G145 * H145,2)</f>
        <v>0</v>
      </c>
      <c r="J145" s="8" t="s">
        <v>2810</v>
      </c>
    </row>
    <row r="146" spans="1:10" ht="22.05" customHeight="1" x14ac:dyDescent="0.25">
      <c r="A146" s="9" t="s">
        <v>0</v>
      </c>
      <c r="B146" s="12" t="s">
        <v>0</v>
      </c>
      <c r="C146" s="17" t="s">
        <v>0</v>
      </c>
      <c r="D146" s="17" t="s">
        <v>11</v>
      </c>
      <c r="E146" s="39" t="s">
        <v>563</v>
      </c>
      <c r="F146" s="7" t="s">
        <v>4435</v>
      </c>
      <c r="G146" s="6">
        <v>300</v>
      </c>
      <c r="H146" s="13">
        <v>0</v>
      </c>
      <c r="I146" s="10">
        <f t="shared" si="16"/>
        <v>0</v>
      </c>
      <c r="J146" s="8" t="s">
        <v>4991</v>
      </c>
    </row>
    <row r="147" spans="1:10" ht="13.05" customHeight="1" x14ac:dyDescent="0.25">
      <c r="A147" s="24"/>
      <c r="B147" s="149"/>
      <c r="C147" s="150"/>
      <c r="D147" s="150"/>
      <c r="E147" s="151"/>
      <c r="F147" s="24"/>
      <c r="G147" s="16"/>
      <c r="H147" s="16"/>
      <c r="I147" s="16"/>
    </row>
    <row r="148" spans="1:10" ht="13.05" customHeight="1" x14ac:dyDescent="0.25">
      <c r="A148" s="24"/>
      <c r="B148" s="149"/>
      <c r="C148" s="150"/>
      <c r="D148" s="150"/>
      <c r="E148" s="151"/>
      <c r="F148" s="24"/>
      <c r="G148" s="16"/>
      <c r="H148" s="16"/>
      <c r="I148" s="16"/>
    </row>
    <row r="149" spans="1:10" ht="13.05" customHeight="1" x14ac:dyDescent="0.25">
      <c r="A149" s="24"/>
      <c r="B149" s="149"/>
      <c r="C149" s="150"/>
      <c r="D149" s="150"/>
      <c r="E149" s="151"/>
      <c r="F149" s="24"/>
      <c r="G149" s="16"/>
      <c r="H149" s="16"/>
      <c r="I149" s="16"/>
    </row>
    <row r="150" spans="1:10" ht="13.05" customHeight="1" x14ac:dyDescent="0.25">
      <c r="A150" s="24"/>
      <c r="B150" s="149"/>
      <c r="C150" s="150"/>
      <c r="D150" s="150"/>
      <c r="E150" s="151"/>
      <c r="F150" s="24"/>
      <c r="G150" s="16"/>
      <c r="H150" s="16"/>
      <c r="I150" s="16"/>
    </row>
    <row r="151" spans="1:10" ht="11.25" customHeight="1" x14ac:dyDescent="0.25">
      <c r="A151" s="24"/>
      <c r="B151" s="149"/>
      <c r="C151" s="150"/>
      <c r="D151" s="150"/>
      <c r="E151" s="151"/>
      <c r="F151" s="24"/>
      <c r="G151" s="16"/>
      <c r="H151" s="16"/>
      <c r="I151" s="16"/>
    </row>
    <row r="152" spans="1:10" ht="18" customHeight="1" x14ac:dyDescent="0.25">
      <c r="A152" s="34" t="str">
        <f>"TOTAL FOR " &amp; UPPER("Section") &amp; "  C13.4 CARRIED FORWARD TO SUMMARY"</f>
        <v>TOTAL FOR SECTION  C13.4 CARRIED FORWARD TO SUMMARY</v>
      </c>
      <c r="B152" s="3"/>
      <c r="C152" s="3"/>
      <c r="D152" s="3"/>
      <c r="E152" s="3"/>
      <c r="F152" s="3"/>
      <c r="G152" s="3"/>
      <c r="H152" s="36"/>
      <c r="I152" s="35">
        <f>SUM(I125:I151)</f>
        <v>0</v>
      </c>
    </row>
    <row r="153" spans="1:10" ht="15.9" customHeight="1" x14ac:dyDescent="0.3">
      <c r="A153" s="152" t="s">
        <v>3542</v>
      </c>
      <c r="B153" s="152"/>
      <c r="C153" s="152"/>
      <c r="D153" s="152"/>
      <c r="E153" s="152"/>
      <c r="F153" s="152"/>
      <c r="G153" s="152"/>
      <c r="H153" s="152"/>
      <c r="I153" s="152"/>
    </row>
    <row r="154" spans="1:10" ht="13.05" customHeight="1" x14ac:dyDescent="0.25">
      <c r="A154" s="2" t="str">
        <f>IF(D154="","","CONTRACT: ")</f>
        <v xml:space="preserve">CONTRACT: </v>
      </c>
      <c r="B154" s="2"/>
      <c r="C154" s="31"/>
      <c r="D154" s="2" t="s">
        <v>5904</v>
      </c>
      <c r="E154" s="2"/>
      <c r="F154" s="15"/>
      <c r="G154" s="15"/>
      <c r="H154" s="15"/>
      <c r="I154" s="30"/>
    </row>
    <row r="155" spans="1:10" ht="51" customHeight="1" x14ac:dyDescent="0.25">
      <c r="A155" s="14" t="str">
        <f>IF(D155="","","CONTRACT TITLE: ")</f>
        <v xml:space="preserve">CONTRACT TITLE: </v>
      </c>
      <c r="B155" s="14"/>
      <c r="C155" s="14"/>
      <c r="D155" s="131" t="s">
        <v>1101</v>
      </c>
      <c r="E155" s="131"/>
      <c r="F155" s="131"/>
      <c r="G155" s="131"/>
      <c r="H155" s="131"/>
      <c r="I155" s="131"/>
    </row>
    <row r="156" spans="1:10" ht="13.05" customHeight="1" x14ac:dyDescent="0.25">
      <c r="A156" s="2" t="str">
        <f>IF((C156&amp;E156)="","",UPPER("SCHEDULE:"))</f>
        <v>SCHEDULE:</v>
      </c>
      <c r="B156" s="2"/>
      <c r="C156" s="23" t="s">
        <v>1297</v>
      </c>
      <c r="D156" s="33"/>
      <c r="E156" s="136" t="s">
        <v>5738</v>
      </c>
      <c r="F156" s="136"/>
      <c r="G156" s="136"/>
      <c r="H156" s="136"/>
      <c r="I156" s="136"/>
    </row>
    <row r="157" spans="1:10" ht="13.05" customHeight="1" x14ac:dyDescent="0.25">
      <c r="A157" s="2" t="str">
        <f>IF((C157&amp;E157)="","","SERIES:")</f>
        <v>SERIES:</v>
      </c>
      <c r="B157" s="2"/>
      <c r="C157" s="23" t="s">
        <v>2044</v>
      </c>
      <c r="D157" s="23"/>
      <c r="E157" s="136" t="s">
        <v>3868</v>
      </c>
      <c r="F157" s="136"/>
      <c r="G157" s="136"/>
      <c r="H157" s="136"/>
      <c r="I157" s="136"/>
    </row>
    <row r="158" spans="1:10" ht="13.05" customHeight="1" x14ac:dyDescent="0.25">
      <c r="A158" s="2" t="str">
        <f>IF((C158&amp;E158)="","","SECTION:")</f>
        <v>SECTION:</v>
      </c>
      <c r="B158" s="2"/>
      <c r="C158" s="23" t="s">
        <v>189</v>
      </c>
      <c r="D158" s="23"/>
      <c r="E158" s="137" t="s">
        <v>1289</v>
      </c>
      <c r="F158" s="137"/>
      <c r="G158" s="137"/>
      <c r="H158" s="137"/>
      <c r="I158" s="137"/>
    </row>
    <row r="159" spans="1:10" ht="28.5" customHeight="1" x14ac:dyDescent="0.25">
      <c r="A159" s="1" t="s">
        <v>2</v>
      </c>
      <c r="B159" s="138" t="s">
        <v>385</v>
      </c>
      <c r="C159" s="138"/>
      <c r="D159" s="138"/>
      <c r="E159" s="138"/>
      <c r="F159" s="1" t="s">
        <v>1</v>
      </c>
      <c r="G159" s="1" t="s">
        <v>2989</v>
      </c>
      <c r="H159" s="1" t="s">
        <v>1469</v>
      </c>
      <c r="I159" s="1" t="s">
        <v>3358</v>
      </c>
      <c r="J159" s="32" t="s">
        <v>2243</v>
      </c>
    </row>
    <row r="160" spans="1:10" ht="4.5" customHeight="1" x14ac:dyDescent="0.25">
      <c r="A160" s="5"/>
      <c r="B160" s="139"/>
      <c r="C160" s="140"/>
      <c r="D160" s="140"/>
      <c r="E160" s="141"/>
      <c r="F160" s="5"/>
      <c r="G160" s="5"/>
      <c r="H160" s="5"/>
      <c r="I160" s="5"/>
    </row>
    <row r="161" spans="1:10" ht="22.05" customHeight="1" x14ac:dyDescent="0.25">
      <c r="A161" s="19" t="s">
        <v>3528</v>
      </c>
      <c r="B161" s="142" t="s">
        <v>5351</v>
      </c>
      <c r="C161" s="143"/>
      <c r="D161" s="143"/>
      <c r="E161" s="143"/>
      <c r="F161" s="21" t="s">
        <v>0</v>
      </c>
      <c r="G161" s="20"/>
      <c r="H161" s="4"/>
      <c r="I161" s="4"/>
      <c r="J161" s="18" t="s">
        <v>2433</v>
      </c>
    </row>
    <row r="162" spans="1:10" ht="22.05" customHeight="1" x14ac:dyDescent="0.25">
      <c r="A162" s="9" t="s">
        <v>0</v>
      </c>
      <c r="B162" s="12" t="s">
        <v>1664</v>
      </c>
      <c r="C162" s="144" t="s">
        <v>906</v>
      </c>
      <c r="D162" s="144"/>
      <c r="E162" s="144"/>
      <c r="F162" s="7" t="s">
        <v>4435</v>
      </c>
      <c r="G162" s="6">
        <v>10</v>
      </c>
      <c r="H162" s="13">
        <v>0</v>
      </c>
      <c r="I162" s="10">
        <f>ROUND(G162 * H162,2)</f>
        <v>0</v>
      </c>
      <c r="J162" s="8" t="s">
        <v>5739</v>
      </c>
    </row>
    <row r="163" spans="1:10" ht="13.05" customHeight="1" x14ac:dyDescent="0.25">
      <c r="A163" s="24"/>
      <c r="B163" s="149"/>
      <c r="C163" s="150"/>
      <c r="D163" s="150"/>
      <c r="E163" s="151"/>
      <c r="F163" s="24"/>
      <c r="G163" s="16"/>
      <c r="H163" s="16"/>
      <c r="I163" s="16"/>
    </row>
    <row r="164" spans="1:10" ht="13.05" customHeight="1" x14ac:dyDescent="0.25">
      <c r="A164" s="24"/>
      <c r="B164" s="149"/>
      <c r="C164" s="150"/>
      <c r="D164" s="150"/>
      <c r="E164" s="151"/>
      <c r="F164" s="24"/>
      <c r="G164" s="16"/>
      <c r="H164" s="16"/>
      <c r="I164" s="16"/>
    </row>
    <row r="165" spans="1:10" ht="13.05" customHeight="1" x14ac:dyDescent="0.25">
      <c r="A165" s="24"/>
      <c r="B165" s="149"/>
      <c r="C165" s="150"/>
      <c r="D165" s="150"/>
      <c r="E165" s="151"/>
      <c r="F165" s="24"/>
      <c r="G165" s="16"/>
      <c r="H165" s="16"/>
      <c r="I165" s="16"/>
    </row>
    <row r="166" spans="1:10" ht="13.05" customHeight="1" x14ac:dyDescent="0.25">
      <c r="A166" s="24"/>
      <c r="B166" s="149"/>
      <c r="C166" s="150"/>
      <c r="D166" s="150"/>
      <c r="E166" s="151"/>
      <c r="F166" s="24"/>
      <c r="G166" s="16"/>
      <c r="H166" s="16"/>
      <c r="I166" s="16"/>
    </row>
    <row r="167" spans="1:10" ht="13.05" customHeight="1" x14ac:dyDescent="0.25">
      <c r="A167" s="24"/>
      <c r="B167" s="149"/>
      <c r="C167" s="150"/>
      <c r="D167" s="150"/>
      <c r="E167" s="151"/>
      <c r="F167" s="24"/>
      <c r="G167" s="16"/>
      <c r="H167" s="16"/>
      <c r="I167" s="16"/>
    </row>
    <row r="168" spans="1:10" ht="13.05" customHeight="1" x14ac:dyDescent="0.25">
      <c r="A168" s="24"/>
      <c r="B168" s="149"/>
      <c r="C168" s="150"/>
      <c r="D168" s="150"/>
      <c r="E168" s="151"/>
      <c r="F168" s="24"/>
      <c r="G168" s="16"/>
      <c r="H168" s="16"/>
      <c r="I168" s="16"/>
    </row>
    <row r="169" spans="1:10" ht="13.05" customHeight="1" x14ac:dyDescent="0.25">
      <c r="A169" s="24"/>
      <c r="B169" s="149"/>
      <c r="C169" s="150"/>
      <c r="D169" s="150"/>
      <c r="E169" s="151"/>
      <c r="F169" s="24"/>
      <c r="G169" s="16"/>
      <c r="H169" s="16"/>
      <c r="I169" s="16"/>
    </row>
    <row r="170" spans="1:10" ht="13.05" customHeight="1" x14ac:dyDescent="0.25">
      <c r="A170" s="24"/>
      <c r="B170" s="149"/>
      <c r="C170" s="150"/>
      <c r="D170" s="150"/>
      <c r="E170" s="151"/>
      <c r="F170" s="24"/>
      <c r="G170" s="16"/>
      <c r="H170" s="16"/>
      <c r="I170" s="16"/>
    </row>
    <row r="171" spans="1:10" ht="13.05" customHeight="1" x14ac:dyDescent="0.25">
      <c r="A171" s="24"/>
      <c r="B171" s="149"/>
      <c r="C171" s="150"/>
      <c r="D171" s="150"/>
      <c r="E171" s="151"/>
      <c r="F171" s="24"/>
      <c r="G171" s="16"/>
      <c r="H171" s="16"/>
      <c r="I171" s="16"/>
    </row>
    <row r="172" spans="1:10" ht="13.05" customHeight="1" x14ac:dyDescent="0.25">
      <c r="A172" s="24"/>
      <c r="B172" s="149"/>
      <c r="C172" s="150"/>
      <c r="D172" s="150"/>
      <c r="E172" s="151"/>
      <c r="F172" s="24"/>
      <c r="G172" s="16"/>
      <c r="H172" s="16"/>
      <c r="I172" s="16"/>
    </row>
    <row r="173" spans="1:10" ht="13.05" customHeight="1" x14ac:dyDescent="0.25">
      <c r="A173" s="24"/>
      <c r="B173" s="149"/>
      <c r="C173" s="150"/>
      <c r="D173" s="150"/>
      <c r="E173" s="151"/>
      <c r="F173" s="24"/>
      <c r="G173" s="16"/>
      <c r="H173" s="16"/>
      <c r="I173" s="16"/>
    </row>
    <row r="174" spans="1:10" ht="13.05" customHeight="1" x14ac:dyDescent="0.25">
      <c r="A174" s="24"/>
      <c r="B174" s="149"/>
      <c r="C174" s="150"/>
      <c r="D174" s="150"/>
      <c r="E174" s="151"/>
      <c r="F174" s="24"/>
      <c r="G174" s="16"/>
      <c r="H174" s="16"/>
      <c r="I174" s="16"/>
    </row>
    <row r="175" spans="1:10" ht="13.05" customHeight="1" x14ac:dyDescent="0.25">
      <c r="A175" s="24"/>
      <c r="B175" s="149"/>
      <c r="C175" s="150"/>
      <c r="D175" s="150"/>
      <c r="E175" s="151"/>
      <c r="F175" s="24"/>
      <c r="G175" s="16"/>
      <c r="H175" s="16"/>
      <c r="I175" s="16"/>
    </row>
    <row r="176" spans="1:10"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13.05" customHeight="1" x14ac:dyDescent="0.25">
      <c r="A186" s="24"/>
      <c r="B186" s="149"/>
      <c r="C186" s="150"/>
      <c r="D186" s="150"/>
      <c r="E186" s="151"/>
      <c r="F186" s="24"/>
      <c r="G186" s="16"/>
      <c r="H186" s="16"/>
      <c r="I186" s="16"/>
    </row>
    <row r="187" spans="1:9" ht="13.05" customHeight="1" x14ac:dyDescent="0.25">
      <c r="A187" s="24"/>
      <c r="B187" s="149"/>
      <c r="C187" s="150"/>
      <c r="D187" s="150"/>
      <c r="E187" s="151"/>
      <c r="F187" s="24"/>
      <c r="G187" s="16"/>
      <c r="H187" s="16"/>
      <c r="I187" s="16"/>
    </row>
    <row r="188" spans="1:9" ht="13.05" customHeight="1" x14ac:dyDescent="0.25">
      <c r="A188" s="24"/>
      <c r="B188" s="149"/>
      <c r="C188" s="150"/>
      <c r="D188" s="150"/>
      <c r="E188" s="151"/>
      <c r="F188" s="24"/>
      <c r="G188" s="16"/>
      <c r="H188" s="16"/>
      <c r="I188" s="16"/>
    </row>
    <row r="189" spans="1:9" ht="13.05" customHeight="1" x14ac:dyDescent="0.25">
      <c r="A189" s="24"/>
      <c r="B189" s="149"/>
      <c r="C189" s="150"/>
      <c r="D189" s="150"/>
      <c r="E189" s="151"/>
      <c r="F189" s="24"/>
      <c r="G189" s="16"/>
      <c r="H189" s="16"/>
      <c r="I189" s="16"/>
    </row>
    <row r="190" spans="1:9" ht="13.05" customHeight="1" x14ac:dyDescent="0.25">
      <c r="A190" s="24"/>
      <c r="B190" s="149"/>
      <c r="C190" s="150"/>
      <c r="D190" s="150"/>
      <c r="E190" s="151"/>
      <c r="F190" s="24"/>
      <c r="G190" s="16"/>
      <c r="H190" s="16"/>
      <c r="I190" s="16"/>
    </row>
    <row r="191" spans="1:9" ht="13.05" customHeight="1" x14ac:dyDescent="0.25">
      <c r="A191" s="24"/>
      <c r="B191" s="149"/>
      <c r="C191" s="150"/>
      <c r="D191" s="150"/>
      <c r="E191" s="151"/>
      <c r="F191" s="24"/>
      <c r="G191" s="16"/>
      <c r="H191" s="16"/>
      <c r="I191" s="16"/>
    </row>
    <row r="192" spans="1:9"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13.05" customHeight="1" x14ac:dyDescent="0.25">
      <c r="A206" s="24"/>
      <c r="B206" s="149"/>
      <c r="C206" s="150"/>
      <c r="D206" s="150"/>
      <c r="E206" s="151"/>
      <c r="F206" s="24"/>
      <c r="G206" s="16"/>
      <c r="H206" s="16"/>
      <c r="I206" s="16"/>
    </row>
    <row r="207" spans="1:9" ht="9.6" customHeight="1" x14ac:dyDescent="0.25">
      <c r="A207" s="24"/>
      <c r="B207" s="149"/>
      <c r="C207" s="150"/>
      <c r="D207" s="150"/>
      <c r="E207" s="151"/>
      <c r="F207" s="24"/>
      <c r="G207" s="16"/>
      <c r="H207" s="16"/>
      <c r="I207" s="16"/>
    </row>
    <row r="208" spans="1:9" ht="18" customHeight="1" x14ac:dyDescent="0.25">
      <c r="A208" s="34" t="str">
        <f>"TOTAL FOR " &amp; UPPER("Section") &amp; "  C13.6 CARRIED FORWARD TO SUMMARY"</f>
        <v>TOTAL FOR SECTION  C13.6 CARRIED FORWARD TO SUMMARY</v>
      </c>
      <c r="B208" s="3"/>
      <c r="C208" s="3"/>
      <c r="D208" s="3"/>
      <c r="E208" s="3"/>
      <c r="F208" s="3"/>
      <c r="G208" s="3"/>
      <c r="H208" s="36"/>
      <c r="I208" s="35">
        <f>SUM(I161:I207)</f>
        <v>0</v>
      </c>
    </row>
    <row r="209" spans="1:10" ht="15.9" customHeight="1" x14ac:dyDescent="0.3">
      <c r="A209" s="152" t="s">
        <v>207</v>
      </c>
      <c r="B209" s="152"/>
      <c r="C209" s="152"/>
      <c r="D209" s="152"/>
      <c r="E209" s="152"/>
      <c r="F209" s="152"/>
      <c r="G209" s="152"/>
      <c r="H209" s="152"/>
      <c r="I209" s="152"/>
    </row>
    <row r="210" spans="1:10" ht="13.05" customHeight="1" x14ac:dyDescent="0.25">
      <c r="A210" s="2" t="str">
        <f>IF(D210="","","CONTRACT: ")</f>
        <v xml:space="preserve">CONTRACT: </v>
      </c>
      <c r="B210" s="2"/>
      <c r="C210" s="31"/>
      <c r="D210" s="2" t="s">
        <v>5904</v>
      </c>
      <c r="E210" s="2"/>
      <c r="F210" s="15"/>
      <c r="G210" s="15"/>
      <c r="H210" s="15"/>
      <c r="I210" s="30"/>
    </row>
    <row r="211" spans="1:10" ht="51" customHeight="1" x14ac:dyDescent="0.25">
      <c r="A211" s="14" t="str">
        <f>IF(D211="","","CONTRACT TITLE: ")</f>
        <v xml:space="preserve">CONTRACT TITLE: </v>
      </c>
      <c r="B211" s="14"/>
      <c r="C211" s="14"/>
      <c r="D211" s="131" t="s">
        <v>1101</v>
      </c>
      <c r="E211" s="131"/>
      <c r="F211" s="131"/>
      <c r="G211" s="131"/>
      <c r="H211" s="131"/>
      <c r="I211" s="131"/>
    </row>
    <row r="212" spans="1:10" ht="13.05" customHeight="1" x14ac:dyDescent="0.25">
      <c r="A212" s="2" t="str">
        <f>IF((C212&amp;E212)="","",UPPER("SCHEDULE:"))</f>
        <v>SCHEDULE:</v>
      </c>
      <c r="B212" s="2"/>
      <c r="C212" s="23" t="s">
        <v>1297</v>
      </c>
      <c r="D212" s="33"/>
      <c r="E212" s="136" t="s">
        <v>5738</v>
      </c>
      <c r="F212" s="136"/>
      <c r="G212" s="136"/>
      <c r="H212" s="136"/>
      <c r="I212" s="136"/>
    </row>
    <row r="213" spans="1:10" ht="13.05" customHeight="1" x14ac:dyDescent="0.25">
      <c r="A213" s="2" t="str">
        <f>IF((C213&amp;E213)="","","SERIES:")</f>
        <v>SERIES:</v>
      </c>
      <c r="B213" s="2"/>
      <c r="C213" s="23" t="s">
        <v>2044</v>
      </c>
      <c r="D213" s="23"/>
      <c r="E213" s="136" t="s">
        <v>3868</v>
      </c>
      <c r="F213" s="136"/>
      <c r="G213" s="136"/>
      <c r="H213" s="136"/>
      <c r="I213" s="136"/>
    </row>
    <row r="214" spans="1:10" ht="13.05" customHeight="1" x14ac:dyDescent="0.25">
      <c r="A214" s="2" t="str">
        <f>IF((C214&amp;E214)="","","SECTION:")</f>
        <v>SECTION:</v>
      </c>
      <c r="B214" s="2"/>
      <c r="C214" s="23" t="s">
        <v>1665</v>
      </c>
      <c r="D214" s="23"/>
      <c r="E214" s="137" t="s">
        <v>2423</v>
      </c>
      <c r="F214" s="137"/>
      <c r="G214" s="137"/>
      <c r="H214" s="137"/>
      <c r="I214" s="137"/>
    </row>
    <row r="215" spans="1:10" ht="28.5" customHeight="1" x14ac:dyDescent="0.25">
      <c r="A215" s="1" t="s">
        <v>2</v>
      </c>
      <c r="B215" s="138" t="s">
        <v>385</v>
      </c>
      <c r="C215" s="138"/>
      <c r="D215" s="138"/>
      <c r="E215" s="138"/>
      <c r="F215" s="1" t="s">
        <v>1</v>
      </c>
      <c r="G215" s="1" t="s">
        <v>2989</v>
      </c>
      <c r="H215" s="1" t="s">
        <v>1469</v>
      </c>
      <c r="I215" s="1" t="s">
        <v>3358</v>
      </c>
      <c r="J215" s="32" t="s">
        <v>2243</v>
      </c>
    </row>
    <row r="216" spans="1:10" ht="4.5" customHeight="1" x14ac:dyDescent="0.25">
      <c r="A216" s="5"/>
      <c r="B216" s="139"/>
      <c r="C216" s="140"/>
      <c r="D216" s="140"/>
      <c r="E216" s="141"/>
      <c r="F216" s="5"/>
      <c r="G216" s="5"/>
      <c r="H216" s="5"/>
      <c r="I216" s="5"/>
    </row>
    <row r="217" spans="1:10" ht="22.05" customHeight="1" x14ac:dyDescent="0.25">
      <c r="A217" s="19" t="s">
        <v>2056</v>
      </c>
      <c r="B217" s="142" t="s">
        <v>1286</v>
      </c>
      <c r="C217" s="143"/>
      <c r="D217" s="143"/>
      <c r="E217" s="143"/>
      <c r="F217" s="21" t="s">
        <v>0</v>
      </c>
      <c r="G217" s="20"/>
      <c r="H217" s="4"/>
      <c r="I217" s="4"/>
      <c r="J217" s="18" t="s">
        <v>1679</v>
      </c>
    </row>
    <row r="218" spans="1:10" ht="22.05" customHeight="1" x14ac:dyDescent="0.25">
      <c r="A218" s="28" t="s">
        <v>0</v>
      </c>
      <c r="B218" s="29" t="s">
        <v>4255</v>
      </c>
      <c r="C218" s="45" t="s">
        <v>4044</v>
      </c>
      <c r="D218" s="147" t="s">
        <v>4256</v>
      </c>
      <c r="E218" s="147"/>
      <c r="F218" s="26" t="s">
        <v>0</v>
      </c>
      <c r="G218" s="27"/>
      <c r="H218" s="11"/>
      <c r="I218" s="11"/>
      <c r="J218" s="25" t="s">
        <v>3202</v>
      </c>
    </row>
    <row r="219" spans="1:10" ht="44.7" customHeight="1" x14ac:dyDescent="0.25">
      <c r="A219" s="9" t="s">
        <v>0</v>
      </c>
      <c r="B219" s="12" t="s">
        <v>0</v>
      </c>
      <c r="C219" s="17" t="s">
        <v>0</v>
      </c>
      <c r="D219" s="17" t="s">
        <v>4430</v>
      </c>
      <c r="E219" s="39" t="s">
        <v>2801</v>
      </c>
      <c r="F219" s="7" t="s">
        <v>4435</v>
      </c>
      <c r="G219" s="6">
        <v>5</v>
      </c>
      <c r="H219" s="13">
        <v>0</v>
      </c>
      <c r="I219" s="10">
        <f t="shared" ref="I219:I221" si="17">ROUND(G219 * H219,2)</f>
        <v>0</v>
      </c>
      <c r="J219" s="8" t="s">
        <v>919</v>
      </c>
    </row>
    <row r="220" spans="1:10" ht="44.7" customHeight="1" x14ac:dyDescent="0.25">
      <c r="A220" s="9" t="s">
        <v>0</v>
      </c>
      <c r="B220" s="12" t="s">
        <v>0</v>
      </c>
      <c r="C220" s="17" t="s">
        <v>0</v>
      </c>
      <c r="D220" s="17" t="s">
        <v>11</v>
      </c>
      <c r="E220" s="39" t="s">
        <v>904</v>
      </c>
      <c r="F220" s="7" t="s">
        <v>4435</v>
      </c>
      <c r="G220" s="6">
        <v>5</v>
      </c>
      <c r="H220" s="13">
        <v>0</v>
      </c>
      <c r="I220" s="10">
        <f t="shared" si="17"/>
        <v>0</v>
      </c>
      <c r="J220" s="8" t="s">
        <v>3203</v>
      </c>
    </row>
    <row r="221" spans="1:10" ht="44.7" customHeight="1" x14ac:dyDescent="0.25">
      <c r="A221" s="9" t="s">
        <v>0</v>
      </c>
      <c r="B221" s="12" t="s">
        <v>0</v>
      </c>
      <c r="C221" s="17" t="s">
        <v>0</v>
      </c>
      <c r="D221" s="17" t="s">
        <v>4826</v>
      </c>
      <c r="E221" s="39" t="s">
        <v>190</v>
      </c>
      <c r="F221" s="7" t="s">
        <v>4435</v>
      </c>
      <c r="G221" s="6">
        <v>5</v>
      </c>
      <c r="H221" s="13">
        <v>0</v>
      </c>
      <c r="I221" s="10">
        <f t="shared" si="17"/>
        <v>0</v>
      </c>
      <c r="J221" s="8" t="s">
        <v>564</v>
      </c>
    </row>
    <row r="222" spans="1:10" ht="22.05" customHeight="1" x14ac:dyDescent="0.25">
      <c r="A222" s="19" t="s">
        <v>4984</v>
      </c>
      <c r="B222" s="142" t="s">
        <v>905</v>
      </c>
      <c r="C222" s="143"/>
      <c r="D222" s="143"/>
      <c r="E222" s="143"/>
      <c r="F222" s="21" t="s">
        <v>0</v>
      </c>
      <c r="G222" s="20"/>
      <c r="H222" s="4"/>
      <c r="I222" s="4"/>
      <c r="J222" s="18" t="s">
        <v>3204</v>
      </c>
    </row>
    <row r="223" spans="1:10" ht="22.05" customHeight="1" x14ac:dyDescent="0.25">
      <c r="A223" s="28" t="s">
        <v>0</v>
      </c>
      <c r="B223" s="29" t="s">
        <v>4257</v>
      </c>
      <c r="C223" s="45" t="s">
        <v>4044</v>
      </c>
      <c r="D223" s="147" t="s">
        <v>5729</v>
      </c>
      <c r="E223" s="147"/>
      <c r="F223" s="26" t="s">
        <v>0</v>
      </c>
      <c r="G223" s="27"/>
      <c r="H223" s="11"/>
      <c r="I223" s="11"/>
      <c r="J223" s="25" t="s">
        <v>2811</v>
      </c>
    </row>
    <row r="224" spans="1:10" ht="33.15" customHeight="1" x14ac:dyDescent="0.25">
      <c r="A224" s="9" t="s">
        <v>0</v>
      </c>
      <c r="B224" s="12" t="s">
        <v>0</v>
      </c>
      <c r="C224" s="17" t="s">
        <v>0</v>
      </c>
      <c r="D224" s="17" t="s">
        <v>4430</v>
      </c>
      <c r="E224" s="39" t="s">
        <v>554</v>
      </c>
      <c r="F224" s="7" t="s">
        <v>413</v>
      </c>
      <c r="G224" s="6">
        <v>50</v>
      </c>
      <c r="H224" s="13">
        <v>0</v>
      </c>
      <c r="I224" s="10">
        <f t="shared" ref="I224:I226" si="18">ROUND(G224 * H224,2)</f>
        <v>0</v>
      </c>
      <c r="J224" s="8" t="s">
        <v>2434</v>
      </c>
    </row>
    <row r="225" spans="1:10" ht="33.15" customHeight="1" x14ac:dyDescent="0.25">
      <c r="A225" s="9" t="s">
        <v>0</v>
      </c>
      <c r="B225" s="12" t="s">
        <v>0</v>
      </c>
      <c r="C225" s="17" t="s">
        <v>0</v>
      </c>
      <c r="D225" s="17" t="s">
        <v>11</v>
      </c>
      <c r="E225" s="39" t="s">
        <v>3179</v>
      </c>
      <c r="F225" s="7" t="s">
        <v>413</v>
      </c>
      <c r="G225" s="6">
        <v>70</v>
      </c>
      <c r="H225" s="13">
        <v>0</v>
      </c>
      <c r="I225" s="10">
        <f t="shared" si="18"/>
        <v>0</v>
      </c>
      <c r="J225" s="8" t="s">
        <v>916</v>
      </c>
    </row>
    <row r="226" spans="1:10" ht="33.15" customHeight="1" x14ac:dyDescent="0.25">
      <c r="A226" s="9" t="s">
        <v>0</v>
      </c>
      <c r="B226" s="12" t="s">
        <v>0</v>
      </c>
      <c r="C226" s="17" t="s">
        <v>0</v>
      </c>
      <c r="D226" s="17" t="s">
        <v>4826</v>
      </c>
      <c r="E226" s="39" t="s">
        <v>3180</v>
      </c>
      <c r="F226" s="7" t="s">
        <v>413</v>
      </c>
      <c r="G226" s="6">
        <v>50</v>
      </c>
      <c r="H226" s="13">
        <v>0</v>
      </c>
      <c r="I226" s="10">
        <f t="shared" si="18"/>
        <v>0</v>
      </c>
      <c r="J226" s="8" t="s">
        <v>2435</v>
      </c>
    </row>
    <row r="227" spans="1:10" ht="13.05" customHeight="1" x14ac:dyDescent="0.25">
      <c r="A227" s="24"/>
      <c r="B227" s="149"/>
      <c r="C227" s="150"/>
      <c r="D227" s="150"/>
      <c r="E227" s="151"/>
      <c r="F227" s="24"/>
      <c r="G227" s="16"/>
      <c r="H227" s="16"/>
      <c r="I227" s="16"/>
    </row>
    <row r="228" spans="1:10" ht="13.05" customHeight="1" x14ac:dyDescent="0.25">
      <c r="A228" s="24"/>
      <c r="B228" s="149"/>
      <c r="C228" s="150"/>
      <c r="D228" s="150"/>
      <c r="E228" s="151"/>
      <c r="F228" s="24"/>
      <c r="G228" s="16"/>
      <c r="H228" s="16"/>
      <c r="I228" s="16"/>
    </row>
    <row r="229" spans="1:10" ht="13.05" customHeight="1" x14ac:dyDescent="0.25">
      <c r="A229" s="24"/>
      <c r="B229" s="149"/>
      <c r="C229" s="150"/>
      <c r="D229" s="150"/>
      <c r="E229" s="151"/>
      <c r="F229" s="24"/>
      <c r="G229" s="16"/>
      <c r="H229" s="16"/>
      <c r="I229" s="16"/>
    </row>
    <row r="230" spans="1:10" ht="13.05" customHeight="1" x14ac:dyDescent="0.25">
      <c r="A230" s="24"/>
      <c r="B230" s="149"/>
      <c r="C230" s="150"/>
      <c r="D230" s="150"/>
      <c r="E230" s="151"/>
      <c r="F230" s="24"/>
      <c r="G230" s="16"/>
      <c r="H230" s="16"/>
      <c r="I230" s="16"/>
    </row>
    <row r="231" spans="1:10" ht="13.05" customHeight="1" x14ac:dyDescent="0.25">
      <c r="A231" s="24"/>
      <c r="B231" s="149"/>
      <c r="C231" s="150"/>
      <c r="D231" s="150"/>
      <c r="E231" s="151"/>
      <c r="F231" s="24"/>
      <c r="G231" s="16"/>
      <c r="H231" s="16"/>
      <c r="I231" s="16"/>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5.0999999999999996" customHeight="1" x14ac:dyDescent="0.25">
      <c r="A250" s="24"/>
      <c r="B250" s="149"/>
      <c r="C250" s="150"/>
      <c r="D250" s="150"/>
      <c r="E250" s="151"/>
      <c r="F250" s="24"/>
      <c r="G250" s="16"/>
      <c r="H250" s="16"/>
      <c r="I250" s="16"/>
    </row>
    <row r="251" spans="1:9" ht="18" customHeight="1" x14ac:dyDescent="0.25">
      <c r="A251" s="34" t="str">
        <f>"TOTAL FOR " &amp; UPPER("Section") &amp; "  C13.7 CARRIED FORWARD TO SUMMARY"</f>
        <v>TOTAL FOR SECTION  C13.7 CARRIED FORWARD TO SUMMARY</v>
      </c>
      <c r="B251" s="3"/>
      <c r="C251" s="3"/>
      <c r="D251" s="3"/>
      <c r="E251" s="3"/>
      <c r="F251" s="3"/>
      <c r="G251" s="3"/>
      <c r="H251" s="36"/>
      <c r="I251" s="35">
        <f>SUM(I217:I250)</f>
        <v>0</v>
      </c>
    </row>
    <row r="252" spans="1:9" ht="15.9" customHeight="1" x14ac:dyDescent="0.3">
      <c r="A252" s="152" t="s">
        <v>1681</v>
      </c>
      <c r="B252" s="152"/>
      <c r="C252" s="152"/>
      <c r="D252" s="152"/>
      <c r="E252" s="152"/>
      <c r="F252" s="152"/>
      <c r="G252" s="152"/>
      <c r="H252" s="152"/>
      <c r="I252" s="152"/>
    </row>
    <row r="253" spans="1:9" ht="13.05" customHeight="1" x14ac:dyDescent="0.25">
      <c r="A253" s="2" t="str">
        <f>IF(D253="","","CONTRACT: ")</f>
        <v xml:space="preserve">CONTRACT: </v>
      </c>
      <c r="B253" s="2"/>
      <c r="C253" s="31"/>
      <c r="D253" s="2" t="s">
        <v>5904</v>
      </c>
      <c r="E253" s="2"/>
      <c r="F253" s="15"/>
      <c r="G253" s="15"/>
      <c r="H253" s="15"/>
      <c r="I253" s="30"/>
    </row>
    <row r="254" spans="1:9" ht="51" customHeight="1" x14ac:dyDescent="0.25">
      <c r="A254" s="14" t="str">
        <f>IF(D254="","","CONTRACT TITLE: ")</f>
        <v xml:space="preserve">CONTRACT TITLE: </v>
      </c>
      <c r="B254" s="14"/>
      <c r="C254" s="14"/>
      <c r="D254" s="131" t="s">
        <v>1101</v>
      </c>
      <c r="E254" s="131"/>
      <c r="F254" s="131"/>
      <c r="G254" s="131"/>
      <c r="H254" s="131"/>
      <c r="I254" s="131"/>
    </row>
    <row r="255" spans="1:9" ht="13.05" customHeight="1" x14ac:dyDescent="0.25">
      <c r="A255" s="2" t="str">
        <f>IF((C255&amp;E255)="","",UPPER("SCHEDULE:"))</f>
        <v>SCHEDULE:</v>
      </c>
      <c r="B255" s="2"/>
      <c r="C255" s="23" t="s">
        <v>1297</v>
      </c>
      <c r="D255" s="33"/>
      <c r="E255" s="136" t="s">
        <v>5738</v>
      </c>
      <c r="F255" s="136"/>
      <c r="G255" s="136"/>
      <c r="H255" s="136"/>
      <c r="I255" s="136"/>
    </row>
    <row r="256" spans="1:9" ht="13.05" customHeight="1" x14ac:dyDescent="0.25">
      <c r="A256" s="2" t="str">
        <f>IF((C256&amp;E256)="","","SERIES:")</f>
        <v>SERIES:</v>
      </c>
      <c r="B256" s="2"/>
      <c r="C256" s="23" t="s">
        <v>2044</v>
      </c>
      <c r="D256" s="23"/>
      <c r="E256" s="136" t="s">
        <v>3868</v>
      </c>
      <c r="F256" s="136"/>
      <c r="G256" s="136"/>
      <c r="H256" s="136"/>
      <c r="I256" s="136"/>
    </row>
    <row r="257" spans="1:10" ht="13.05" customHeight="1" x14ac:dyDescent="0.25">
      <c r="A257" s="2" t="str">
        <f>IF((C257&amp;E257)="","","SECTION:")</f>
        <v>SECTION:</v>
      </c>
      <c r="B257" s="2"/>
      <c r="C257" s="23" t="s">
        <v>3181</v>
      </c>
      <c r="D257" s="23"/>
      <c r="E257" s="137" t="s">
        <v>4622</v>
      </c>
      <c r="F257" s="137"/>
      <c r="G257" s="137"/>
      <c r="H257" s="137"/>
      <c r="I257" s="137"/>
    </row>
    <row r="258" spans="1:10" ht="28.5" customHeight="1" x14ac:dyDescent="0.25">
      <c r="A258" s="1" t="s">
        <v>2</v>
      </c>
      <c r="B258" s="138" t="s">
        <v>385</v>
      </c>
      <c r="C258" s="138"/>
      <c r="D258" s="138"/>
      <c r="E258" s="138"/>
      <c r="F258" s="1" t="s">
        <v>1</v>
      </c>
      <c r="G258" s="1" t="s">
        <v>2989</v>
      </c>
      <c r="H258" s="1" t="s">
        <v>1469</v>
      </c>
      <c r="I258" s="1" t="s">
        <v>3358</v>
      </c>
      <c r="J258" s="32" t="s">
        <v>2243</v>
      </c>
    </row>
    <row r="259" spans="1:10" ht="4.5" customHeight="1" x14ac:dyDescent="0.25">
      <c r="A259" s="5"/>
      <c r="B259" s="139"/>
      <c r="C259" s="140"/>
      <c r="D259" s="140"/>
      <c r="E259" s="141"/>
      <c r="F259" s="5"/>
      <c r="G259" s="5"/>
      <c r="H259" s="5"/>
      <c r="I259" s="5"/>
    </row>
    <row r="260" spans="1:10" ht="22.05" customHeight="1" x14ac:dyDescent="0.25">
      <c r="A260" s="19" t="s">
        <v>2059</v>
      </c>
      <c r="B260" s="142" t="s">
        <v>3878</v>
      </c>
      <c r="C260" s="143"/>
      <c r="D260" s="143"/>
      <c r="E260" s="143"/>
      <c r="F260" s="21" t="s">
        <v>0</v>
      </c>
      <c r="G260" s="20"/>
      <c r="H260" s="4"/>
      <c r="I260" s="4"/>
      <c r="J260" s="18" t="s">
        <v>4265</v>
      </c>
    </row>
    <row r="261" spans="1:10" ht="22.05" customHeight="1" x14ac:dyDescent="0.25">
      <c r="A261" s="9" t="s">
        <v>0</v>
      </c>
      <c r="B261" s="12" t="s">
        <v>0</v>
      </c>
      <c r="C261" s="17" t="s">
        <v>4044</v>
      </c>
      <c r="D261" s="144" t="s">
        <v>4266</v>
      </c>
      <c r="E261" s="144"/>
      <c r="F261" s="7" t="s">
        <v>413</v>
      </c>
      <c r="G261" s="6">
        <v>100</v>
      </c>
      <c r="H261" s="13">
        <v>0</v>
      </c>
      <c r="I261" s="10">
        <f>ROUND(G261 * H261,2)</f>
        <v>0</v>
      </c>
      <c r="J261" s="8" t="s">
        <v>5359</v>
      </c>
    </row>
    <row r="262" spans="1:10" ht="22.05" customHeight="1" x14ac:dyDescent="0.25">
      <c r="A262" s="19" t="s">
        <v>910</v>
      </c>
      <c r="B262" s="142" t="s">
        <v>1668</v>
      </c>
      <c r="C262" s="143"/>
      <c r="D262" s="143"/>
      <c r="E262" s="143"/>
      <c r="F262" s="21" t="s">
        <v>0</v>
      </c>
      <c r="G262" s="20"/>
      <c r="H262" s="4"/>
      <c r="I262" s="4"/>
      <c r="J262" s="18" t="s">
        <v>2074</v>
      </c>
    </row>
    <row r="263" spans="1:10" ht="22.05" customHeight="1" x14ac:dyDescent="0.25">
      <c r="A263" s="9" t="s">
        <v>0</v>
      </c>
      <c r="B263" s="12" t="s">
        <v>909</v>
      </c>
      <c r="C263" s="144" t="s">
        <v>1290</v>
      </c>
      <c r="D263" s="144"/>
      <c r="E263" s="144"/>
      <c r="F263" s="7" t="s">
        <v>4039</v>
      </c>
      <c r="G263" s="6">
        <v>4</v>
      </c>
      <c r="H263" s="13">
        <v>0</v>
      </c>
      <c r="I263" s="10">
        <f>ROUND(G263 * H263,2)</f>
        <v>0</v>
      </c>
      <c r="J263" s="8" t="s">
        <v>2075</v>
      </c>
    </row>
    <row r="264" spans="1:10" ht="22.05" customHeight="1" x14ac:dyDescent="0.25">
      <c r="A264" s="19" t="s">
        <v>3527</v>
      </c>
      <c r="B264" s="142" t="s">
        <v>5732</v>
      </c>
      <c r="C264" s="143"/>
      <c r="D264" s="143"/>
      <c r="E264" s="143"/>
      <c r="F264" s="21" t="s">
        <v>0</v>
      </c>
      <c r="G264" s="20"/>
      <c r="H264" s="4"/>
      <c r="I264" s="4"/>
      <c r="J264" s="18" t="s">
        <v>4267</v>
      </c>
    </row>
    <row r="265" spans="1:10" ht="22.05" customHeight="1" x14ac:dyDescent="0.25">
      <c r="A265" s="28" t="s">
        <v>0</v>
      </c>
      <c r="B265" s="29" t="s">
        <v>4985</v>
      </c>
      <c r="C265" s="147" t="s">
        <v>912</v>
      </c>
      <c r="D265" s="147"/>
      <c r="E265" s="147"/>
      <c r="F265" s="26" t="s">
        <v>0</v>
      </c>
      <c r="G265" s="27"/>
      <c r="H265" s="11"/>
      <c r="I265" s="11"/>
      <c r="J265" s="25" t="s">
        <v>925</v>
      </c>
    </row>
    <row r="266" spans="1:10" ht="33.15" customHeight="1" x14ac:dyDescent="0.25">
      <c r="A266" s="9" t="s">
        <v>0</v>
      </c>
      <c r="B266" s="12" t="s">
        <v>0</v>
      </c>
      <c r="C266" s="17" t="s">
        <v>4044</v>
      </c>
      <c r="D266" s="17" t="s">
        <v>4430</v>
      </c>
      <c r="E266" s="39" t="s">
        <v>2060</v>
      </c>
      <c r="F266" s="7" t="s">
        <v>413</v>
      </c>
      <c r="G266" s="6">
        <v>32</v>
      </c>
      <c r="H266" s="13">
        <v>0</v>
      </c>
      <c r="I266" s="10">
        <f t="shared" ref="I266:I267" si="19">ROUND(G266 * H266,2)</f>
        <v>0</v>
      </c>
      <c r="J266" s="8" t="s">
        <v>208</v>
      </c>
    </row>
    <row r="267" spans="1:10" ht="33.15" customHeight="1" x14ac:dyDescent="0.25">
      <c r="A267" s="9" t="s">
        <v>0</v>
      </c>
      <c r="B267" s="12" t="s">
        <v>0</v>
      </c>
      <c r="C267" s="17" t="s">
        <v>0</v>
      </c>
      <c r="D267" s="17" t="s">
        <v>11</v>
      </c>
      <c r="E267" s="39" t="s">
        <v>913</v>
      </c>
      <c r="F267" s="7" t="s">
        <v>413</v>
      </c>
      <c r="G267" s="6">
        <v>2</v>
      </c>
      <c r="H267" s="13">
        <v>0</v>
      </c>
      <c r="I267" s="10">
        <f t="shared" si="19"/>
        <v>0</v>
      </c>
      <c r="J267" s="8" t="s">
        <v>209</v>
      </c>
    </row>
    <row r="268" spans="1:10" ht="13.05" customHeight="1" x14ac:dyDescent="0.25">
      <c r="A268" s="24"/>
      <c r="B268" s="149"/>
      <c r="C268" s="150"/>
      <c r="D268" s="150"/>
      <c r="E268" s="151"/>
      <c r="F268" s="24"/>
      <c r="G268" s="16"/>
      <c r="H268" s="16"/>
      <c r="I268" s="16"/>
    </row>
    <row r="269" spans="1:10" ht="13.05" customHeight="1" x14ac:dyDescent="0.25">
      <c r="A269" s="24"/>
      <c r="B269" s="149"/>
      <c r="C269" s="150"/>
      <c r="D269" s="150"/>
      <c r="E269" s="151"/>
      <c r="F269" s="24"/>
      <c r="G269" s="16"/>
      <c r="H269" s="16"/>
      <c r="I269" s="16"/>
    </row>
    <row r="270" spans="1:10" ht="13.05" customHeight="1" x14ac:dyDescent="0.25">
      <c r="A270" s="24"/>
      <c r="B270" s="149"/>
      <c r="C270" s="150"/>
      <c r="D270" s="150"/>
      <c r="E270" s="151"/>
      <c r="F270" s="24"/>
      <c r="G270" s="16"/>
      <c r="H270" s="16"/>
      <c r="I270" s="16"/>
    </row>
    <row r="271" spans="1:10" ht="13.05" customHeight="1" x14ac:dyDescent="0.25">
      <c r="A271" s="24"/>
      <c r="B271" s="149"/>
      <c r="C271" s="150"/>
      <c r="D271" s="150"/>
      <c r="E271" s="151"/>
      <c r="F271" s="24"/>
      <c r="G271" s="16"/>
      <c r="H271" s="16"/>
      <c r="I271" s="16"/>
    </row>
    <row r="272" spans="1:10"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1.25" customHeight="1" x14ac:dyDescent="0.25">
      <c r="A300" s="24"/>
      <c r="B300" s="149"/>
      <c r="C300" s="150"/>
      <c r="D300" s="150"/>
      <c r="E300" s="151"/>
      <c r="F300" s="24"/>
      <c r="G300" s="16"/>
      <c r="H300" s="16"/>
      <c r="I300" s="16"/>
    </row>
    <row r="301" spans="1:9" ht="18" customHeight="1" x14ac:dyDescent="0.25">
      <c r="A301" s="34" t="str">
        <f>"TOTAL FOR " &amp; UPPER("Section") &amp; "  C13.8 CARRIED FORWARD TO SUMMARY"</f>
        <v>TOTAL FOR SECTION  C13.8 CARRIED FORWARD TO SUMMARY</v>
      </c>
      <c r="B301" s="3"/>
      <c r="C301" s="3"/>
      <c r="D301" s="3"/>
      <c r="E301" s="3"/>
      <c r="F301" s="3"/>
      <c r="G301" s="3"/>
      <c r="H301" s="36"/>
      <c r="I301" s="35">
        <f>SUM(I260:I300)</f>
        <v>0</v>
      </c>
    </row>
    <row r="302" spans="1:9" ht="15.9" customHeight="1" x14ac:dyDescent="0.3">
      <c r="A302" s="152" t="s">
        <v>3205</v>
      </c>
      <c r="B302" s="152"/>
      <c r="C302" s="152"/>
      <c r="D302" s="152"/>
      <c r="E302" s="152"/>
      <c r="F302" s="152"/>
      <c r="G302" s="152"/>
      <c r="H302" s="152"/>
      <c r="I302" s="152"/>
    </row>
    <row r="303" spans="1:9" ht="13.05" customHeight="1" x14ac:dyDescent="0.25">
      <c r="A303" s="2" t="str">
        <f>IF(D303="","","CONTRACT: ")</f>
        <v xml:space="preserve">CONTRACT: </v>
      </c>
      <c r="B303" s="2"/>
      <c r="C303" s="31"/>
      <c r="D303" s="2" t="s">
        <v>5904</v>
      </c>
      <c r="E303" s="2"/>
      <c r="F303" s="15"/>
      <c r="G303" s="15"/>
      <c r="H303" s="15"/>
      <c r="I303" s="30"/>
    </row>
    <row r="304" spans="1:9" ht="51" customHeight="1" x14ac:dyDescent="0.25">
      <c r="A304" s="14" t="str">
        <f>IF(D304="","","CONTRACT TITLE: ")</f>
        <v xml:space="preserve">CONTRACT TITLE: </v>
      </c>
      <c r="B304" s="14"/>
      <c r="C304" s="14"/>
      <c r="D304" s="131" t="s">
        <v>1101</v>
      </c>
      <c r="E304" s="131"/>
      <c r="F304" s="131"/>
      <c r="G304" s="131"/>
      <c r="H304" s="131"/>
      <c r="I304" s="131"/>
    </row>
    <row r="305" spans="1:10" ht="13.05" customHeight="1" x14ac:dyDescent="0.25">
      <c r="A305" s="2" t="str">
        <f>IF((C305&amp;E305)="","",UPPER("SCHEDULE:"))</f>
        <v>SCHEDULE:</v>
      </c>
      <c r="B305" s="2"/>
      <c r="C305" s="23" t="s">
        <v>1297</v>
      </c>
      <c r="D305" s="33"/>
      <c r="E305" s="136" t="s">
        <v>5738</v>
      </c>
      <c r="F305" s="136"/>
      <c r="G305" s="136"/>
      <c r="H305" s="136"/>
      <c r="I305" s="136"/>
    </row>
    <row r="306" spans="1:10" ht="13.05" customHeight="1" x14ac:dyDescent="0.25">
      <c r="A306" s="2" t="str">
        <f>IF((C306&amp;E306)="","","SERIES:")</f>
        <v>SERIES:</v>
      </c>
      <c r="B306" s="2"/>
      <c r="C306" s="23" t="s">
        <v>2044</v>
      </c>
      <c r="D306" s="23"/>
      <c r="E306" s="136" t="s">
        <v>3868</v>
      </c>
      <c r="F306" s="136"/>
      <c r="G306" s="136"/>
      <c r="H306" s="136"/>
      <c r="I306" s="136"/>
    </row>
    <row r="307" spans="1:10" ht="13.05" customHeight="1" x14ac:dyDescent="0.25">
      <c r="A307" s="2" t="str">
        <f>IF((C307&amp;E307)="","","SECTION:")</f>
        <v>SECTION:</v>
      </c>
      <c r="B307" s="2"/>
      <c r="C307" s="23" t="s">
        <v>4624</v>
      </c>
      <c r="D307" s="23"/>
      <c r="E307" s="137" t="s">
        <v>4625</v>
      </c>
      <c r="F307" s="137"/>
      <c r="G307" s="137"/>
      <c r="H307" s="137"/>
      <c r="I307" s="137"/>
    </row>
    <row r="308" spans="1:10" ht="28.5" customHeight="1" x14ac:dyDescent="0.25">
      <c r="A308" s="1" t="s">
        <v>2</v>
      </c>
      <c r="B308" s="138" t="s">
        <v>385</v>
      </c>
      <c r="C308" s="138"/>
      <c r="D308" s="138"/>
      <c r="E308" s="138"/>
      <c r="F308" s="1" t="s">
        <v>1</v>
      </c>
      <c r="G308" s="1" t="s">
        <v>2989</v>
      </c>
      <c r="H308" s="1" t="s">
        <v>1469</v>
      </c>
      <c r="I308" s="1" t="s">
        <v>3358</v>
      </c>
      <c r="J308" s="32" t="s">
        <v>2243</v>
      </c>
    </row>
    <row r="309" spans="1:10" ht="4.5" customHeight="1" x14ac:dyDescent="0.25">
      <c r="A309" s="5"/>
      <c r="B309" s="139"/>
      <c r="C309" s="140"/>
      <c r="D309" s="140"/>
      <c r="E309" s="141"/>
      <c r="F309" s="5"/>
      <c r="G309" s="5"/>
      <c r="H309" s="5"/>
      <c r="I309" s="5"/>
    </row>
    <row r="310" spans="1:10" ht="22.05" customHeight="1" x14ac:dyDescent="0.25">
      <c r="A310" s="19" t="s">
        <v>555</v>
      </c>
      <c r="B310" s="142" t="s">
        <v>556</v>
      </c>
      <c r="C310" s="143"/>
      <c r="D310" s="143"/>
      <c r="E310" s="143"/>
      <c r="F310" s="21" t="s">
        <v>0</v>
      </c>
      <c r="G310" s="20"/>
      <c r="H310" s="4"/>
      <c r="I310" s="4"/>
      <c r="J310" s="18" t="s">
        <v>2076</v>
      </c>
    </row>
    <row r="311" spans="1:10" ht="22.05" customHeight="1" x14ac:dyDescent="0.25">
      <c r="A311" s="9" t="s">
        <v>0</v>
      </c>
      <c r="B311" s="12" t="s">
        <v>192</v>
      </c>
      <c r="C311" s="144" t="s">
        <v>2062</v>
      </c>
      <c r="D311" s="144"/>
      <c r="E311" s="144"/>
      <c r="F311" s="7" t="s">
        <v>1194</v>
      </c>
      <c r="G311" s="6">
        <v>2</v>
      </c>
      <c r="H311" s="13">
        <v>0</v>
      </c>
      <c r="I311" s="10">
        <f t="shared" ref="I311:I312" si="20">ROUND(G311 * H311,2)</f>
        <v>0</v>
      </c>
      <c r="J311" s="8" t="s">
        <v>4992</v>
      </c>
    </row>
    <row r="312" spans="1:10" ht="22.05" customHeight="1" x14ac:dyDescent="0.25">
      <c r="A312" s="9" t="s">
        <v>0</v>
      </c>
      <c r="B312" s="12" t="s">
        <v>1669</v>
      </c>
      <c r="C312" s="144" t="s">
        <v>3183</v>
      </c>
      <c r="D312" s="144"/>
      <c r="E312" s="144"/>
      <c r="F312" s="7" t="s">
        <v>4435</v>
      </c>
      <c r="G312" s="6">
        <v>170</v>
      </c>
      <c r="H312" s="13">
        <v>0</v>
      </c>
      <c r="I312" s="10">
        <f t="shared" si="20"/>
        <v>0</v>
      </c>
      <c r="J312" s="8" t="s">
        <v>926</v>
      </c>
    </row>
    <row r="313" spans="1:10" ht="22.05" customHeight="1" x14ac:dyDescent="0.25">
      <c r="A313" s="19" t="s">
        <v>2063</v>
      </c>
      <c r="B313" s="142" t="s">
        <v>3877</v>
      </c>
      <c r="C313" s="143"/>
      <c r="D313" s="143"/>
      <c r="E313" s="143"/>
      <c r="F313" s="21" t="s">
        <v>0</v>
      </c>
      <c r="G313" s="20"/>
      <c r="H313" s="4"/>
      <c r="I313" s="4"/>
      <c r="J313" s="18" t="s">
        <v>3206</v>
      </c>
    </row>
    <row r="314" spans="1:10" ht="22.05" customHeight="1" x14ac:dyDescent="0.25">
      <c r="A314" s="9" t="s">
        <v>0</v>
      </c>
      <c r="B314" s="12" t="s">
        <v>3184</v>
      </c>
      <c r="C314" s="144" t="s">
        <v>2062</v>
      </c>
      <c r="D314" s="144"/>
      <c r="E314" s="144"/>
      <c r="F314" s="7" t="s">
        <v>1194</v>
      </c>
      <c r="G314" s="6">
        <v>1.4</v>
      </c>
      <c r="H314" s="13">
        <v>0</v>
      </c>
      <c r="I314" s="10">
        <f>ROUND(G314 * H314,2)</f>
        <v>0</v>
      </c>
      <c r="J314" s="8" t="s">
        <v>4268</v>
      </c>
    </row>
    <row r="315" spans="1:10" ht="22.05" customHeight="1" x14ac:dyDescent="0.25">
      <c r="A315" s="19" t="s">
        <v>3529</v>
      </c>
      <c r="B315" s="142" t="s">
        <v>1670</v>
      </c>
      <c r="C315" s="143"/>
      <c r="D315" s="143"/>
      <c r="E315" s="143"/>
      <c r="F315" s="21" t="s">
        <v>0</v>
      </c>
      <c r="G315" s="20"/>
      <c r="H315" s="4"/>
      <c r="I315" s="4"/>
      <c r="J315" s="18" t="s">
        <v>4269</v>
      </c>
    </row>
    <row r="316" spans="1:10" ht="22.05" customHeight="1" x14ac:dyDescent="0.25">
      <c r="A316" s="28" t="s">
        <v>0</v>
      </c>
      <c r="B316" s="29" t="s">
        <v>1671</v>
      </c>
      <c r="C316" s="147" t="s">
        <v>5352</v>
      </c>
      <c r="D316" s="147"/>
      <c r="E316" s="147"/>
      <c r="F316" s="26" t="s">
        <v>0</v>
      </c>
      <c r="G316" s="27"/>
      <c r="H316" s="11"/>
      <c r="I316" s="11"/>
      <c r="J316" s="25" t="s">
        <v>3207</v>
      </c>
    </row>
    <row r="317" spans="1:10" ht="22.05" customHeight="1" x14ac:dyDescent="0.25">
      <c r="A317" s="62" t="s">
        <v>0</v>
      </c>
      <c r="B317" s="60" t="s">
        <v>0</v>
      </c>
      <c r="C317" s="61" t="s">
        <v>1107</v>
      </c>
      <c r="D317" s="148" t="s">
        <v>2064</v>
      </c>
      <c r="E317" s="148"/>
      <c r="F317" s="65" t="s">
        <v>0</v>
      </c>
      <c r="G317" s="63"/>
      <c r="H317" s="44"/>
      <c r="I317" s="44"/>
      <c r="J317" s="64" t="s">
        <v>2813</v>
      </c>
    </row>
    <row r="318" spans="1:10" ht="22.05" customHeight="1" x14ac:dyDescent="0.25">
      <c r="A318" s="9" t="s">
        <v>0</v>
      </c>
      <c r="B318" s="12" t="s">
        <v>0</v>
      </c>
      <c r="C318" s="17" t="s">
        <v>0</v>
      </c>
      <c r="D318" s="17" t="s">
        <v>4430</v>
      </c>
      <c r="E318" s="39" t="s">
        <v>2062</v>
      </c>
      <c r="F318" s="7" t="s">
        <v>1194</v>
      </c>
      <c r="G318" s="6">
        <v>2</v>
      </c>
      <c r="H318" s="13">
        <v>0</v>
      </c>
      <c r="I318" s="10">
        <f t="shared" ref="I318:I319" si="21">ROUND(G318 * H318,2)</f>
        <v>0</v>
      </c>
      <c r="J318" s="8" t="s">
        <v>3543</v>
      </c>
    </row>
    <row r="319" spans="1:10" ht="22.05" customHeight="1" x14ac:dyDescent="0.25">
      <c r="A319" s="9" t="s">
        <v>0</v>
      </c>
      <c r="B319" s="12" t="s">
        <v>0</v>
      </c>
      <c r="C319" s="17" t="s">
        <v>0</v>
      </c>
      <c r="D319" s="17" t="s">
        <v>11</v>
      </c>
      <c r="E319" s="39" t="s">
        <v>3183</v>
      </c>
      <c r="F319" s="7" t="s">
        <v>4435</v>
      </c>
      <c r="G319" s="6">
        <v>170</v>
      </c>
      <c r="H319" s="13">
        <v>0</v>
      </c>
      <c r="I319" s="10">
        <f t="shared" si="21"/>
        <v>0</v>
      </c>
      <c r="J319" s="8" t="s">
        <v>3886</v>
      </c>
    </row>
    <row r="320" spans="1:10" ht="13.05" customHeight="1" x14ac:dyDescent="0.25">
      <c r="A320" s="24"/>
      <c r="B320" s="149"/>
      <c r="C320" s="150"/>
      <c r="D320" s="150"/>
      <c r="E320" s="151"/>
      <c r="F320" s="24"/>
      <c r="G320" s="16"/>
      <c r="H320" s="16"/>
      <c r="I320" s="16"/>
    </row>
    <row r="321" spans="1:9" ht="13.05" customHeight="1" x14ac:dyDescent="0.25">
      <c r="A321" s="24"/>
      <c r="B321" s="149"/>
      <c r="C321" s="150"/>
      <c r="D321" s="150"/>
      <c r="E321" s="151"/>
      <c r="F321" s="24"/>
      <c r="G321" s="16"/>
      <c r="H321" s="16"/>
      <c r="I321" s="16"/>
    </row>
    <row r="322" spans="1:9" ht="13.05" customHeight="1" x14ac:dyDescent="0.25">
      <c r="A322" s="24"/>
      <c r="B322" s="149"/>
      <c r="C322" s="150"/>
      <c r="D322" s="150"/>
      <c r="E322" s="151"/>
      <c r="F322" s="24"/>
      <c r="G322" s="16"/>
      <c r="H322" s="16"/>
      <c r="I322" s="16"/>
    </row>
    <row r="323" spans="1:9" ht="13.05" customHeight="1" x14ac:dyDescent="0.25">
      <c r="A323" s="24"/>
      <c r="B323" s="149"/>
      <c r="C323" s="150"/>
      <c r="D323" s="150"/>
      <c r="E323" s="151"/>
      <c r="F323" s="24"/>
      <c r="G323" s="16"/>
      <c r="H323" s="16"/>
      <c r="I323" s="16"/>
    </row>
    <row r="324" spans="1:9" ht="13.05" customHeight="1" x14ac:dyDescent="0.25">
      <c r="A324" s="24"/>
      <c r="B324" s="149"/>
      <c r="C324" s="150"/>
      <c r="D324" s="150"/>
      <c r="E324" s="151"/>
      <c r="F324" s="24"/>
      <c r="G324" s="16"/>
      <c r="H324" s="16"/>
      <c r="I324" s="16"/>
    </row>
    <row r="325" spans="1:9" ht="13.05" customHeight="1" x14ac:dyDescent="0.25">
      <c r="A325" s="24"/>
      <c r="B325" s="149"/>
      <c r="C325" s="150"/>
      <c r="D325" s="150"/>
      <c r="E325" s="151"/>
      <c r="F325" s="24"/>
      <c r="G325" s="16"/>
      <c r="H325" s="16"/>
      <c r="I325" s="16"/>
    </row>
    <row r="326" spans="1:9" ht="13.05" customHeight="1" x14ac:dyDescent="0.25">
      <c r="A326" s="24"/>
      <c r="B326" s="149"/>
      <c r="C326" s="150"/>
      <c r="D326" s="150"/>
      <c r="E326" s="151"/>
      <c r="F326" s="24"/>
      <c r="G326" s="16"/>
      <c r="H326" s="16"/>
      <c r="I326" s="16"/>
    </row>
    <row r="327" spans="1:9" ht="13.05" customHeight="1" x14ac:dyDescent="0.25">
      <c r="A327" s="24"/>
      <c r="B327" s="149"/>
      <c r="C327" s="150"/>
      <c r="D327" s="150"/>
      <c r="E327" s="151"/>
      <c r="F327" s="24"/>
      <c r="G327" s="16"/>
      <c r="H327" s="16"/>
      <c r="I327" s="16"/>
    </row>
    <row r="328" spans="1:9" ht="13.05" customHeight="1" x14ac:dyDescent="0.25">
      <c r="A328" s="24"/>
      <c r="B328" s="149"/>
      <c r="C328" s="150"/>
      <c r="D328" s="150"/>
      <c r="E328" s="151"/>
      <c r="F328" s="24"/>
      <c r="G328" s="16"/>
      <c r="H328" s="16"/>
      <c r="I328" s="16"/>
    </row>
    <row r="329" spans="1:9" ht="13.05" customHeight="1" x14ac:dyDescent="0.25">
      <c r="A329" s="24"/>
      <c r="B329" s="149"/>
      <c r="C329" s="150"/>
      <c r="D329" s="150"/>
      <c r="E329" s="151"/>
      <c r="F329" s="24"/>
      <c r="G329" s="16"/>
      <c r="H329" s="16"/>
      <c r="I329" s="16"/>
    </row>
    <row r="330" spans="1:9" ht="13.05" customHeight="1" x14ac:dyDescent="0.25">
      <c r="A330" s="24"/>
      <c r="B330" s="149"/>
      <c r="C330" s="150"/>
      <c r="D330" s="150"/>
      <c r="E330" s="151"/>
      <c r="F330" s="24"/>
      <c r="G330" s="16"/>
      <c r="H330" s="16"/>
      <c r="I330" s="16"/>
    </row>
    <row r="331" spans="1:9" ht="13.05" customHeight="1" x14ac:dyDescent="0.25">
      <c r="A331" s="24"/>
      <c r="B331" s="149"/>
      <c r="C331" s="150"/>
      <c r="D331" s="150"/>
      <c r="E331" s="151"/>
      <c r="F331" s="24"/>
      <c r="G331" s="16"/>
      <c r="H331" s="16"/>
      <c r="I331" s="16"/>
    </row>
    <row r="332" spans="1:9" ht="13.05" customHeight="1" x14ac:dyDescent="0.25">
      <c r="A332" s="24"/>
      <c r="B332" s="149"/>
      <c r="C332" s="150"/>
      <c r="D332" s="150"/>
      <c r="E332" s="151"/>
      <c r="F332" s="24"/>
      <c r="G332" s="16"/>
      <c r="H332" s="16"/>
      <c r="I332" s="16"/>
    </row>
    <row r="333" spans="1:9" ht="13.05" customHeight="1" x14ac:dyDescent="0.25">
      <c r="A333" s="24"/>
      <c r="B333" s="149"/>
      <c r="C333" s="150"/>
      <c r="D333" s="150"/>
      <c r="E333" s="151"/>
      <c r="F333" s="24"/>
      <c r="G333" s="16"/>
      <c r="H333" s="16"/>
      <c r="I333" s="16"/>
    </row>
    <row r="334" spans="1:9" ht="13.05" customHeight="1" x14ac:dyDescent="0.25">
      <c r="A334" s="24"/>
      <c r="B334" s="149"/>
      <c r="C334" s="150"/>
      <c r="D334" s="150"/>
      <c r="E334" s="151"/>
      <c r="F334" s="24"/>
      <c r="G334" s="16"/>
      <c r="H334" s="16"/>
      <c r="I334" s="16"/>
    </row>
    <row r="335" spans="1:9" ht="13.05" customHeight="1" x14ac:dyDescent="0.25">
      <c r="A335" s="24"/>
      <c r="B335" s="149"/>
      <c r="C335" s="150"/>
      <c r="D335" s="150"/>
      <c r="E335" s="151"/>
      <c r="F335" s="24"/>
      <c r="G335" s="16"/>
      <c r="H335" s="16"/>
      <c r="I335" s="16"/>
    </row>
    <row r="336" spans="1:9" ht="13.05" customHeight="1" x14ac:dyDescent="0.25">
      <c r="A336" s="24"/>
      <c r="B336" s="149"/>
      <c r="C336" s="150"/>
      <c r="D336" s="150"/>
      <c r="E336" s="151"/>
      <c r="F336" s="24"/>
      <c r="G336" s="16"/>
      <c r="H336" s="16"/>
      <c r="I336" s="16"/>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2.5499999999999998" customHeight="1" x14ac:dyDescent="0.25">
      <c r="A351" s="24"/>
      <c r="B351" s="149"/>
      <c r="C351" s="150"/>
      <c r="D351" s="150"/>
      <c r="E351" s="151"/>
      <c r="F351" s="24"/>
      <c r="G351" s="16"/>
      <c r="H351" s="16"/>
      <c r="I351" s="16"/>
    </row>
    <row r="352" spans="1:9" ht="18" customHeight="1" x14ac:dyDescent="0.25">
      <c r="A352" s="34" t="str">
        <f>"TOTAL FOR " &amp; UPPER("Section") &amp; "  C13.9 CARRIED FORWARD TO SUMMARY"</f>
        <v>TOTAL FOR SECTION  C13.9 CARRIED FORWARD TO SUMMARY</v>
      </c>
      <c r="B352" s="3"/>
      <c r="C352" s="3"/>
      <c r="D352" s="3"/>
      <c r="E352" s="3"/>
      <c r="F352" s="3"/>
      <c r="G352" s="3"/>
      <c r="H352" s="36"/>
      <c r="I352" s="35">
        <f>SUM(I310:I351)</f>
        <v>0</v>
      </c>
    </row>
    <row r="353" spans="1:10" ht="15.9" customHeight="1" x14ac:dyDescent="0.3">
      <c r="A353" s="152" t="s">
        <v>4639</v>
      </c>
      <c r="B353" s="152"/>
      <c r="C353" s="152"/>
      <c r="D353" s="152"/>
      <c r="E353" s="152"/>
      <c r="F353" s="152"/>
      <c r="G353" s="152"/>
      <c r="H353" s="152"/>
      <c r="I353" s="152"/>
    </row>
    <row r="354" spans="1:10" ht="13.05" customHeight="1" x14ac:dyDescent="0.25">
      <c r="A354" s="2" t="str">
        <f>IF(D354="","","CONTRACT: ")</f>
        <v xml:space="preserve">CONTRACT: </v>
      </c>
      <c r="B354" s="2"/>
      <c r="C354" s="31"/>
      <c r="D354" s="2" t="s">
        <v>5904</v>
      </c>
      <c r="E354" s="2"/>
      <c r="F354" s="15"/>
      <c r="G354" s="15"/>
      <c r="H354" s="15"/>
      <c r="I354" s="30"/>
    </row>
    <row r="355" spans="1:10" ht="51" customHeight="1" x14ac:dyDescent="0.25">
      <c r="A355" s="14" t="str">
        <f>IF(D355="","","CONTRACT TITLE: ")</f>
        <v xml:space="preserve">CONTRACT TITLE: </v>
      </c>
      <c r="B355" s="14"/>
      <c r="C355" s="14"/>
      <c r="D355" s="131" t="s">
        <v>1101</v>
      </c>
      <c r="E355" s="131"/>
      <c r="F355" s="131"/>
      <c r="G355" s="131"/>
      <c r="H355" s="131"/>
      <c r="I355" s="131"/>
    </row>
    <row r="356" spans="1:10" ht="13.05" customHeight="1" x14ac:dyDescent="0.25">
      <c r="A356" s="2" t="str">
        <f>IF((C356&amp;E356)="","",UPPER("SCHEDULE:"))</f>
        <v>SCHEDULE:</v>
      </c>
      <c r="B356" s="2"/>
      <c r="C356" s="23" t="s">
        <v>1297</v>
      </c>
      <c r="D356" s="33"/>
      <c r="E356" s="136" t="s">
        <v>5738</v>
      </c>
      <c r="F356" s="136"/>
      <c r="G356" s="136"/>
      <c r="H356" s="136"/>
      <c r="I356" s="136"/>
    </row>
    <row r="357" spans="1:10" ht="13.05" customHeight="1" x14ac:dyDescent="0.25">
      <c r="A357" s="2" t="str">
        <f>IF((C357&amp;E357)="","","SERIES:")</f>
        <v>SERIES:</v>
      </c>
      <c r="B357" s="2"/>
      <c r="C357" s="23" t="s">
        <v>2044</v>
      </c>
      <c r="D357" s="23"/>
      <c r="E357" s="136" t="s">
        <v>3868</v>
      </c>
      <c r="F357" s="136"/>
      <c r="G357" s="136"/>
      <c r="H357" s="136"/>
      <c r="I357" s="136"/>
    </row>
    <row r="358" spans="1:10" ht="13.05" customHeight="1" x14ac:dyDescent="0.25">
      <c r="A358" s="2" t="str">
        <f>IF((C358&amp;E358)="","","SECTION:")</f>
        <v>SECTION:</v>
      </c>
      <c r="B358" s="2"/>
      <c r="C358" s="23" t="s">
        <v>4986</v>
      </c>
      <c r="D358" s="23"/>
      <c r="E358" s="137" t="s">
        <v>5336</v>
      </c>
      <c r="F358" s="137"/>
      <c r="G358" s="137"/>
      <c r="H358" s="137"/>
      <c r="I358" s="137"/>
    </row>
    <row r="359" spans="1:10" ht="28.5" customHeight="1" x14ac:dyDescent="0.25">
      <c r="A359" s="1" t="s">
        <v>2</v>
      </c>
      <c r="B359" s="138" t="s">
        <v>385</v>
      </c>
      <c r="C359" s="138"/>
      <c r="D359" s="138"/>
      <c r="E359" s="138"/>
      <c r="F359" s="1" t="s">
        <v>1</v>
      </c>
      <c r="G359" s="1" t="s">
        <v>2989</v>
      </c>
      <c r="H359" s="1" t="s">
        <v>1469</v>
      </c>
      <c r="I359" s="1" t="s">
        <v>3358</v>
      </c>
      <c r="J359" s="32" t="s">
        <v>2243</v>
      </c>
    </row>
    <row r="360" spans="1:10" ht="4.5" customHeight="1" x14ac:dyDescent="0.25">
      <c r="A360" s="5"/>
      <c r="B360" s="139"/>
      <c r="C360" s="140"/>
      <c r="D360" s="140"/>
      <c r="E360" s="141"/>
      <c r="F360" s="5"/>
      <c r="G360" s="5"/>
      <c r="H360" s="5"/>
      <c r="I360" s="5"/>
    </row>
    <row r="361" spans="1:10" ht="22.05" customHeight="1" x14ac:dyDescent="0.25">
      <c r="A361" s="19" t="s">
        <v>195</v>
      </c>
      <c r="B361" s="142" t="s">
        <v>5735</v>
      </c>
      <c r="C361" s="143"/>
      <c r="D361" s="143"/>
      <c r="E361" s="143"/>
      <c r="F361" s="21" t="s">
        <v>0</v>
      </c>
      <c r="G361" s="20"/>
      <c r="H361" s="4"/>
      <c r="I361" s="4"/>
      <c r="J361" s="18" t="s">
        <v>4993</v>
      </c>
    </row>
    <row r="362" spans="1:10" ht="56.1" customHeight="1" x14ac:dyDescent="0.25">
      <c r="A362" s="9" t="s">
        <v>0</v>
      </c>
      <c r="B362" s="12" t="s">
        <v>3533</v>
      </c>
      <c r="C362" s="17" t="s">
        <v>0</v>
      </c>
      <c r="D362" s="17" t="s">
        <v>4430</v>
      </c>
      <c r="E362" s="39" t="s">
        <v>1293</v>
      </c>
      <c r="F362" s="7" t="s">
        <v>4435</v>
      </c>
      <c r="G362" s="6">
        <v>370</v>
      </c>
      <c r="H362" s="13">
        <v>0</v>
      </c>
      <c r="I362" s="10">
        <f t="shared" ref="I362:I364" si="22">ROUND(G362 * H362,2)</f>
        <v>0</v>
      </c>
      <c r="J362" s="8" t="s">
        <v>1682</v>
      </c>
    </row>
    <row r="363" spans="1:10" ht="44.7" customHeight="1" x14ac:dyDescent="0.25">
      <c r="A363" s="9" t="s">
        <v>0</v>
      </c>
      <c r="B363" s="12" t="s">
        <v>2426</v>
      </c>
      <c r="C363" s="17" t="s">
        <v>0</v>
      </c>
      <c r="D363" s="17" t="s">
        <v>4430</v>
      </c>
      <c r="E363" s="39" t="s">
        <v>2799</v>
      </c>
      <c r="F363" s="7" t="s">
        <v>1194</v>
      </c>
      <c r="G363" s="6">
        <v>1.4</v>
      </c>
      <c r="H363" s="13">
        <v>0</v>
      </c>
      <c r="I363" s="10">
        <f t="shared" si="22"/>
        <v>0</v>
      </c>
      <c r="J363" s="8" t="s">
        <v>1294</v>
      </c>
    </row>
    <row r="364" spans="1:10" ht="56.1" customHeight="1" x14ac:dyDescent="0.25">
      <c r="A364" s="9" t="s">
        <v>0</v>
      </c>
      <c r="B364" s="12" t="s">
        <v>0</v>
      </c>
      <c r="C364" s="17" t="s">
        <v>0</v>
      </c>
      <c r="D364" s="17" t="s">
        <v>11</v>
      </c>
      <c r="E364" s="39" t="s">
        <v>196</v>
      </c>
      <c r="F364" s="7" t="s">
        <v>1194</v>
      </c>
      <c r="G364" s="6">
        <v>1.4</v>
      </c>
      <c r="H364" s="13">
        <v>0</v>
      </c>
      <c r="I364" s="10">
        <f t="shared" si="22"/>
        <v>0</v>
      </c>
      <c r="J364" s="8" t="s">
        <v>3545</v>
      </c>
    </row>
    <row r="365" spans="1:10" ht="13.05" customHeight="1" x14ac:dyDescent="0.25">
      <c r="A365" s="24"/>
      <c r="B365" s="149"/>
      <c r="C365" s="150"/>
      <c r="D365" s="150"/>
      <c r="E365" s="151"/>
      <c r="F365" s="24"/>
      <c r="G365" s="16"/>
      <c r="H365" s="16"/>
      <c r="I365" s="16"/>
    </row>
    <row r="366" spans="1:10" ht="13.05" customHeight="1" x14ac:dyDescent="0.25">
      <c r="A366" s="24"/>
      <c r="B366" s="149"/>
      <c r="C366" s="150"/>
      <c r="D366" s="150"/>
      <c r="E366" s="151"/>
      <c r="F366" s="24"/>
      <c r="G366" s="16"/>
      <c r="H366" s="16"/>
      <c r="I366" s="16"/>
    </row>
    <row r="367" spans="1:10" ht="13.05" customHeight="1" x14ac:dyDescent="0.25">
      <c r="A367" s="24"/>
      <c r="B367" s="149"/>
      <c r="C367" s="150"/>
      <c r="D367" s="150"/>
      <c r="E367" s="151"/>
      <c r="F367" s="24"/>
      <c r="G367" s="16"/>
      <c r="H367" s="16"/>
      <c r="I367" s="16"/>
    </row>
    <row r="368" spans="1:10" ht="13.05" customHeight="1" x14ac:dyDescent="0.25">
      <c r="A368" s="24"/>
      <c r="B368" s="149"/>
      <c r="C368" s="150"/>
      <c r="D368" s="150"/>
      <c r="E368" s="151"/>
      <c r="F368" s="24"/>
      <c r="G368" s="16"/>
      <c r="H368" s="16"/>
      <c r="I368" s="16"/>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13.05" customHeight="1" x14ac:dyDescent="0.25">
      <c r="A380" s="24"/>
      <c r="B380" s="149"/>
      <c r="C380" s="150"/>
      <c r="D380" s="150"/>
      <c r="E380" s="151"/>
      <c r="F380" s="24"/>
      <c r="G380" s="16"/>
      <c r="H380" s="16"/>
      <c r="I380" s="16"/>
    </row>
    <row r="381" spans="1:9" ht="13.05" customHeight="1" x14ac:dyDescent="0.25">
      <c r="A381" s="24"/>
      <c r="B381" s="149"/>
      <c r="C381" s="150"/>
      <c r="D381" s="150"/>
      <c r="E381" s="151"/>
      <c r="F381" s="24"/>
      <c r="G381" s="16"/>
      <c r="H381" s="16"/>
      <c r="I381" s="16"/>
    </row>
    <row r="382" spans="1:9" ht="13.05" customHeight="1" x14ac:dyDescent="0.25">
      <c r="A382" s="24"/>
      <c r="B382" s="149"/>
      <c r="C382" s="150"/>
      <c r="D382" s="150"/>
      <c r="E382" s="151"/>
      <c r="F382" s="24"/>
      <c r="G382" s="16"/>
      <c r="H382" s="16"/>
      <c r="I382" s="16"/>
    </row>
    <row r="383" spans="1:9" ht="13.05" customHeight="1" x14ac:dyDescent="0.25">
      <c r="A383" s="24"/>
      <c r="B383" s="149"/>
      <c r="C383" s="150"/>
      <c r="D383" s="150"/>
      <c r="E383" s="151"/>
      <c r="F383" s="24"/>
      <c r="G383" s="16"/>
      <c r="H383" s="16"/>
      <c r="I383" s="16"/>
    </row>
    <row r="384" spans="1:9"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4.6500000000000004" customHeight="1" x14ac:dyDescent="0.25">
      <c r="A399" s="24"/>
      <c r="B399" s="149"/>
      <c r="C399" s="150"/>
      <c r="D399" s="150"/>
      <c r="E399" s="151"/>
      <c r="F399" s="24"/>
      <c r="G399" s="16"/>
      <c r="H399" s="16"/>
      <c r="I399" s="16"/>
    </row>
    <row r="400" spans="1:9" ht="18" customHeight="1" x14ac:dyDescent="0.25">
      <c r="A400" s="34" t="str">
        <f>"TOTAL FOR " &amp; UPPER("Section") &amp; "  C13.10 CARRIED FORWARD TO SUMMARY"</f>
        <v>TOTAL FOR SECTION  C13.10 CARRIED FORWARD TO SUMMARY</v>
      </c>
      <c r="B400" s="3"/>
      <c r="C400" s="3"/>
      <c r="D400" s="3"/>
      <c r="E400" s="3"/>
      <c r="F400" s="3"/>
      <c r="G400" s="3"/>
      <c r="H400" s="36"/>
      <c r="I400" s="35">
        <f>SUM(I361:I399)</f>
        <v>0</v>
      </c>
    </row>
    <row r="401" spans="1:10" ht="15.9" customHeight="1" x14ac:dyDescent="0.3">
      <c r="A401" s="152" t="s">
        <v>210</v>
      </c>
      <c r="B401" s="152"/>
      <c r="C401" s="152"/>
      <c r="D401" s="152"/>
      <c r="E401" s="152"/>
      <c r="F401" s="152"/>
      <c r="G401" s="152"/>
      <c r="H401" s="152"/>
      <c r="I401" s="152"/>
    </row>
    <row r="402" spans="1:10" ht="13.05" customHeight="1" x14ac:dyDescent="0.25">
      <c r="A402" s="2" t="str">
        <f>IF(D402="","","CONTRACT: ")</f>
        <v xml:space="preserve">CONTRACT: </v>
      </c>
      <c r="B402" s="2"/>
      <c r="C402" s="31"/>
      <c r="D402" s="2" t="s">
        <v>5904</v>
      </c>
      <c r="E402" s="2"/>
      <c r="F402" s="15"/>
      <c r="G402" s="15"/>
      <c r="H402" s="15"/>
      <c r="I402" s="30"/>
    </row>
    <row r="403" spans="1:10" ht="51" customHeight="1" x14ac:dyDescent="0.25">
      <c r="A403" s="14" t="str">
        <f>IF(D403="","","CONTRACT TITLE: ")</f>
        <v xml:space="preserve">CONTRACT TITLE: </v>
      </c>
      <c r="B403" s="14"/>
      <c r="C403" s="14"/>
      <c r="D403" s="131" t="s">
        <v>1101</v>
      </c>
      <c r="E403" s="131"/>
      <c r="F403" s="131"/>
      <c r="G403" s="131"/>
      <c r="H403" s="131"/>
      <c r="I403" s="131"/>
    </row>
    <row r="404" spans="1:10" ht="13.05" customHeight="1" x14ac:dyDescent="0.25">
      <c r="A404" s="2" t="str">
        <f>IF((C404&amp;E404)="","",UPPER("SCHEDULE:"))</f>
        <v>SCHEDULE:</v>
      </c>
      <c r="B404" s="2"/>
      <c r="C404" s="23" t="s">
        <v>1297</v>
      </c>
      <c r="D404" s="33"/>
      <c r="E404" s="136" t="s">
        <v>5738</v>
      </c>
      <c r="F404" s="136"/>
      <c r="G404" s="136"/>
      <c r="H404" s="136"/>
      <c r="I404" s="136"/>
    </row>
    <row r="405" spans="1:10" ht="13.05" customHeight="1" x14ac:dyDescent="0.25">
      <c r="A405" s="2" t="str">
        <f>IF((C405&amp;E405)="","","SERIES:")</f>
        <v>SERIES:</v>
      </c>
      <c r="B405" s="2"/>
      <c r="C405" s="23" t="s">
        <v>2038</v>
      </c>
      <c r="D405" s="23"/>
      <c r="E405" s="136" t="s">
        <v>4235</v>
      </c>
      <c r="F405" s="136"/>
      <c r="G405" s="136"/>
      <c r="H405" s="136"/>
      <c r="I405" s="136"/>
    </row>
    <row r="406" spans="1:10" ht="13.05" customHeight="1" x14ac:dyDescent="0.25">
      <c r="A406" s="2" t="str">
        <f>IF((C406&amp;E406)="","","SECTION:")</f>
        <v>SECTION:</v>
      </c>
      <c r="B406" s="2"/>
      <c r="C406" s="23" t="s">
        <v>886</v>
      </c>
      <c r="D406" s="23"/>
      <c r="E406" s="137" t="s">
        <v>4236</v>
      </c>
      <c r="F406" s="137"/>
      <c r="G406" s="137"/>
      <c r="H406" s="137"/>
      <c r="I406" s="137"/>
    </row>
    <row r="407" spans="1:10" ht="28.5" customHeight="1" x14ac:dyDescent="0.25">
      <c r="A407" s="1" t="s">
        <v>2</v>
      </c>
      <c r="B407" s="138" t="s">
        <v>385</v>
      </c>
      <c r="C407" s="138"/>
      <c r="D407" s="138"/>
      <c r="E407" s="138"/>
      <c r="F407" s="1" t="s">
        <v>1</v>
      </c>
      <c r="G407" s="1" t="s">
        <v>2989</v>
      </c>
      <c r="H407" s="1" t="s">
        <v>1469</v>
      </c>
      <c r="I407" s="1" t="s">
        <v>3358</v>
      </c>
      <c r="J407" s="32" t="s">
        <v>2243</v>
      </c>
    </row>
    <row r="408" spans="1:10" ht="4.5" customHeight="1" x14ac:dyDescent="0.25">
      <c r="A408" s="5"/>
      <c r="B408" s="139"/>
      <c r="C408" s="140"/>
      <c r="D408" s="140"/>
      <c r="E408" s="141"/>
      <c r="F408" s="5"/>
      <c r="G408" s="5"/>
      <c r="H408" s="5"/>
      <c r="I408" s="5"/>
    </row>
    <row r="409" spans="1:10" ht="22.05" customHeight="1" x14ac:dyDescent="0.25">
      <c r="A409" s="19" t="s">
        <v>2403</v>
      </c>
      <c r="B409" s="142" t="s">
        <v>2776</v>
      </c>
      <c r="C409" s="143"/>
      <c r="D409" s="143"/>
      <c r="E409" s="143"/>
      <c r="F409" s="21" t="s">
        <v>0</v>
      </c>
      <c r="G409" s="20"/>
      <c r="H409" s="4"/>
      <c r="I409" s="4"/>
      <c r="J409" s="18" t="s">
        <v>3546</v>
      </c>
    </row>
    <row r="410" spans="1:10" ht="22.05" customHeight="1" x14ac:dyDescent="0.25">
      <c r="A410" s="28" t="s">
        <v>0</v>
      </c>
      <c r="B410" s="29" t="s">
        <v>889</v>
      </c>
      <c r="C410" s="147" t="s">
        <v>2066</v>
      </c>
      <c r="D410" s="147"/>
      <c r="E410" s="147"/>
      <c r="F410" s="26" t="s">
        <v>0</v>
      </c>
      <c r="G410" s="27"/>
      <c r="H410" s="11"/>
      <c r="I410" s="11"/>
      <c r="J410" s="25" t="s">
        <v>2077</v>
      </c>
    </row>
    <row r="411" spans="1:10" ht="22.05" customHeight="1" x14ac:dyDescent="0.25">
      <c r="A411" s="9" t="s">
        <v>0</v>
      </c>
      <c r="B411" s="12" t="s">
        <v>0</v>
      </c>
      <c r="C411" s="17" t="s">
        <v>4044</v>
      </c>
      <c r="D411" s="144" t="s">
        <v>887</v>
      </c>
      <c r="E411" s="144"/>
      <c r="F411" s="7" t="s">
        <v>2608</v>
      </c>
      <c r="G411" s="6">
        <v>1</v>
      </c>
      <c r="H411" s="40">
        <v>10000</v>
      </c>
      <c r="I411" s="10">
        <v>10000</v>
      </c>
      <c r="J411" s="8" t="s">
        <v>2078</v>
      </c>
    </row>
    <row r="412" spans="1:10" ht="22.05" customHeight="1" x14ac:dyDescent="0.25">
      <c r="A412" s="9" t="s">
        <v>0</v>
      </c>
      <c r="B412" s="157" t="s">
        <v>2037</v>
      </c>
      <c r="C412" s="144"/>
      <c r="D412" s="144"/>
      <c r="E412" s="144"/>
      <c r="F412" s="7" t="s">
        <v>3362</v>
      </c>
      <c r="G412" s="41">
        <f>ROUND(I411,2)</f>
        <v>10000</v>
      </c>
      <c r="H412" s="42">
        <v>0</v>
      </c>
      <c r="I412" s="10">
        <f>ROUND(G412 * H412,2)</f>
        <v>0</v>
      </c>
      <c r="J412" s="8" t="s">
        <v>4994</v>
      </c>
    </row>
    <row r="413" spans="1:10" ht="22.05" customHeight="1" x14ac:dyDescent="0.25">
      <c r="A413" s="9" t="s">
        <v>0</v>
      </c>
      <c r="B413" s="12" t="s">
        <v>0</v>
      </c>
      <c r="C413" s="17" t="s">
        <v>2601</v>
      </c>
      <c r="D413" s="144" t="s">
        <v>4237</v>
      </c>
      <c r="E413" s="144"/>
      <c r="F413" s="7" t="s">
        <v>2608</v>
      </c>
      <c r="G413" s="6">
        <v>1</v>
      </c>
      <c r="H413" s="40">
        <v>10000</v>
      </c>
      <c r="I413" s="10">
        <v>10000</v>
      </c>
      <c r="J413" s="8" t="s">
        <v>923</v>
      </c>
    </row>
    <row r="414" spans="1:10" ht="22.05" customHeight="1" x14ac:dyDescent="0.25">
      <c r="A414" s="9" t="s">
        <v>0</v>
      </c>
      <c r="B414" s="157" t="s">
        <v>535</v>
      </c>
      <c r="C414" s="144"/>
      <c r="D414" s="144"/>
      <c r="E414" s="144"/>
      <c r="F414" s="7" t="s">
        <v>3362</v>
      </c>
      <c r="G414" s="41">
        <f>ROUND(I413,2)</f>
        <v>10000</v>
      </c>
      <c r="H414" s="42">
        <v>0</v>
      </c>
      <c r="I414" s="10">
        <f>ROUND(G414 * H414,2)</f>
        <v>0</v>
      </c>
      <c r="J414" s="8" t="s">
        <v>2079</v>
      </c>
    </row>
    <row r="415" spans="1:10" ht="22.05" customHeight="1" x14ac:dyDescent="0.25">
      <c r="A415" s="19" t="s">
        <v>3165</v>
      </c>
      <c r="B415" s="142" t="s">
        <v>5714</v>
      </c>
      <c r="C415" s="143"/>
      <c r="D415" s="143"/>
      <c r="E415" s="143"/>
      <c r="F415" s="21" t="s">
        <v>0</v>
      </c>
      <c r="G415" s="20"/>
      <c r="H415" s="4"/>
      <c r="I415" s="4"/>
      <c r="J415" s="18" t="s">
        <v>924</v>
      </c>
    </row>
    <row r="416" spans="1:10" ht="22.05" customHeight="1" x14ac:dyDescent="0.25">
      <c r="A416" s="9" t="s">
        <v>0</v>
      </c>
      <c r="B416" s="12" t="s">
        <v>891</v>
      </c>
      <c r="C416" s="144" t="s">
        <v>3867</v>
      </c>
      <c r="D416" s="144"/>
      <c r="E416" s="144"/>
      <c r="F416" s="7" t="s">
        <v>2608</v>
      </c>
      <c r="G416" s="6">
        <v>1</v>
      </c>
      <c r="H416" s="40">
        <v>10000</v>
      </c>
      <c r="I416" s="10">
        <v>10000</v>
      </c>
      <c r="J416" s="8" t="s">
        <v>4640</v>
      </c>
    </row>
    <row r="417" spans="1:10" ht="33.15" customHeight="1" x14ac:dyDescent="0.25">
      <c r="A417" s="9" t="s">
        <v>0</v>
      </c>
      <c r="B417" s="12" t="s">
        <v>0</v>
      </c>
      <c r="C417" s="17" t="s">
        <v>4044</v>
      </c>
      <c r="D417" s="144" t="s">
        <v>2778</v>
      </c>
      <c r="E417" s="144"/>
      <c r="F417" s="7" t="s">
        <v>3362</v>
      </c>
      <c r="G417" s="41">
        <f>ROUND(I416,2)</f>
        <v>10000</v>
      </c>
      <c r="H417" s="42">
        <v>0</v>
      </c>
      <c r="I417" s="10">
        <f>ROUND(G417 * H417,2)</f>
        <v>0</v>
      </c>
      <c r="J417" s="8" t="s">
        <v>4641</v>
      </c>
    </row>
    <row r="418" spans="1:10" ht="13.05" customHeight="1" x14ac:dyDescent="0.25">
      <c r="A418" s="24"/>
      <c r="B418" s="149"/>
      <c r="C418" s="150"/>
      <c r="D418" s="150"/>
      <c r="E418" s="151"/>
      <c r="F418" s="24"/>
      <c r="G418" s="16"/>
      <c r="H418" s="16"/>
      <c r="I418" s="16"/>
    </row>
    <row r="419" spans="1:10" ht="13.05" customHeight="1" x14ac:dyDescent="0.25">
      <c r="A419" s="24"/>
      <c r="B419" s="149"/>
      <c r="C419" s="150"/>
      <c r="D419" s="150"/>
      <c r="E419" s="151"/>
      <c r="F419" s="24"/>
      <c r="G419" s="16"/>
      <c r="H419" s="16"/>
      <c r="I419" s="16"/>
    </row>
    <row r="420" spans="1:10" ht="13.05" customHeight="1" x14ac:dyDescent="0.25">
      <c r="A420" s="24"/>
      <c r="B420" s="149"/>
      <c r="C420" s="150"/>
      <c r="D420" s="150"/>
      <c r="E420" s="151"/>
      <c r="F420" s="24"/>
      <c r="G420" s="16"/>
      <c r="H420" s="16"/>
      <c r="I420" s="16"/>
    </row>
    <row r="421" spans="1:10" ht="13.05" customHeight="1" x14ac:dyDescent="0.25">
      <c r="A421" s="24"/>
      <c r="B421" s="149"/>
      <c r="C421" s="150"/>
      <c r="D421" s="150"/>
      <c r="E421" s="151"/>
      <c r="F421" s="24"/>
      <c r="G421" s="16"/>
      <c r="H421" s="16"/>
      <c r="I421" s="16"/>
    </row>
    <row r="422" spans="1:10" ht="13.05" customHeight="1" x14ac:dyDescent="0.25">
      <c r="A422" s="24"/>
      <c r="B422" s="149"/>
      <c r="C422" s="150"/>
      <c r="D422" s="150"/>
      <c r="E422" s="151"/>
      <c r="F422" s="24"/>
      <c r="G422" s="16"/>
      <c r="H422" s="16"/>
      <c r="I422" s="16"/>
    </row>
    <row r="423" spans="1:10" ht="13.05" customHeight="1" x14ac:dyDescent="0.25">
      <c r="A423" s="24"/>
      <c r="B423" s="149"/>
      <c r="C423" s="150"/>
      <c r="D423" s="150"/>
      <c r="E423" s="151"/>
      <c r="F423" s="24"/>
      <c r="G423" s="16"/>
      <c r="H423" s="16"/>
      <c r="I423" s="16"/>
    </row>
    <row r="424" spans="1:10" ht="13.05" customHeight="1" x14ac:dyDescent="0.25">
      <c r="A424" s="24"/>
      <c r="B424" s="149"/>
      <c r="C424" s="150"/>
      <c r="D424" s="150"/>
      <c r="E424" s="151"/>
      <c r="F424" s="24"/>
      <c r="G424" s="16"/>
      <c r="H424" s="16"/>
      <c r="I424" s="16"/>
    </row>
    <row r="425" spans="1:10" ht="13.05" customHeight="1" x14ac:dyDescent="0.25">
      <c r="A425" s="24"/>
      <c r="B425" s="149"/>
      <c r="C425" s="150"/>
      <c r="D425" s="150"/>
      <c r="E425" s="151"/>
      <c r="F425" s="24"/>
      <c r="G425" s="16"/>
      <c r="H425" s="16"/>
      <c r="I425" s="16"/>
    </row>
    <row r="426" spans="1:10" ht="13.05" customHeight="1" x14ac:dyDescent="0.25">
      <c r="A426" s="24"/>
      <c r="B426" s="149"/>
      <c r="C426" s="150"/>
      <c r="D426" s="150"/>
      <c r="E426" s="151"/>
      <c r="F426" s="24"/>
      <c r="G426" s="16"/>
      <c r="H426" s="16"/>
      <c r="I426" s="16"/>
    </row>
    <row r="427" spans="1:10" ht="13.05" customHeight="1" x14ac:dyDescent="0.25">
      <c r="A427" s="24"/>
      <c r="B427" s="149"/>
      <c r="C427" s="150"/>
      <c r="D427" s="150"/>
      <c r="E427" s="151"/>
      <c r="F427" s="24"/>
      <c r="G427" s="16"/>
      <c r="H427" s="16"/>
      <c r="I427" s="16"/>
    </row>
    <row r="428" spans="1:10" ht="13.05" customHeight="1" x14ac:dyDescent="0.25">
      <c r="A428" s="24"/>
      <c r="B428" s="149"/>
      <c r="C428" s="150"/>
      <c r="D428" s="150"/>
      <c r="E428" s="151"/>
      <c r="F428" s="24"/>
      <c r="G428" s="16"/>
      <c r="H428" s="16"/>
      <c r="I428" s="16"/>
    </row>
    <row r="429" spans="1:10" ht="13.05" customHeight="1" x14ac:dyDescent="0.25">
      <c r="A429" s="24"/>
      <c r="B429" s="149"/>
      <c r="C429" s="150"/>
      <c r="D429" s="150"/>
      <c r="E429" s="151"/>
      <c r="F429" s="24"/>
      <c r="G429" s="16"/>
      <c r="H429" s="16"/>
      <c r="I429" s="16"/>
    </row>
    <row r="430" spans="1:10" ht="13.05" customHeight="1" x14ac:dyDescent="0.25">
      <c r="A430" s="24"/>
      <c r="B430" s="149"/>
      <c r="C430" s="150"/>
      <c r="D430" s="150"/>
      <c r="E430" s="151"/>
      <c r="F430" s="24"/>
      <c r="G430" s="16"/>
      <c r="H430" s="16"/>
      <c r="I430" s="16"/>
    </row>
    <row r="431" spans="1:10" ht="13.05" customHeight="1" x14ac:dyDescent="0.25">
      <c r="A431" s="24"/>
      <c r="B431" s="149"/>
      <c r="C431" s="150"/>
      <c r="D431" s="150"/>
      <c r="E431" s="151"/>
      <c r="F431" s="24"/>
      <c r="G431" s="16"/>
      <c r="H431" s="16"/>
      <c r="I431" s="16"/>
    </row>
    <row r="432" spans="1:10" ht="13.05" customHeight="1" x14ac:dyDescent="0.25">
      <c r="A432" s="24"/>
      <c r="B432" s="149"/>
      <c r="C432" s="150"/>
      <c r="D432" s="150"/>
      <c r="E432" s="151"/>
      <c r="F432" s="24"/>
      <c r="G432" s="16"/>
      <c r="H432" s="16"/>
      <c r="I432" s="16"/>
    </row>
    <row r="433" spans="1:9" ht="13.05" customHeight="1" x14ac:dyDescent="0.25">
      <c r="A433" s="24"/>
      <c r="B433" s="149"/>
      <c r="C433" s="150"/>
      <c r="D433" s="150"/>
      <c r="E433" s="151"/>
      <c r="F433" s="24"/>
      <c r="G433" s="16"/>
      <c r="H433" s="16"/>
      <c r="I433" s="16"/>
    </row>
    <row r="434" spans="1:9" ht="13.05" customHeight="1" x14ac:dyDescent="0.25">
      <c r="A434" s="24"/>
      <c r="B434" s="149"/>
      <c r="C434" s="150"/>
      <c r="D434" s="150"/>
      <c r="E434" s="151"/>
      <c r="F434" s="24"/>
      <c r="G434" s="16"/>
      <c r="H434" s="16"/>
      <c r="I434" s="16"/>
    </row>
    <row r="435" spans="1:9" ht="13.05" customHeight="1" x14ac:dyDescent="0.25">
      <c r="A435" s="24"/>
      <c r="B435" s="149"/>
      <c r="C435" s="150"/>
      <c r="D435" s="150"/>
      <c r="E435" s="151"/>
      <c r="F435" s="24"/>
      <c r="G435" s="16"/>
      <c r="H435" s="16"/>
      <c r="I435" s="16"/>
    </row>
    <row r="436" spans="1:9" ht="13.05" customHeight="1" x14ac:dyDescent="0.25">
      <c r="A436" s="24"/>
      <c r="B436" s="149"/>
      <c r="C436" s="150"/>
      <c r="D436" s="150"/>
      <c r="E436" s="151"/>
      <c r="F436" s="24"/>
      <c r="G436" s="16"/>
      <c r="H436" s="16"/>
      <c r="I436" s="16"/>
    </row>
    <row r="437" spans="1:9" ht="13.05" customHeight="1" x14ac:dyDescent="0.25">
      <c r="A437" s="24"/>
      <c r="B437" s="149"/>
      <c r="C437" s="150"/>
      <c r="D437" s="150"/>
      <c r="E437" s="151"/>
      <c r="F437" s="24"/>
      <c r="G437" s="16"/>
      <c r="H437" s="16"/>
      <c r="I437" s="16"/>
    </row>
    <row r="438" spans="1:9" ht="13.05" customHeight="1" x14ac:dyDescent="0.25">
      <c r="A438" s="24"/>
      <c r="B438" s="149"/>
      <c r="C438" s="150"/>
      <c r="D438" s="150"/>
      <c r="E438" s="151"/>
      <c r="F438" s="24"/>
      <c r="G438" s="16"/>
      <c r="H438" s="16"/>
      <c r="I438" s="16"/>
    </row>
    <row r="439" spans="1:9" ht="13.05" customHeight="1" x14ac:dyDescent="0.25">
      <c r="A439" s="24"/>
      <c r="B439" s="149"/>
      <c r="C439" s="150"/>
      <c r="D439" s="150"/>
      <c r="E439" s="151"/>
      <c r="F439" s="24"/>
      <c r="G439" s="16"/>
      <c r="H439" s="16"/>
      <c r="I439" s="16"/>
    </row>
    <row r="440" spans="1:9" ht="13.05" customHeight="1" x14ac:dyDescent="0.25">
      <c r="A440" s="24"/>
      <c r="B440" s="149"/>
      <c r="C440" s="150"/>
      <c r="D440" s="150"/>
      <c r="E440" s="151"/>
      <c r="F440" s="24"/>
      <c r="G440" s="16"/>
      <c r="H440" s="16"/>
      <c r="I440" s="16"/>
    </row>
    <row r="441" spans="1:9" ht="13.05" customHeight="1" x14ac:dyDescent="0.25">
      <c r="A441" s="24"/>
      <c r="B441" s="149"/>
      <c r="C441" s="150"/>
      <c r="D441" s="150"/>
      <c r="E441" s="151"/>
      <c r="F441" s="24"/>
      <c r="G441" s="16"/>
      <c r="H441" s="16"/>
      <c r="I441" s="16"/>
    </row>
    <row r="442" spans="1:9" ht="13.05" customHeight="1" x14ac:dyDescent="0.25">
      <c r="A442" s="24"/>
      <c r="B442" s="149"/>
      <c r="C442" s="150"/>
      <c r="D442" s="150"/>
      <c r="E442" s="151"/>
      <c r="F442" s="24"/>
      <c r="G442" s="16"/>
      <c r="H442" s="16"/>
      <c r="I442" s="16"/>
    </row>
    <row r="443" spans="1:9" ht="13.05" customHeight="1" x14ac:dyDescent="0.25">
      <c r="A443" s="24"/>
      <c r="B443" s="149"/>
      <c r="C443" s="150"/>
      <c r="D443" s="150"/>
      <c r="E443" s="151"/>
      <c r="F443" s="24"/>
      <c r="G443" s="16"/>
      <c r="H443" s="16"/>
      <c r="I443" s="16"/>
    </row>
    <row r="444" spans="1:9" ht="13.05" customHeight="1" x14ac:dyDescent="0.25">
      <c r="A444" s="24"/>
      <c r="B444" s="149"/>
      <c r="C444" s="150"/>
      <c r="D444" s="150"/>
      <c r="E444" s="151"/>
      <c r="F444" s="24"/>
      <c r="G444" s="16"/>
      <c r="H444" s="16"/>
      <c r="I444" s="16"/>
    </row>
    <row r="445" spans="1:9" ht="13.05" customHeight="1" x14ac:dyDescent="0.25">
      <c r="A445" s="24"/>
      <c r="B445" s="149"/>
      <c r="C445" s="150"/>
      <c r="D445" s="150"/>
      <c r="E445" s="151"/>
      <c r="F445" s="24"/>
      <c r="G445" s="16"/>
      <c r="H445" s="16"/>
      <c r="I445" s="16"/>
    </row>
    <row r="446" spans="1:9" ht="13.05" customHeight="1" x14ac:dyDescent="0.25">
      <c r="A446" s="24"/>
      <c r="B446" s="149"/>
      <c r="C446" s="150"/>
      <c r="D446" s="150"/>
      <c r="E446" s="151"/>
      <c r="F446" s="24"/>
      <c r="G446" s="16"/>
      <c r="H446" s="16"/>
      <c r="I446" s="16"/>
    </row>
    <row r="447" spans="1:9" ht="13.05" customHeight="1" x14ac:dyDescent="0.25">
      <c r="A447" s="24"/>
      <c r="B447" s="149"/>
      <c r="C447" s="150"/>
      <c r="D447" s="150"/>
      <c r="E447" s="151"/>
      <c r="F447" s="24"/>
      <c r="G447" s="16"/>
      <c r="H447" s="16"/>
      <c r="I447" s="16"/>
    </row>
    <row r="448" spans="1:9" ht="13.05" customHeight="1" x14ac:dyDescent="0.25">
      <c r="A448" s="24"/>
      <c r="B448" s="149"/>
      <c r="C448" s="150"/>
      <c r="D448" s="150"/>
      <c r="E448" s="151"/>
      <c r="F448" s="24"/>
      <c r="G448" s="16"/>
      <c r="H448" s="16"/>
      <c r="I448" s="16"/>
    </row>
    <row r="449" spans="1:9" ht="11.4" customHeight="1" x14ac:dyDescent="0.25">
      <c r="A449" s="24"/>
      <c r="B449" s="149"/>
      <c r="C449" s="150"/>
      <c r="D449" s="150"/>
      <c r="E449" s="151"/>
      <c r="F449" s="24"/>
      <c r="G449" s="16"/>
      <c r="H449" s="16"/>
      <c r="I449" s="16"/>
    </row>
    <row r="450" spans="1:9" ht="18" customHeight="1" x14ac:dyDescent="0.25">
      <c r="A450" s="34" t="str">
        <f>"TOTAL FOR " &amp; UPPER("Section") &amp; "  C20.1 CARRIED FORWARD TO SUMMARY"</f>
        <v>TOTAL FOR SECTION  C20.1 CARRIED FORWARD TO SUMMARY</v>
      </c>
      <c r="B450" s="3"/>
      <c r="C450" s="3"/>
      <c r="D450" s="3"/>
      <c r="E450" s="3"/>
      <c r="F450" s="3"/>
      <c r="G450" s="3"/>
      <c r="H450" s="36"/>
      <c r="I450" s="35">
        <f>SUM(I409:I449)</f>
        <v>30000</v>
      </c>
    </row>
    <row r="451" spans="1:9" ht="1.05" customHeight="1" x14ac:dyDescent="0.25"/>
    <row r="452" spans="1:9" ht="15.9" customHeight="1" x14ac:dyDescent="0.3">
      <c r="A452" s="152" t="s">
        <v>1683</v>
      </c>
      <c r="B452" s="152"/>
      <c r="C452" s="152"/>
      <c r="D452" s="152"/>
      <c r="E452" s="152"/>
      <c r="F452" s="152"/>
      <c r="G452" s="152"/>
      <c r="H452" s="152"/>
      <c r="I452" s="152"/>
    </row>
  </sheetData>
  <mergeCells count="395">
    <mergeCell ref="B443:E443"/>
    <mergeCell ref="B444:E444"/>
    <mergeCell ref="B445:E445"/>
    <mergeCell ref="B446:E446"/>
    <mergeCell ref="B447:E447"/>
    <mergeCell ref="B448:E448"/>
    <mergeCell ref="B449:E449"/>
    <mergeCell ref="A452:I452"/>
    <mergeCell ref="B434:E434"/>
    <mergeCell ref="B435:E435"/>
    <mergeCell ref="B436:E436"/>
    <mergeCell ref="B437:E437"/>
    <mergeCell ref="B438:E438"/>
    <mergeCell ref="B439:E439"/>
    <mergeCell ref="B440:E440"/>
    <mergeCell ref="B441:E441"/>
    <mergeCell ref="B442:E442"/>
    <mergeCell ref="B425:E425"/>
    <mergeCell ref="B426:E426"/>
    <mergeCell ref="B427:E427"/>
    <mergeCell ref="B428:E428"/>
    <mergeCell ref="B429:E429"/>
    <mergeCell ref="B430:E430"/>
    <mergeCell ref="B431:E431"/>
    <mergeCell ref="B432:E432"/>
    <mergeCell ref="B433:E433"/>
    <mergeCell ref="C416:E416"/>
    <mergeCell ref="D417:E417"/>
    <mergeCell ref="B418:E418"/>
    <mergeCell ref="B419:E419"/>
    <mergeCell ref="B420:E420"/>
    <mergeCell ref="B421:E421"/>
    <mergeCell ref="B422:E422"/>
    <mergeCell ref="B423:E423"/>
    <mergeCell ref="B424:E424"/>
    <mergeCell ref="B407:E407"/>
    <mergeCell ref="B408:E408"/>
    <mergeCell ref="B409:E409"/>
    <mergeCell ref="C410:E410"/>
    <mergeCell ref="D411:E411"/>
    <mergeCell ref="B412:E412"/>
    <mergeCell ref="D413:E413"/>
    <mergeCell ref="B414:E414"/>
    <mergeCell ref="B415:E415"/>
    <mergeCell ref="B396:E396"/>
    <mergeCell ref="B397:E397"/>
    <mergeCell ref="B398:E398"/>
    <mergeCell ref="B399:E399"/>
    <mergeCell ref="A401:I401"/>
    <mergeCell ref="D403:I403"/>
    <mergeCell ref="E404:I404"/>
    <mergeCell ref="E405:I405"/>
    <mergeCell ref="E406:I406"/>
    <mergeCell ref="B387:E387"/>
    <mergeCell ref="B388:E388"/>
    <mergeCell ref="B389:E389"/>
    <mergeCell ref="B390:E390"/>
    <mergeCell ref="B391:E391"/>
    <mergeCell ref="B392:E392"/>
    <mergeCell ref="B393:E393"/>
    <mergeCell ref="B394:E394"/>
    <mergeCell ref="B395:E395"/>
    <mergeCell ref="B378:E378"/>
    <mergeCell ref="B379:E379"/>
    <mergeCell ref="B380:E380"/>
    <mergeCell ref="B381:E381"/>
    <mergeCell ref="B382:E382"/>
    <mergeCell ref="B383:E383"/>
    <mergeCell ref="B384:E384"/>
    <mergeCell ref="B385:E385"/>
    <mergeCell ref="B386:E386"/>
    <mergeCell ref="B369:E369"/>
    <mergeCell ref="B370:E370"/>
    <mergeCell ref="B371:E371"/>
    <mergeCell ref="B372:E372"/>
    <mergeCell ref="B373:E373"/>
    <mergeCell ref="B374:E374"/>
    <mergeCell ref="B375:E375"/>
    <mergeCell ref="B376:E376"/>
    <mergeCell ref="B377:E377"/>
    <mergeCell ref="E357:I357"/>
    <mergeCell ref="E358:I358"/>
    <mergeCell ref="B359:E359"/>
    <mergeCell ref="B360:E360"/>
    <mergeCell ref="B361:E361"/>
    <mergeCell ref="B365:E365"/>
    <mergeCell ref="B366:E366"/>
    <mergeCell ref="B367:E367"/>
    <mergeCell ref="B368:E368"/>
    <mergeCell ref="B346:E346"/>
    <mergeCell ref="B347:E347"/>
    <mergeCell ref="B348:E348"/>
    <mergeCell ref="B349:E349"/>
    <mergeCell ref="B350:E350"/>
    <mergeCell ref="B351:E351"/>
    <mergeCell ref="A353:I353"/>
    <mergeCell ref="D355:I355"/>
    <mergeCell ref="E356:I356"/>
    <mergeCell ref="B337:E337"/>
    <mergeCell ref="B338:E338"/>
    <mergeCell ref="B339:E339"/>
    <mergeCell ref="B340:E340"/>
    <mergeCell ref="B341:E341"/>
    <mergeCell ref="B342:E342"/>
    <mergeCell ref="B343:E343"/>
    <mergeCell ref="B344:E344"/>
    <mergeCell ref="B345:E345"/>
    <mergeCell ref="B328:E328"/>
    <mergeCell ref="B329:E329"/>
    <mergeCell ref="B330:E330"/>
    <mergeCell ref="B331:E331"/>
    <mergeCell ref="B332:E332"/>
    <mergeCell ref="B333:E333"/>
    <mergeCell ref="B334:E334"/>
    <mergeCell ref="B335:E335"/>
    <mergeCell ref="B336:E336"/>
    <mergeCell ref="D317:E317"/>
    <mergeCell ref="B320:E320"/>
    <mergeCell ref="B321:E321"/>
    <mergeCell ref="B322:E322"/>
    <mergeCell ref="B323:E323"/>
    <mergeCell ref="B324:E324"/>
    <mergeCell ref="B325:E325"/>
    <mergeCell ref="B326:E326"/>
    <mergeCell ref="B327:E327"/>
    <mergeCell ref="B308:E308"/>
    <mergeCell ref="B309:E309"/>
    <mergeCell ref="B310:E310"/>
    <mergeCell ref="C311:E311"/>
    <mergeCell ref="C312:E312"/>
    <mergeCell ref="B313:E313"/>
    <mergeCell ref="C314:E314"/>
    <mergeCell ref="B315:E315"/>
    <mergeCell ref="C316:E316"/>
    <mergeCell ref="B297:E297"/>
    <mergeCell ref="B298:E298"/>
    <mergeCell ref="B299:E299"/>
    <mergeCell ref="B300:E300"/>
    <mergeCell ref="A302:I302"/>
    <mergeCell ref="D304:I304"/>
    <mergeCell ref="E305:I305"/>
    <mergeCell ref="E306:I306"/>
    <mergeCell ref="E307:I307"/>
    <mergeCell ref="B288:E288"/>
    <mergeCell ref="B289:E289"/>
    <mergeCell ref="B290:E290"/>
    <mergeCell ref="B291:E291"/>
    <mergeCell ref="B292:E292"/>
    <mergeCell ref="B293:E293"/>
    <mergeCell ref="B294:E294"/>
    <mergeCell ref="B295:E295"/>
    <mergeCell ref="B296:E296"/>
    <mergeCell ref="B279:E279"/>
    <mergeCell ref="B280:E280"/>
    <mergeCell ref="B281:E281"/>
    <mergeCell ref="B282:E282"/>
    <mergeCell ref="B283:E283"/>
    <mergeCell ref="B284:E284"/>
    <mergeCell ref="B285:E285"/>
    <mergeCell ref="B286:E286"/>
    <mergeCell ref="B287:E287"/>
    <mergeCell ref="B270:E270"/>
    <mergeCell ref="B271:E271"/>
    <mergeCell ref="B272:E272"/>
    <mergeCell ref="B273:E273"/>
    <mergeCell ref="B274:E274"/>
    <mergeCell ref="B275:E275"/>
    <mergeCell ref="B276:E276"/>
    <mergeCell ref="B277:E277"/>
    <mergeCell ref="B278:E278"/>
    <mergeCell ref="B259:E259"/>
    <mergeCell ref="B260:E260"/>
    <mergeCell ref="D261:E261"/>
    <mergeCell ref="B262:E262"/>
    <mergeCell ref="C263:E263"/>
    <mergeCell ref="B264:E264"/>
    <mergeCell ref="C265:E265"/>
    <mergeCell ref="B268:E268"/>
    <mergeCell ref="B269:E269"/>
    <mergeCell ref="B248:E248"/>
    <mergeCell ref="B249:E249"/>
    <mergeCell ref="B250:E250"/>
    <mergeCell ref="A252:I252"/>
    <mergeCell ref="D254:I254"/>
    <mergeCell ref="E255:I255"/>
    <mergeCell ref="E256:I256"/>
    <mergeCell ref="E257:I257"/>
    <mergeCell ref="B258:E258"/>
    <mergeCell ref="B239:E239"/>
    <mergeCell ref="B240:E240"/>
    <mergeCell ref="B241:E241"/>
    <mergeCell ref="B242:E242"/>
    <mergeCell ref="B243:E243"/>
    <mergeCell ref="B244:E244"/>
    <mergeCell ref="B245:E245"/>
    <mergeCell ref="B246:E246"/>
    <mergeCell ref="B247:E247"/>
    <mergeCell ref="B230:E230"/>
    <mergeCell ref="B231:E231"/>
    <mergeCell ref="B232:E232"/>
    <mergeCell ref="B233:E233"/>
    <mergeCell ref="B234:E234"/>
    <mergeCell ref="B235:E235"/>
    <mergeCell ref="B236:E236"/>
    <mergeCell ref="B237:E237"/>
    <mergeCell ref="B238:E238"/>
    <mergeCell ref="B215:E215"/>
    <mergeCell ref="B216:E216"/>
    <mergeCell ref="B217:E217"/>
    <mergeCell ref="D218:E218"/>
    <mergeCell ref="B222:E222"/>
    <mergeCell ref="D223:E223"/>
    <mergeCell ref="B227:E227"/>
    <mergeCell ref="B228:E228"/>
    <mergeCell ref="B229:E229"/>
    <mergeCell ref="B204:E204"/>
    <mergeCell ref="B205:E205"/>
    <mergeCell ref="B206:E206"/>
    <mergeCell ref="B207:E207"/>
    <mergeCell ref="A209:I209"/>
    <mergeCell ref="D211:I211"/>
    <mergeCell ref="E212:I212"/>
    <mergeCell ref="E213:I213"/>
    <mergeCell ref="E214:I214"/>
    <mergeCell ref="B195:E195"/>
    <mergeCell ref="B196:E196"/>
    <mergeCell ref="B197:E197"/>
    <mergeCell ref="B198:E198"/>
    <mergeCell ref="B199:E199"/>
    <mergeCell ref="B200:E200"/>
    <mergeCell ref="B201:E201"/>
    <mergeCell ref="B202:E202"/>
    <mergeCell ref="B203:E203"/>
    <mergeCell ref="B186:E186"/>
    <mergeCell ref="B187:E187"/>
    <mergeCell ref="B188:E188"/>
    <mergeCell ref="B189:E189"/>
    <mergeCell ref="B190:E190"/>
    <mergeCell ref="B191:E191"/>
    <mergeCell ref="B192:E192"/>
    <mergeCell ref="B193:E193"/>
    <mergeCell ref="B194:E194"/>
    <mergeCell ref="B177:E177"/>
    <mergeCell ref="B178:E178"/>
    <mergeCell ref="B179:E179"/>
    <mergeCell ref="B180:E180"/>
    <mergeCell ref="B181:E181"/>
    <mergeCell ref="B182:E182"/>
    <mergeCell ref="B183:E183"/>
    <mergeCell ref="B184:E184"/>
    <mergeCell ref="B185:E185"/>
    <mergeCell ref="B168:E168"/>
    <mergeCell ref="B169:E169"/>
    <mergeCell ref="B170:E170"/>
    <mergeCell ref="B171:E171"/>
    <mergeCell ref="B172:E172"/>
    <mergeCell ref="B173:E173"/>
    <mergeCell ref="B174:E174"/>
    <mergeCell ref="B175:E175"/>
    <mergeCell ref="B176:E176"/>
    <mergeCell ref="B159:E159"/>
    <mergeCell ref="B160:E160"/>
    <mergeCell ref="B161:E161"/>
    <mergeCell ref="C162:E162"/>
    <mergeCell ref="B163:E163"/>
    <mergeCell ref="B164:E164"/>
    <mergeCell ref="B165:E165"/>
    <mergeCell ref="B166:E166"/>
    <mergeCell ref="B167:E167"/>
    <mergeCell ref="B148:E148"/>
    <mergeCell ref="B149:E149"/>
    <mergeCell ref="B150:E150"/>
    <mergeCell ref="B151:E151"/>
    <mergeCell ref="A153:I153"/>
    <mergeCell ref="D155:I155"/>
    <mergeCell ref="E156:I156"/>
    <mergeCell ref="E157:I157"/>
    <mergeCell ref="E158:I158"/>
    <mergeCell ref="C126:E126"/>
    <mergeCell ref="D127:E127"/>
    <mergeCell ref="D128:E128"/>
    <mergeCell ref="C129:E129"/>
    <mergeCell ref="B137:E137"/>
    <mergeCell ref="D138:E138"/>
    <mergeCell ref="D142:E142"/>
    <mergeCell ref="D144:E144"/>
    <mergeCell ref="B147:E147"/>
    <mergeCell ref="B115:E115"/>
    <mergeCell ref="A117:I117"/>
    <mergeCell ref="D119:I119"/>
    <mergeCell ref="E120:I120"/>
    <mergeCell ref="E121:I121"/>
    <mergeCell ref="E122:I122"/>
    <mergeCell ref="B123:E123"/>
    <mergeCell ref="B124:E124"/>
    <mergeCell ref="B125:E125"/>
    <mergeCell ref="B106:E106"/>
    <mergeCell ref="B107:E107"/>
    <mergeCell ref="B108:E108"/>
    <mergeCell ref="B109:E109"/>
    <mergeCell ref="B110:E110"/>
    <mergeCell ref="B111:E111"/>
    <mergeCell ref="B112:E112"/>
    <mergeCell ref="B113:E113"/>
    <mergeCell ref="B114:E114"/>
    <mergeCell ref="D97:E97"/>
    <mergeCell ref="D98:E98"/>
    <mergeCell ref="C99:E99"/>
    <mergeCell ref="D100:E100"/>
    <mergeCell ref="D101:E101"/>
    <mergeCell ref="C102:E102"/>
    <mergeCell ref="D103:E103"/>
    <mergeCell ref="D104:E104"/>
    <mergeCell ref="B105:E105"/>
    <mergeCell ref="D88:E88"/>
    <mergeCell ref="D89:E89"/>
    <mergeCell ref="C90:E90"/>
    <mergeCell ref="D91:E91"/>
    <mergeCell ref="D92:E92"/>
    <mergeCell ref="C93:E93"/>
    <mergeCell ref="D94:E94"/>
    <mergeCell ref="D95:E95"/>
    <mergeCell ref="C96:E96"/>
    <mergeCell ref="A78:I78"/>
    <mergeCell ref="D80:I80"/>
    <mergeCell ref="E81:I81"/>
    <mergeCell ref="E82:I82"/>
    <mergeCell ref="E83:I83"/>
    <mergeCell ref="B84:E84"/>
    <mergeCell ref="B85:E85"/>
    <mergeCell ref="B86:E86"/>
    <mergeCell ref="C87:E87"/>
    <mergeCell ref="B68:E68"/>
    <mergeCell ref="B69:E69"/>
    <mergeCell ref="B70:E70"/>
    <mergeCell ref="B71:E71"/>
    <mergeCell ref="B72:E72"/>
    <mergeCell ref="B73:E73"/>
    <mergeCell ref="B74:E74"/>
    <mergeCell ref="B75:E75"/>
    <mergeCell ref="B76:E76"/>
    <mergeCell ref="D59:E59"/>
    <mergeCell ref="D60:E60"/>
    <mergeCell ref="D61:E61"/>
    <mergeCell ref="B62:E62"/>
    <mergeCell ref="B63:E63"/>
    <mergeCell ref="B64:E64"/>
    <mergeCell ref="B65:E65"/>
    <mergeCell ref="B66:E66"/>
    <mergeCell ref="B67:E67"/>
    <mergeCell ref="E40:I40"/>
    <mergeCell ref="E41:I41"/>
    <mergeCell ref="B42:E42"/>
    <mergeCell ref="B43:E43"/>
    <mergeCell ref="D44:E44"/>
    <mergeCell ref="D47:E47"/>
    <mergeCell ref="D53:E53"/>
    <mergeCell ref="B56:E56"/>
    <mergeCell ref="B58:E58"/>
    <mergeCell ref="B29:E29"/>
    <mergeCell ref="C30:E30"/>
    <mergeCell ref="B31:E31"/>
    <mergeCell ref="B32:E32"/>
    <mergeCell ref="B33:E33"/>
    <mergeCell ref="B34:E34"/>
    <mergeCell ref="A36:I36"/>
    <mergeCell ref="D38:I38"/>
    <mergeCell ref="E39:I39"/>
    <mergeCell ref="B20:E20"/>
    <mergeCell ref="C21:E21"/>
    <mergeCell ref="B22:E22"/>
    <mergeCell ref="B23:E23"/>
    <mergeCell ref="C24:E24"/>
    <mergeCell ref="B25:E25"/>
    <mergeCell ref="B26:E26"/>
    <mergeCell ref="B27:E27"/>
    <mergeCell ref="B28:E28"/>
    <mergeCell ref="B11:E11"/>
    <mergeCell ref="C12:E12"/>
    <mergeCell ref="D13:E13"/>
    <mergeCell ref="D14:E14"/>
    <mergeCell ref="C15:E15"/>
    <mergeCell ref="C16:E16"/>
    <mergeCell ref="C17:E17"/>
    <mergeCell ref="B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9" manualBreakCount="9">
    <brk id="36" max="16383" man="1"/>
    <brk id="78" max="16383" man="1"/>
    <brk id="117" max="16383" man="1"/>
    <brk id="153" max="16383" man="1"/>
    <brk id="209" max="16383" man="1"/>
    <brk id="252" max="16383" man="1"/>
    <brk id="302" max="16383" man="1"/>
    <brk id="353" max="16383" man="1"/>
    <brk id="40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451"/>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2817</v>
      </c>
      <c r="D3" s="33"/>
      <c r="E3" s="136" t="s">
        <v>1303</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3889</v>
      </c>
    </row>
    <row r="9" spans="1:10" ht="33.15" customHeight="1" x14ac:dyDescent="0.25">
      <c r="A9" s="9" t="s">
        <v>0</v>
      </c>
      <c r="B9" s="12" t="s">
        <v>893</v>
      </c>
      <c r="C9" s="144" t="s">
        <v>3869</v>
      </c>
      <c r="D9" s="144"/>
      <c r="E9" s="144"/>
      <c r="F9" s="7" t="s">
        <v>389</v>
      </c>
      <c r="G9" s="6">
        <v>1</v>
      </c>
      <c r="H9" s="40">
        <v>50000</v>
      </c>
      <c r="I9" s="10">
        <v>50000</v>
      </c>
      <c r="J9" s="8" t="s">
        <v>5742</v>
      </c>
    </row>
    <row r="10" spans="1:10" ht="22.05" customHeight="1" x14ac:dyDescent="0.25">
      <c r="A10" s="9" t="s">
        <v>0</v>
      </c>
      <c r="B10" s="12" t="s">
        <v>893</v>
      </c>
      <c r="C10" s="144" t="s">
        <v>1282</v>
      </c>
      <c r="D10" s="144"/>
      <c r="E10" s="144"/>
      <c r="F10" s="7" t="s">
        <v>3362</v>
      </c>
      <c r="G10" s="41">
        <f>ROUND(I9,2)</f>
        <v>50000</v>
      </c>
      <c r="H10" s="42">
        <v>0</v>
      </c>
      <c r="I10" s="10">
        <f>ROUND(G10 * H10,2)</f>
        <v>0</v>
      </c>
      <c r="J10" s="8" t="s">
        <v>1685</v>
      </c>
    </row>
    <row r="11" spans="1:10" ht="22.05" customHeight="1" x14ac:dyDescent="0.25">
      <c r="A11" s="19" t="s">
        <v>3536</v>
      </c>
      <c r="B11" s="142" t="s">
        <v>1686</v>
      </c>
      <c r="C11" s="143"/>
      <c r="D11" s="143"/>
      <c r="E11" s="143"/>
      <c r="F11" s="21" t="s">
        <v>0</v>
      </c>
      <c r="G11" s="20"/>
      <c r="H11" s="4"/>
      <c r="I11" s="4"/>
      <c r="J11" s="18" t="s">
        <v>211</v>
      </c>
    </row>
    <row r="12" spans="1:10" ht="33.15" customHeight="1" x14ac:dyDescent="0.25">
      <c r="A12" s="28" t="s">
        <v>0</v>
      </c>
      <c r="B12" s="29" t="s">
        <v>3864</v>
      </c>
      <c r="C12" s="147" t="s">
        <v>1650</v>
      </c>
      <c r="D12" s="147"/>
      <c r="E12" s="147"/>
      <c r="F12" s="26" t="s">
        <v>0</v>
      </c>
      <c r="G12" s="27"/>
      <c r="H12" s="11"/>
      <c r="I12" s="11"/>
      <c r="J12" s="25" t="s">
        <v>2080</v>
      </c>
    </row>
    <row r="13" spans="1:10" ht="22.05" customHeight="1" x14ac:dyDescent="0.25">
      <c r="A13" s="9" t="s">
        <v>0</v>
      </c>
      <c r="B13" s="12" t="s">
        <v>0</v>
      </c>
      <c r="C13" s="17" t="s">
        <v>4044</v>
      </c>
      <c r="D13" s="144" t="s">
        <v>1651</v>
      </c>
      <c r="E13" s="144"/>
      <c r="F13" s="7" t="s">
        <v>41</v>
      </c>
      <c r="G13" s="6">
        <v>443</v>
      </c>
      <c r="H13" s="13">
        <v>0</v>
      </c>
      <c r="I13" s="10">
        <f t="shared" ref="I13:I17" si="0">ROUND(G13 * H13,2)</f>
        <v>0</v>
      </c>
      <c r="J13" s="8" t="s">
        <v>212</v>
      </c>
    </row>
    <row r="14" spans="1:10" ht="22.05" customHeight="1" x14ac:dyDescent="0.25">
      <c r="A14" s="9" t="s">
        <v>0</v>
      </c>
      <c r="B14" s="12" t="s">
        <v>0</v>
      </c>
      <c r="C14" s="17" t="s">
        <v>2601</v>
      </c>
      <c r="D14" s="144" t="s">
        <v>2789</v>
      </c>
      <c r="E14" s="144"/>
      <c r="F14" s="7" t="s">
        <v>41</v>
      </c>
      <c r="G14" s="6">
        <v>232</v>
      </c>
      <c r="H14" s="13">
        <v>0</v>
      </c>
      <c r="I14" s="10">
        <f t="shared" si="0"/>
        <v>0</v>
      </c>
      <c r="J14" s="8" t="s">
        <v>2816</v>
      </c>
    </row>
    <row r="15" spans="1:10" ht="33.15" customHeight="1" x14ac:dyDescent="0.25">
      <c r="A15" s="9" t="s">
        <v>0</v>
      </c>
      <c r="B15" s="12" t="s">
        <v>5334</v>
      </c>
      <c r="C15" s="144" t="s">
        <v>1279</v>
      </c>
      <c r="D15" s="144"/>
      <c r="E15" s="144"/>
      <c r="F15" s="7" t="s">
        <v>41</v>
      </c>
      <c r="G15" s="6">
        <v>232</v>
      </c>
      <c r="H15" s="13">
        <v>0</v>
      </c>
      <c r="I15" s="10">
        <f t="shared" si="0"/>
        <v>0</v>
      </c>
      <c r="J15" s="8" t="s">
        <v>5354</v>
      </c>
    </row>
    <row r="16" spans="1:10" ht="33.15" customHeight="1" x14ac:dyDescent="0.25">
      <c r="A16" s="9" t="s">
        <v>0</v>
      </c>
      <c r="B16" s="12" t="s">
        <v>1284</v>
      </c>
      <c r="C16" s="144" t="s">
        <v>544</v>
      </c>
      <c r="D16" s="144"/>
      <c r="E16" s="144"/>
      <c r="F16" s="7" t="s">
        <v>41</v>
      </c>
      <c r="G16" s="6">
        <v>50</v>
      </c>
      <c r="H16" s="13">
        <v>0</v>
      </c>
      <c r="I16" s="10">
        <f t="shared" si="0"/>
        <v>0</v>
      </c>
      <c r="J16" s="8" t="s">
        <v>565</v>
      </c>
    </row>
    <row r="17" spans="1:10" ht="22.05" customHeight="1" x14ac:dyDescent="0.25">
      <c r="A17" s="9" t="s">
        <v>0</v>
      </c>
      <c r="B17" s="12" t="s">
        <v>2786</v>
      </c>
      <c r="C17" s="144" t="s">
        <v>5337</v>
      </c>
      <c r="D17" s="144"/>
      <c r="E17" s="144"/>
      <c r="F17" s="7" t="s">
        <v>41</v>
      </c>
      <c r="G17" s="6">
        <v>50</v>
      </c>
      <c r="H17" s="13">
        <v>0</v>
      </c>
      <c r="I17" s="10">
        <f t="shared" si="0"/>
        <v>0</v>
      </c>
      <c r="J17" s="8" t="s">
        <v>2815</v>
      </c>
    </row>
    <row r="18" spans="1:10" ht="22.05" customHeight="1" x14ac:dyDescent="0.25">
      <c r="A18" s="19" t="s">
        <v>2045</v>
      </c>
      <c r="B18" s="142" t="s">
        <v>545</v>
      </c>
      <c r="C18" s="143"/>
      <c r="D18" s="143"/>
      <c r="E18" s="143"/>
      <c r="F18" s="21" t="s">
        <v>0</v>
      </c>
      <c r="G18" s="20"/>
      <c r="H18" s="4"/>
      <c r="I18" s="4"/>
      <c r="J18" s="18" t="s">
        <v>3209</v>
      </c>
    </row>
    <row r="19" spans="1:10" ht="22.05" customHeight="1" x14ac:dyDescent="0.25">
      <c r="A19" s="9" t="s">
        <v>0</v>
      </c>
      <c r="B19" s="12" t="s">
        <v>896</v>
      </c>
      <c r="C19" s="144" t="s">
        <v>4975</v>
      </c>
      <c r="D19" s="144"/>
      <c r="E19" s="144"/>
      <c r="F19" s="7" t="s">
        <v>2599</v>
      </c>
      <c r="G19" s="6">
        <v>1</v>
      </c>
      <c r="H19" s="13">
        <v>0</v>
      </c>
      <c r="I19" s="10">
        <f>ROUND(G19 * H19,2)</f>
        <v>0</v>
      </c>
      <c r="J19" s="8" t="s">
        <v>1302</v>
      </c>
    </row>
    <row r="20" spans="1:10" ht="22.05" customHeight="1" x14ac:dyDescent="0.25">
      <c r="A20" s="19" t="s">
        <v>3872</v>
      </c>
      <c r="B20" s="142" t="s">
        <v>5338</v>
      </c>
      <c r="C20" s="143"/>
      <c r="D20" s="143"/>
      <c r="E20" s="143"/>
      <c r="F20" s="21" t="s">
        <v>0</v>
      </c>
      <c r="G20" s="20"/>
      <c r="H20" s="4"/>
      <c r="I20" s="4"/>
      <c r="J20" s="18" t="s">
        <v>4643</v>
      </c>
    </row>
    <row r="21" spans="1:10" ht="22.05" customHeight="1" x14ac:dyDescent="0.25">
      <c r="A21" s="19" t="s">
        <v>0</v>
      </c>
      <c r="B21" s="86" t="s">
        <v>3870</v>
      </c>
      <c r="C21" s="158" t="s">
        <v>1283</v>
      </c>
      <c r="D21" s="158"/>
      <c r="E21" s="158"/>
      <c r="F21" s="21" t="s">
        <v>0</v>
      </c>
      <c r="G21" s="20"/>
      <c r="H21" s="4"/>
      <c r="I21" s="4"/>
      <c r="J21" s="18" t="s">
        <v>1684</v>
      </c>
    </row>
    <row r="22" spans="1:10" ht="22.05" customHeight="1" x14ac:dyDescent="0.25">
      <c r="A22" s="9" t="s">
        <v>0</v>
      </c>
      <c r="B22" s="157" t="s">
        <v>3189</v>
      </c>
      <c r="C22" s="144"/>
      <c r="D22" s="144"/>
      <c r="E22" s="144"/>
      <c r="F22" s="7" t="s">
        <v>41</v>
      </c>
      <c r="G22" s="6">
        <v>162</v>
      </c>
      <c r="H22" s="13">
        <v>0</v>
      </c>
      <c r="I22" s="10">
        <f t="shared" ref="I22:I23" si="1">ROUND(G22 * H22,2)</f>
        <v>0</v>
      </c>
      <c r="J22" s="8" t="s">
        <v>213</v>
      </c>
    </row>
    <row r="23" spans="1:10" ht="22.05" customHeight="1" x14ac:dyDescent="0.25">
      <c r="A23" s="9" t="s">
        <v>0</v>
      </c>
      <c r="B23" s="157" t="s">
        <v>2430</v>
      </c>
      <c r="C23" s="144"/>
      <c r="D23" s="144"/>
      <c r="E23" s="144"/>
      <c r="F23" s="7" t="s">
        <v>41</v>
      </c>
      <c r="G23" s="6">
        <v>214</v>
      </c>
      <c r="H23" s="13">
        <v>0</v>
      </c>
      <c r="I23" s="10">
        <f t="shared" si="1"/>
        <v>0</v>
      </c>
      <c r="J23" s="8" t="s">
        <v>1301</v>
      </c>
    </row>
    <row r="24" spans="1:10" ht="22.05" customHeight="1" x14ac:dyDescent="0.25">
      <c r="A24" s="28" t="s">
        <v>0</v>
      </c>
      <c r="B24" s="29" t="s">
        <v>5721</v>
      </c>
      <c r="C24" s="147" t="s">
        <v>2046</v>
      </c>
      <c r="D24" s="147"/>
      <c r="E24" s="147"/>
      <c r="F24" s="26" t="s">
        <v>0</v>
      </c>
      <c r="G24" s="27"/>
      <c r="H24" s="11"/>
      <c r="I24" s="11"/>
      <c r="J24" s="25" t="s">
        <v>214</v>
      </c>
    </row>
    <row r="25" spans="1:10" ht="22.05" customHeight="1" x14ac:dyDescent="0.25">
      <c r="A25" s="9" t="s">
        <v>0</v>
      </c>
      <c r="B25" s="157" t="s">
        <v>3189</v>
      </c>
      <c r="C25" s="144"/>
      <c r="D25" s="144"/>
      <c r="E25" s="144"/>
      <c r="F25" s="7" t="s">
        <v>41</v>
      </c>
      <c r="G25" s="6">
        <v>162</v>
      </c>
      <c r="H25" s="13">
        <v>0</v>
      </c>
      <c r="I25" s="10">
        <f t="shared" ref="I25:I26" si="2">ROUND(G25 * H25,2)</f>
        <v>0</v>
      </c>
      <c r="J25" s="8" t="s">
        <v>3208</v>
      </c>
    </row>
    <row r="26" spans="1:10" ht="22.05" customHeight="1" x14ac:dyDescent="0.25">
      <c r="A26" s="9" t="s">
        <v>0</v>
      </c>
      <c r="B26" s="157" t="s">
        <v>2430</v>
      </c>
      <c r="C26" s="144"/>
      <c r="D26" s="144"/>
      <c r="E26" s="144"/>
      <c r="F26" s="7" t="s">
        <v>41</v>
      </c>
      <c r="G26" s="6">
        <v>214</v>
      </c>
      <c r="H26" s="13">
        <v>0</v>
      </c>
      <c r="I26" s="10">
        <f t="shared" si="2"/>
        <v>0</v>
      </c>
      <c r="J26" s="8" t="s">
        <v>2081</v>
      </c>
    </row>
    <row r="27" spans="1:10" ht="22.05" customHeight="1" x14ac:dyDescent="0.25">
      <c r="A27" s="19" t="s">
        <v>5339</v>
      </c>
      <c r="B27" s="142" t="s">
        <v>3171</v>
      </c>
      <c r="C27" s="143"/>
      <c r="D27" s="143"/>
      <c r="E27" s="143"/>
      <c r="F27" s="21" t="s">
        <v>0</v>
      </c>
      <c r="G27" s="20"/>
      <c r="H27" s="4"/>
      <c r="I27" s="4"/>
      <c r="J27" s="18" t="s">
        <v>4642</v>
      </c>
    </row>
    <row r="28" spans="1:10" ht="22.05" customHeight="1" x14ac:dyDescent="0.25">
      <c r="A28" s="9" t="s">
        <v>927</v>
      </c>
      <c r="B28" s="145" t="s">
        <v>5361</v>
      </c>
      <c r="C28" s="146"/>
      <c r="D28" s="146"/>
      <c r="E28" s="146"/>
      <c r="F28" s="7" t="s">
        <v>41</v>
      </c>
      <c r="G28" s="6">
        <v>0</v>
      </c>
      <c r="H28" s="13">
        <v>0</v>
      </c>
      <c r="I28" s="10">
        <f t="shared" ref="I28:I29" si="3">ROUND(G28 * H28,2)</f>
        <v>0</v>
      </c>
      <c r="J28" s="8" t="s">
        <v>928</v>
      </c>
    </row>
    <row r="29" spans="1:10" ht="44.7" customHeight="1" x14ac:dyDescent="0.25">
      <c r="A29" s="9" t="s">
        <v>546</v>
      </c>
      <c r="B29" s="145" t="s">
        <v>3190</v>
      </c>
      <c r="C29" s="146"/>
      <c r="D29" s="146"/>
      <c r="E29" s="146"/>
      <c r="F29" s="7" t="s">
        <v>3389</v>
      </c>
      <c r="G29" s="6">
        <v>2162</v>
      </c>
      <c r="H29" s="13">
        <v>0</v>
      </c>
      <c r="I29" s="10">
        <f t="shared" si="3"/>
        <v>0</v>
      </c>
      <c r="J29" s="8" t="s">
        <v>3547</v>
      </c>
    </row>
    <row r="30" spans="1:10" ht="22.05" customHeight="1" x14ac:dyDescent="0.25">
      <c r="A30" s="19" t="s">
        <v>547</v>
      </c>
      <c r="B30" s="142" t="s">
        <v>5717</v>
      </c>
      <c r="C30" s="143"/>
      <c r="D30" s="143"/>
      <c r="E30" s="143"/>
      <c r="F30" s="21" t="s">
        <v>0</v>
      </c>
      <c r="G30" s="20"/>
      <c r="H30" s="4"/>
      <c r="I30" s="4"/>
      <c r="J30" s="18" t="s">
        <v>3210</v>
      </c>
    </row>
    <row r="31" spans="1:10" ht="22.05" customHeight="1" x14ac:dyDescent="0.25">
      <c r="A31" s="9" t="s">
        <v>0</v>
      </c>
      <c r="B31" s="12" t="s">
        <v>548</v>
      </c>
      <c r="C31" s="144" t="s">
        <v>1280</v>
      </c>
      <c r="D31" s="144"/>
      <c r="E31" s="144"/>
      <c r="F31" s="7" t="s">
        <v>41</v>
      </c>
      <c r="G31" s="6">
        <v>6</v>
      </c>
      <c r="H31" s="13">
        <v>0</v>
      </c>
      <c r="I31" s="10">
        <f>ROUND(G31 * H31,2)</f>
        <v>0</v>
      </c>
      <c r="J31" s="8" t="s">
        <v>4996</v>
      </c>
    </row>
    <row r="32" spans="1:10" ht="13.05" customHeight="1" x14ac:dyDescent="0.25">
      <c r="A32" s="24"/>
      <c r="B32" s="149"/>
      <c r="C32" s="150"/>
      <c r="D32" s="150"/>
      <c r="E32" s="151"/>
      <c r="F32" s="24"/>
      <c r="G32" s="16"/>
      <c r="H32" s="16"/>
      <c r="I32" s="16"/>
    </row>
    <row r="33" spans="1:10" ht="13.05" customHeight="1" x14ac:dyDescent="0.25">
      <c r="A33" s="24"/>
      <c r="B33" s="149"/>
      <c r="C33" s="150"/>
      <c r="D33" s="150"/>
      <c r="E33" s="151"/>
      <c r="F33" s="24"/>
      <c r="G33" s="16"/>
      <c r="H33" s="16"/>
      <c r="I33" s="16"/>
    </row>
    <row r="34" spans="1:10" ht="4.2" customHeight="1" x14ac:dyDescent="0.25">
      <c r="A34" s="24"/>
      <c r="B34" s="149"/>
      <c r="C34" s="150"/>
      <c r="D34" s="150"/>
      <c r="E34" s="151"/>
      <c r="F34" s="24"/>
      <c r="G34" s="16"/>
      <c r="H34" s="16"/>
      <c r="I34" s="16"/>
    </row>
    <row r="35" spans="1:10" ht="18" customHeight="1" x14ac:dyDescent="0.25">
      <c r="A35" s="34" t="str">
        <f>"TOTAL FOR " &amp; UPPER("Section") &amp; "  C13.1 CARRIED FORWARD TO SUMMARY"</f>
        <v>TOTAL FOR SECTION  C13.1 CARRIED FORWARD TO SUMMARY</v>
      </c>
      <c r="B35" s="3"/>
      <c r="C35" s="3"/>
      <c r="D35" s="3"/>
      <c r="E35" s="3"/>
      <c r="F35" s="3"/>
      <c r="G35" s="3"/>
      <c r="H35" s="36"/>
      <c r="I35" s="35">
        <f>SUM(I8:I34)</f>
        <v>50000</v>
      </c>
    </row>
    <row r="36" spans="1:10" ht="15.9" customHeight="1" x14ac:dyDescent="0.3">
      <c r="A36" s="152" t="s">
        <v>3211</v>
      </c>
      <c r="B36" s="152"/>
      <c r="C36" s="152"/>
      <c r="D36" s="152"/>
      <c r="E36" s="152"/>
      <c r="F36" s="152"/>
      <c r="G36" s="152"/>
      <c r="H36" s="152"/>
      <c r="I36" s="152"/>
    </row>
    <row r="37" spans="1:10" ht="13.05" customHeight="1" x14ac:dyDescent="0.25">
      <c r="A37" s="2" t="str">
        <f>IF(D37="","","CONTRACT: ")</f>
        <v xml:space="preserve">CONTRACT: </v>
      </c>
      <c r="B37" s="2"/>
      <c r="C37" s="31"/>
      <c r="D37" s="2" t="s">
        <v>5904</v>
      </c>
      <c r="E37" s="2"/>
      <c r="F37" s="15"/>
      <c r="G37" s="15"/>
      <c r="H37" s="15"/>
      <c r="I37" s="30"/>
    </row>
    <row r="38" spans="1:10" ht="51" customHeight="1" x14ac:dyDescent="0.25">
      <c r="A38" s="14" t="str">
        <f>IF(D38="","","CONTRACT TITLE: ")</f>
        <v xml:space="preserve">CONTRACT TITLE: </v>
      </c>
      <c r="B38" s="14"/>
      <c r="C38" s="14"/>
      <c r="D38" s="131" t="s">
        <v>1101</v>
      </c>
      <c r="E38" s="131"/>
      <c r="F38" s="131"/>
      <c r="G38" s="131"/>
      <c r="H38" s="131"/>
      <c r="I38" s="131"/>
    </row>
    <row r="39" spans="1:10" ht="13.05" customHeight="1" x14ac:dyDescent="0.25">
      <c r="A39" s="2" t="str">
        <f>IF((C39&amp;E39)="","",UPPER("SCHEDULE:"))</f>
        <v>SCHEDULE:</v>
      </c>
      <c r="B39" s="2"/>
      <c r="C39" s="23" t="s">
        <v>2817</v>
      </c>
      <c r="D39" s="33"/>
      <c r="E39" s="136" t="s">
        <v>1303</v>
      </c>
      <c r="F39" s="136"/>
      <c r="G39" s="136"/>
      <c r="H39" s="136"/>
      <c r="I39" s="136"/>
    </row>
    <row r="40" spans="1:10" ht="13.05" customHeight="1" x14ac:dyDescent="0.25">
      <c r="A40" s="2" t="str">
        <f>IF((C40&amp;E40)="","","SERIES:")</f>
        <v>SERIES:</v>
      </c>
      <c r="B40" s="2"/>
      <c r="C40" s="23" t="s">
        <v>2044</v>
      </c>
      <c r="D40" s="23"/>
      <c r="E40" s="136" t="s">
        <v>3868</v>
      </c>
      <c r="F40" s="136"/>
      <c r="G40" s="136"/>
      <c r="H40" s="136"/>
      <c r="I40" s="136"/>
    </row>
    <row r="41" spans="1:10" ht="13.05" customHeight="1" x14ac:dyDescent="0.25">
      <c r="A41" s="2" t="str">
        <f>IF((C41&amp;E41)="","","SECTION:")</f>
        <v>SECTION:</v>
      </c>
      <c r="B41" s="2"/>
      <c r="C41" s="23" t="s">
        <v>180</v>
      </c>
      <c r="D41" s="23"/>
      <c r="E41" s="137" t="s">
        <v>898</v>
      </c>
      <c r="F41" s="137"/>
      <c r="G41" s="137"/>
      <c r="H41" s="137"/>
      <c r="I41" s="137"/>
    </row>
    <row r="42" spans="1:10" ht="28.5" customHeight="1" x14ac:dyDescent="0.25">
      <c r="A42" s="1" t="s">
        <v>2</v>
      </c>
      <c r="B42" s="138" t="s">
        <v>385</v>
      </c>
      <c r="C42" s="138"/>
      <c r="D42" s="138"/>
      <c r="E42" s="138"/>
      <c r="F42" s="1" t="s">
        <v>1</v>
      </c>
      <c r="G42" s="1" t="s">
        <v>2989</v>
      </c>
      <c r="H42" s="1" t="s">
        <v>1469</v>
      </c>
      <c r="I42" s="1" t="s">
        <v>3358</v>
      </c>
      <c r="J42" s="32" t="s">
        <v>2243</v>
      </c>
    </row>
    <row r="43" spans="1:10" ht="4.5" customHeight="1" x14ac:dyDescent="0.25">
      <c r="A43" s="5"/>
      <c r="B43" s="139"/>
      <c r="C43" s="140"/>
      <c r="D43" s="140"/>
      <c r="E43" s="141"/>
      <c r="F43" s="5"/>
      <c r="G43" s="5"/>
      <c r="H43" s="5"/>
      <c r="I43" s="5"/>
    </row>
    <row r="44" spans="1:10" ht="33.15" customHeight="1" x14ac:dyDescent="0.25">
      <c r="A44" s="19" t="s">
        <v>4976</v>
      </c>
      <c r="B44" s="86" t="s">
        <v>0</v>
      </c>
      <c r="C44" s="92" t="s">
        <v>4044</v>
      </c>
      <c r="D44" s="143" t="s">
        <v>3871</v>
      </c>
      <c r="E44" s="143"/>
      <c r="F44" s="21" t="s">
        <v>0</v>
      </c>
      <c r="G44" s="20"/>
      <c r="H44" s="4"/>
      <c r="I44" s="4"/>
      <c r="J44" s="18" t="s">
        <v>4271</v>
      </c>
    </row>
    <row r="45" spans="1:10" ht="33.15" customHeight="1" x14ac:dyDescent="0.25">
      <c r="A45" s="9" t="s">
        <v>0</v>
      </c>
      <c r="B45" s="12" t="s">
        <v>0</v>
      </c>
      <c r="C45" s="17" t="s">
        <v>0</v>
      </c>
      <c r="D45" s="17" t="s">
        <v>4430</v>
      </c>
      <c r="E45" s="39" t="s">
        <v>2809</v>
      </c>
      <c r="F45" s="7" t="s">
        <v>4435</v>
      </c>
      <c r="G45" s="6">
        <v>76</v>
      </c>
      <c r="H45" s="13">
        <v>0</v>
      </c>
      <c r="I45" s="10">
        <f t="shared" ref="I45:I46" si="4">ROUND(G45 * H45,2)</f>
        <v>0</v>
      </c>
      <c r="J45" s="8" t="s">
        <v>215</v>
      </c>
    </row>
    <row r="46" spans="1:10" ht="22.05" customHeight="1" x14ac:dyDescent="0.25">
      <c r="A46" s="9" t="s">
        <v>0</v>
      </c>
      <c r="B46" s="12" t="s">
        <v>0</v>
      </c>
      <c r="C46" s="17" t="s">
        <v>0</v>
      </c>
      <c r="D46" s="17" t="s">
        <v>11</v>
      </c>
      <c r="E46" s="39" t="s">
        <v>1653</v>
      </c>
      <c r="F46" s="7" t="s">
        <v>4435</v>
      </c>
      <c r="G46" s="6">
        <v>82.67</v>
      </c>
      <c r="H46" s="13">
        <v>0</v>
      </c>
      <c r="I46" s="10">
        <f t="shared" si="4"/>
        <v>0</v>
      </c>
      <c r="J46" s="8" t="s">
        <v>931</v>
      </c>
    </row>
    <row r="47" spans="1:10" ht="33.15" customHeight="1" x14ac:dyDescent="0.25">
      <c r="A47" s="19" t="s">
        <v>549</v>
      </c>
      <c r="B47" s="86" t="s">
        <v>0</v>
      </c>
      <c r="C47" s="92" t="s">
        <v>2601</v>
      </c>
      <c r="D47" s="143" t="s">
        <v>1654</v>
      </c>
      <c r="E47" s="143"/>
      <c r="F47" s="21" t="s">
        <v>0</v>
      </c>
      <c r="G47" s="20"/>
      <c r="H47" s="4"/>
      <c r="I47" s="4"/>
      <c r="J47" s="18" t="s">
        <v>4644</v>
      </c>
    </row>
    <row r="48" spans="1:10" ht="22.05" customHeight="1" x14ac:dyDescent="0.25">
      <c r="A48" s="9" t="s">
        <v>0</v>
      </c>
      <c r="B48" s="12" t="s">
        <v>0</v>
      </c>
      <c r="C48" s="17" t="s">
        <v>0</v>
      </c>
      <c r="D48" s="17" t="s">
        <v>4430</v>
      </c>
      <c r="E48" s="39" t="s">
        <v>3192</v>
      </c>
      <c r="F48" s="7" t="s">
        <v>4435</v>
      </c>
      <c r="G48" s="6">
        <v>138</v>
      </c>
      <c r="H48" s="13">
        <v>0</v>
      </c>
      <c r="I48" s="10">
        <f t="shared" ref="I48:I52" si="5">ROUND(G48 * H48,2)</f>
        <v>0</v>
      </c>
      <c r="J48" s="8" t="s">
        <v>3890</v>
      </c>
    </row>
    <row r="49" spans="1:10" ht="22.05" customHeight="1" x14ac:dyDescent="0.25">
      <c r="A49" s="9" t="s">
        <v>0</v>
      </c>
      <c r="B49" s="12" t="s">
        <v>0</v>
      </c>
      <c r="C49" s="17" t="s">
        <v>0</v>
      </c>
      <c r="D49" s="17" t="s">
        <v>11</v>
      </c>
      <c r="E49" s="39" t="s">
        <v>181</v>
      </c>
      <c r="F49" s="7" t="s">
        <v>4435</v>
      </c>
      <c r="G49" s="6">
        <v>48</v>
      </c>
      <c r="H49" s="13">
        <v>0</v>
      </c>
      <c r="I49" s="10">
        <f t="shared" si="5"/>
        <v>0</v>
      </c>
      <c r="J49" s="8" t="s">
        <v>216</v>
      </c>
    </row>
    <row r="50" spans="1:10" ht="22.05" customHeight="1" x14ac:dyDescent="0.25">
      <c r="A50" s="9" t="s">
        <v>0</v>
      </c>
      <c r="B50" s="12" t="s">
        <v>0</v>
      </c>
      <c r="C50" s="17" t="s">
        <v>0</v>
      </c>
      <c r="D50" s="17" t="s">
        <v>4826</v>
      </c>
      <c r="E50" s="39" t="s">
        <v>5723</v>
      </c>
      <c r="F50" s="7" t="s">
        <v>4435</v>
      </c>
      <c r="G50" s="6">
        <v>173</v>
      </c>
      <c r="H50" s="13">
        <v>0</v>
      </c>
      <c r="I50" s="10">
        <f t="shared" si="5"/>
        <v>0</v>
      </c>
      <c r="J50" s="8" t="s">
        <v>930</v>
      </c>
    </row>
    <row r="51" spans="1:10" ht="22.05" customHeight="1" x14ac:dyDescent="0.25">
      <c r="A51" s="9" t="s">
        <v>0</v>
      </c>
      <c r="B51" s="12" t="s">
        <v>0</v>
      </c>
      <c r="C51" s="17" t="s">
        <v>0</v>
      </c>
      <c r="D51" s="17" t="s">
        <v>5152</v>
      </c>
      <c r="E51" s="39" t="s">
        <v>2412</v>
      </c>
      <c r="F51" s="7" t="s">
        <v>4435</v>
      </c>
      <c r="G51" s="6">
        <v>141.78</v>
      </c>
      <c r="H51" s="13">
        <v>0</v>
      </c>
      <c r="I51" s="10">
        <f t="shared" si="5"/>
        <v>0</v>
      </c>
      <c r="J51" s="8" t="s">
        <v>1687</v>
      </c>
    </row>
    <row r="52" spans="1:10" ht="22.05" customHeight="1" x14ac:dyDescent="0.25">
      <c r="A52" s="9" t="s">
        <v>0</v>
      </c>
      <c r="B52" s="12" t="s">
        <v>0</v>
      </c>
      <c r="C52" s="17" t="s">
        <v>0</v>
      </c>
      <c r="D52" s="17" t="s">
        <v>3721</v>
      </c>
      <c r="E52" s="39" t="s">
        <v>5343</v>
      </c>
      <c r="F52" s="7" t="s">
        <v>4435</v>
      </c>
      <c r="G52" s="6">
        <v>210</v>
      </c>
      <c r="H52" s="13">
        <v>0</v>
      </c>
      <c r="I52" s="10">
        <f t="shared" si="5"/>
        <v>0</v>
      </c>
      <c r="J52" s="8" t="s">
        <v>4995</v>
      </c>
    </row>
    <row r="53" spans="1:10" ht="33.15" customHeight="1" x14ac:dyDescent="0.25">
      <c r="A53" s="19" t="s">
        <v>549</v>
      </c>
      <c r="B53" s="86" t="s">
        <v>0</v>
      </c>
      <c r="C53" s="92" t="s">
        <v>2601</v>
      </c>
      <c r="D53" s="143" t="s">
        <v>1655</v>
      </c>
      <c r="E53" s="143"/>
      <c r="F53" s="21" t="s">
        <v>0</v>
      </c>
      <c r="G53" s="20"/>
      <c r="H53" s="4"/>
      <c r="I53" s="4"/>
      <c r="J53" s="18" t="s">
        <v>929</v>
      </c>
    </row>
    <row r="54" spans="1:10" ht="22.05" customHeight="1" x14ac:dyDescent="0.25">
      <c r="A54" s="9" t="s">
        <v>0</v>
      </c>
      <c r="B54" s="12" t="s">
        <v>0</v>
      </c>
      <c r="C54" s="17" t="s">
        <v>0</v>
      </c>
      <c r="D54" s="17" t="s">
        <v>4430</v>
      </c>
      <c r="E54" s="39" t="s">
        <v>182</v>
      </c>
      <c r="F54" s="7" t="s">
        <v>4435</v>
      </c>
      <c r="G54" s="6">
        <v>128</v>
      </c>
      <c r="H54" s="13">
        <v>0</v>
      </c>
      <c r="I54" s="10">
        <f t="shared" ref="I54:I55" si="6">ROUND(G54 * H54,2)</f>
        <v>0</v>
      </c>
      <c r="J54" s="8" t="s">
        <v>3888</v>
      </c>
    </row>
    <row r="55" spans="1:10" ht="22.05" customHeight="1" x14ac:dyDescent="0.25">
      <c r="A55" s="9" t="s">
        <v>0</v>
      </c>
      <c r="B55" s="12" t="s">
        <v>0</v>
      </c>
      <c r="C55" s="17" t="s">
        <v>0</v>
      </c>
      <c r="D55" s="17" t="s">
        <v>11</v>
      </c>
      <c r="E55" s="39" t="s">
        <v>5343</v>
      </c>
      <c r="F55" s="7" t="s">
        <v>4435</v>
      </c>
      <c r="G55" s="6">
        <v>138</v>
      </c>
      <c r="H55" s="13">
        <v>0</v>
      </c>
      <c r="I55" s="10">
        <f t="shared" si="6"/>
        <v>0</v>
      </c>
      <c r="J55" s="8" t="s">
        <v>1688</v>
      </c>
    </row>
    <row r="56" spans="1:10" ht="22.05" customHeight="1" x14ac:dyDescent="0.25">
      <c r="A56" s="19" t="s">
        <v>0</v>
      </c>
      <c r="B56" s="142" t="s">
        <v>2415</v>
      </c>
      <c r="C56" s="143"/>
      <c r="D56" s="143"/>
      <c r="E56" s="143"/>
      <c r="F56" s="21" t="s">
        <v>0</v>
      </c>
      <c r="G56" s="20"/>
      <c r="H56" s="4"/>
      <c r="I56" s="4"/>
      <c r="J56" s="18" t="s">
        <v>4645</v>
      </c>
    </row>
    <row r="57" spans="1:10" ht="22.05" customHeight="1" x14ac:dyDescent="0.25">
      <c r="A57" s="9" t="s">
        <v>0</v>
      </c>
      <c r="B57" s="12" t="s">
        <v>0</v>
      </c>
      <c r="C57" s="17" t="s">
        <v>0</v>
      </c>
      <c r="D57" s="17" t="s">
        <v>4430</v>
      </c>
      <c r="E57" s="39" t="s">
        <v>182</v>
      </c>
      <c r="F57" s="7" t="s">
        <v>4435</v>
      </c>
      <c r="G57" s="6">
        <v>204.5</v>
      </c>
      <c r="H57" s="13">
        <v>0</v>
      </c>
      <c r="I57" s="10">
        <f>ROUND(G57 * H57,2)</f>
        <v>0</v>
      </c>
      <c r="J57" s="8" t="s">
        <v>3544</v>
      </c>
    </row>
    <row r="58" spans="1:10" ht="22.05" customHeight="1" x14ac:dyDescent="0.25">
      <c r="A58" s="19" t="s">
        <v>4978</v>
      </c>
      <c r="B58" s="142" t="s">
        <v>3875</v>
      </c>
      <c r="C58" s="143"/>
      <c r="D58" s="143"/>
      <c r="E58" s="143"/>
      <c r="F58" s="21" t="s">
        <v>0</v>
      </c>
      <c r="G58" s="20"/>
      <c r="H58" s="4"/>
      <c r="I58" s="4"/>
      <c r="J58" s="18" t="s">
        <v>4646</v>
      </c>
    </row>
    <row r="59" spans="1:10" ht="22.05" customHeight="1" x14ac:dyDescent="0.25">
      <c r="A59" s="9" t="s">
        <v>0</v>
      </c>
      <c r="B59" s="12" t="s">
        <v>0</v>
      </c>
      <c r="C59" s="17" t="s">
        <v>4044</v>
      </c>
      <c r="D59" s="144" t="s">
        <v>3874</v>
      </c>
      <c r="E59" s="144"/>
      <c r="F59" s="7" t="s">
        <v>4435</v>
      </c>
      <c r="G59" s="6">
        <v>3</v>
      </c>
      <c r="H59" s="13">
        <v>0</v>
      </c>
      <c r="I59" s="10">
        <f t="shared" ref="I59:I61" si="7">ROUND(G59 * H59,2)</f>
        <v>0</v>
      </c>
      <c r="J59" s="8" t="s">
        <v>3212</v>
      </c>
    </row>
    <row r="60" spans="1:10" ht="22.05" customHeight="1" x14ac:dyDescent="0.25">
      <c r="A60" s="9" t="s">
        <v>0</v>
      </c>
      <c r="B60" s="12" t="s">
        <v>0</v>
      </c>
      <c r="C60" s="17" t="s">
        <v>2601</v>
      </c>
      <c r="D60" s="144" t="s">
        <v>5344</v>
      </c>
      <c r="E60" s="144"/>
      <c r="F60" s="7" t="s">
        <v>4435</v>
      </c>
      <c r="G60" s="6">
        <v>3</v>
      </c>
      <c r="H60" s="13">
        <v>0</v>
      </c>
      <c r="I60" s="10">
        <f t="shared" si="7"/>
        <v>0</v>
      </c>
      <c r="J60" s="8" t="s">
        <v>4647</v>
      </c>
    </row>
    <row r="61" spans="1:10" ht="22.05" customHeight="1" x14ac:dyDescent="0.25">
      <c r="A61" s="9" t="s">
        <v>0</v>
      </c>
      <c r="B61" s="12" t="s">
        <v>0</v>
      </c>
      <c r="C61" s="17" t="s">
        <v>1107</v>
      </c>
      <c r="D61" s="144" t="s">
        <v>2416</v>
      </c>
      <c r="E61" s="144"/>
      <c r="F61" s="7" t="s">
        <v>4435</v>
      </c>
      <c r="G61" s="6">
        <v>3</v>
      </c>
      <c r="H61" s="13">
        <v>0</v>
      </c>
      <c r="I61" s="10">
        <f t="shared" si="7"/>
        <v>0</v>
      </c>
      <c r="J61" s="8" t="s">
        <v>566</v>
      </c>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2.85" customHeight="1" x14ac:dyDescent="0.25">
      <c r="A76" s="24"/>
      <c r="B76" s="149"/>
      <c r="C76" s="150"/>
      <c r="D76" s="150"/>
      <c r="E76" s="151"/>
      <c r="F76" s="24"/>
      <c r="G76" s="16"/>
      <c r="H76" s="16"/>
      <c r="I76" s="16"/>
    </row>
    <row r="77" spans="1:9" ht="18" customHeight="1" x14ac:dyDescent="0.25">
      <c r="A77" s="34" t="str">
        <f>"TOTAL FOR " &amp; UPPER("Section") &amp; "  C13.2 CARRIED FORWARD TO SUMMARY"</f>
        <v>TOTAL FOR SECTION  C13.2 CARRIED FORWARD TO SUMMARY</v>
      </c>
      <c r="B77" s="3"/>
      <c r="C77" s="3"/>
      <c r="D77" s="3"/>
      <c r="E77" s="3"/>
      <c r="F77" s="3"/>
      <c r="G77" s="3"/>
      <c r="H77" s="36"/>
      <c r="I77" s="35">
        <f>SUM(I44:I76)</f>
        <v>0</v>
      </c>
    </row>
    <row r="78" spans="1:9" ht="15.9" customHeight="1" x14ac:dyDescent="0.3">
      <c r="A78" s="152" t="s">
        <v>4997</v>
      </c>
      <c r="B78" s="152"/>
      <c r="C78" s="152"/>
      <c r="D78" s="152"/>
      <c r="E78" s="152"/>
      <c r="F78" s="152"/>
      <c r="G78" s="152"/>
      <c r="H78" s="152"/>
      <c r="I78" s="152"/>
    </row>
    <row r="79" spans="1:9" ht="13.05" customHeight="1" x14ac:dyDescent="0.25">
      <c r="A79" s="2" t="str">
        <f>IF(D79="","","CONTRACT: ")</f>
        <v xml:space="preserve">CONTRACT: </v>
      </c>
      <c r="B79" s="2"/>
      <c r="C79" s="31"/>
      <c r="D79" s="2" t="s">
        <v>5904</v>
      </c>
      <c r="E79" s="2"/>
      <c r="F79" s="15"/>
      <c r="G79" s="15"/>
      <c r="H79" s="15"/>
      <c r="I79" s="30"/>
    </row>
    <row r="80" spans="1:9" ht="51" customHeight="1" x14ac:dyDescent="0.25">
      <c r="A80" s="14" t="str">
        <f>IF(D80="","","CONTRACT TITLE: ")</f>
        <v xml:space="preserve">CONTRACT TITLE: </v>
      </c>
      <c r="B80" s="14"/>
      <c r="C80" s="14"/>
      <c r="D80" s="131" t="s">
        <v>1101</v>
      </c>
      <c r="E80" s="131"/>
      <c r="F80" s="131"/>
      <c r="G80" s="131"/>
      <c r="H80" s="131"/>
      <c r="I80" s="131"/>
    </row>
    <row r="81" spans="1:10" ht="13.05" customHeight="1" x14ac:dyDescent="0.25">
      <c r="A81" s="2" t="str">
        <f>IF((C81&amp;E81)="","",UPPER("SCHEDULE:"))</f>
        <v>SCHEDULE:</v>
      </c>
      <c r="B81" s="2"/>
      <c r="C81" s="23" t="s">
        <v>2817</v>
      </c>
      <c r="D81" s="33"/>
      <c r="E81" s="136" t="s">
        <v>1303</v>
      </c>
      <c r="F81" s="136"/>
      <c r="G81" s="136"/>
      <c r="H81" s="136"/>
      <c r="I81" s="136"/>
    </row>
    <row r="82" spans="1:10" ht="13.05" customHeight="1" x14ac:dyDescent="0.25">
      <c r="A82" s="2" t="str">
        <f>IF((C82&amp;E82)="","","SERIES:")</f>
        <v>SERIES:</v>
      </c>
      <c r="B82" s="2"/>
      <c r="C82" s="23" t="s">
        <v>2044</v>
      </c>
      <c r="D82" s="23"/>
      <c r="E82" s="136" t="s">
        <v>3868</v>
      </c>
      <c r="F82" s="136"/>
      <c r="G82" s="136"/>
      <c r="H82" s="136"/>
      <c r="I82" s="136"/>
    </row>
    <row r="83" spans="1:10" ht="13.05" customHeight="1" x14ac:dyDescent="0.25">
      <c r="A83" s="2" t="str">
        <f>IF((C83&amp;E83)="","","SECTION:")</f>
        <v>SECTION:</v>
      </c>
      <c r="B83" s="2"/>
      <c r="C83" s="23" t="s">
        <v>1658</v>
      </c>
      <c r="D83" s="23"/>
      <c r="E83" s="137" t="s">
        <v>900</v>
      </c>
      <c r="F83" s="137"/>
      <c r="G83" s="137"/>
      <c r="H83" s="137"/>
      <c r="I83" s="137"/>
    </row>
    <row r="84" spans="1:10" ht="28.5" customHeight="1" x14ac:dyDescent="0.25">
      <c r="A84" s="1" t="s">
        <v>2</v>
      </c>
      <c r="B84" s="138" t="s">
        <v>385</v>
      </c>
      <c r="C84" s="138"/>
      <c r="D84" s="138"/>
      <c r="E84" s="138"/>
      <c r="F84" s="1" t="s">
        <v>1</v>
      </c>
      <c r="G84" s="1" t="s">
        <v>2989</v>
      </c>
      <c r="H84" s="1" t="s">
        <v>1469</v>
      </c>
      <c r="I84" s="1" t="s">
        <v>3358</v>
      </c>
      <c r="J84" s="32" t="s">
        <v>2243</v>
      </c>
    </row>
    <row r="85" spans="1:10" ht="4.5" customHeight="1" x14ac:dyDescent="0.25">
      <c r="A85" s="5"/>
      <c r="B85" s="139"/>
      <c r="C85" s="140"/>
      <c r="D85" s="140"/>
      <c r="E85" s="141"/>
      <c r="F85" s="5"/>
      <c r="G85" s="5"/>
      <c r="H85" s="5"/>
      <c r="I85" s="5"/>
    </row>
    <row r="86" spans="1:10" ht="22.05" customHeight="1" x14ac:dyDescent="0.25">
      <c r="A86" s="19" t="s">
        <v>550</v>
      </c>
      <c r="B86" s="142" t="s">
        <v>4246</v>
      </c>
      <c r="C86" s="143"/>
      <c r="D86" s="143"/>
      <c r="E86" s="143"/>
      <c r="F86" s="21" t="s">
        <v>0</v>
      </c>
      <c r="G86" s="20"/>
      <c r="H86" s="4"/>
      <c r="I86" s="4"/>
      <c r="J86" s="18" t="s">
        <v>2437</v>
      </c>
    </row>
    <row r="87" spans="1:10" ht="22.05" customHeight="1" x14ac:dyDescent="0.25">
      <c r="A87" s="28" t="s">
        <v>0</v>
      </c>
      <c r="B87" s="29" t="s">
        <v>3172</v>
      </c>
      <c r="C87" s="147" t="s">
        <v>2788</v>
      </c>
      <c r="D87" s="147"/>
      <c r="E87" s="147"/>
      <c r="F87" s="26" t="s">
        <v>0</v>
      </c>
      <c r="G87" s="27"/>
      <c r="H87" s="11"/>
      <c r="I87" s="11"/>
      <c r="J87" s="25" t="s">
        <v>2818</v>
      </c>
    </row>
    <row r="88" spans="1:10" ht="22.05" customHeight="1" x14ac:dyDescent="0.25">
      <c r="A88" s="9" t="s">
        <v>0</v>
      </c>
      <c r="B88" s="12" t="s">
        <v>0</v>
      </c>
      <c r="C88" s="17" t="s">
        <v>4044</v>
      </c>
      <c r="D88" s="144" t="s">
        <v>4616</v>
      </c>
      <c r="E88" s="144"/>
      <c r="F88" s="7" t="s">
        <v>1194</v>
      </c>
      <c r="G88" s="6">
        <v>0.5</v>
      </c>
      <c r="H88" s="13">
        <v>0</v>
      </c>
      <c r="I88" s="10">
        <f t="shared" ref="I88:I89" si="8">ROUND(G88 * H88,2)</f>
        <v>0</v>
      </c>
      <c r="J88" s="8" t="s">
        <v>2814</v>
      </c>
    </row>
    <row r="89" spans="1:10" ht="33.15" customHeight="1" x14ac:dyDescent="0.25">
      <c r="A89" s="9" t="s">
        <v>0</v>
      </c>
      <c r="B89" s="12" t="s">
        <v>0</v>
      </c>
      <c r="C89" s="17" t="s">
        <v>2601</v>
      </c>
      <c r="D89" s="144" t="s">
        <v>2793</v>
      </c>
      <c r="E89" s="144"/>
      <c r="F89" s="7" t="s">
        <v>1194</v>
      </c>
      <c r="G89" s="6">
        <v>5</v>
      </c>
      <c r="H89" s="13">
        <v>0</v>
      </c>
      <c r="I89" s="10">
        <f t="shared" si="8"/>
        <v>0</v>
      </c>
      <c r="J89" s="8" t="s">
        <v>1689</v>
      </c>
    </row>
    <row r="90" spans="1:10" ht="22.05" customHeight="1" x14ac:dyDescent="0.25">
      <c r="A90" s="28" t="s">
        <v>0</v>
      </c>
      <c r="B90" s="29" t="s">
        <v>4631</v>
      </c>
      <c r="C90" s="147" t="s">
        <v>921</v>
      </c>
      <c r="D90" s="147"/>
      <c r="E90" s="147"/>
      <c r="F90" s="26" t="s">
        <v>0</v>
      </c>
      <c r="G90" s="27"/>
      <c r="H90" s="11"/>
      <c r="I90" s="11"/>
      <c r="J90" s="25" t="s">
        <v>5741</v>
      </c>
    </row>
    <row r="91" spans="1:10" ht="22.05" customHeight="1" x14ac:dyDescent="0.25">
      <c r="A91" s="9" t="s">
        <v>0</v>
      </c>
      <c r="B91" s="12" t="s">
        <v>0</v>
      </c>
      <c r="C91" s="17" t="s">
        <v>4044</v>
      </c>
      <c r="D91" s="144" t="s">
        <v>4616</v>
      </c>
      <c r="E91" s="144"/>
      <c r="F91" s="7" t="s">
        <v>1194</v>
      </c>
      <c r="G91" s="6">
        <v>0.5</v>
      </c>
      <c r="H91" s="13">
        <v>0</v>
      </c>
      <c r="I91" s="10">
        <f t="shared" ref="I91:I92" si="9">ROUND(G91 * H91,2)</f>
        <v>0</v>
      </c>
      <c r="J91" s="8" t="s">
        <v>2082</v>
      </c>
    </row>
    <row r="92" spans="1:10" ht="33.15" customHeight="1" x14ac:dyDescent="0.25">
      <c r="A92" s="9" t="s">
        <v>0</v>
      </c>
      <c r="B92" s="12" t="s">
        <v>0</v>
      </c>
      <c r="C92" s="17" t="s">
        <v>2601</v>
      </c>
      <c r="D92" s="144" t="s">
        <v>2793</v>
      </c>
      <c r="E92" s="144"/>
      <c r="F92" s="7" t="s">
        <v>1194</v>
      </c>
      <c r="G92" s="6">
        <v>5</v>
      </c>
      <c r="H92" s="13">
        <v>0</v>
      </c>
      <c r="I92" s="10">
        <f t="shared" si="9"/>
        <v>0</v>
      </c>
      <c r="J92" s="8" t="s">
        <v>3213</v>
      </c>
    </row>
    <row r="93" spans="1:10" ht="22.05" customHeight="1" x14ac:dyDescent="0.25">
      <c r="A93" s="28" t="s">
        <v>0</v>
      </c>
      <c r="B93" s="29" t="s">
        <v>204</v>
      </c>
      <c r="C93" s="147" t="s">
        <v>205</v>
      </c>
      <c r="D93" s="147"/>
      <c r="E93" s="147"/>
      <c r="F93" s="26" t="s">
        <v>0</v>
      </c>
      <c r="G93" s="27"/>
      <c r="H93" s="11"/>
      <c r="I93" s="11"/>
      <c r="J93" s="25" t="s">
        <v>1300</v>
      </c>
    </row>
    <row r="94" spans="1:10" ht="22.05" customHeight="1" x14ac:dyDescent="0.25">
      <c r="A94" s="9" t="s">
        <v>0</v>
      </c>
      <c r="B94" s="12" t="s">
        <v>0</v>
      </c>
      <c r="C94" s="17" t="s">
        <v>4044</v>
      </c>
      <c r="D94" s="144" t="s">
        <v>4616</v>
      </c>
      <c r="E94" s="144"/>
      <c r="F94" s="7" t="s">
        <v>1194</v>
      </c>
      <c r="G94" s="6">
        <v>0</v>
      </c>
      <c r="H94" s="13">
        <v>0</v>
      </c>
      <c r="I94" s="10">
        <f t="shared" ref="I94:I95" si="10">ROUND(G94 * H94,2)</f>
        <v>0</v>
      </c>
      <c r="J94" s="8" t="s">
        <v>5740</v>
      </c>
    </row>
    <row r="95" spans="1:10" ht="33.15" customHeight="1" x14ac:dyDescent="0.25">
      <c r="A95" s="9" t="s">
        <v>0</v>
      </c>
      <c r="B95" s="12" t="s">
        <v>0</v>
      </c>
      <c r="C95" s="17" t="s">
        <v>2601</v>
      </c>
      <c r="D95" s="144" t="s">
        <v>2793</v>
      </c>
      <c r="E95" s="144"/>
      <c r="F95" s="7" t="s">
        <v>1194</v>
      </c>
      <c r="G95" s="6">
        <v>0.5</v>
      </c>
      <c r="H95" s="13">
        <v>0</v>
      </c>
      <c r="I95" s="10">
        <f t="shared" si="10"/>
        <v>0</v>
      </c>
      <c r="J95" s="8" t="s">
        <v>4998</v>
      </c>
    </row>
    <row r="96" spans="1:10" ht="22.05" customHeight="1" x14ac:dyDescent="0.25">
      <c r="A96" s="28" t="s">
        <v>0</v>
      </c>
      <c r="B96" s="29" t="s">
        <v>1677</v>
      </c>
      <c r="C96" s="147" t="s">
        <v>4247</v>
      </c>
      <c r="D96" s="147"/>
      <c r="E96" s="147"/>
      <c r="F96" s="26" t="s">
        <v>0</v>
      </c>
      <c r="G96" s="27"/>
      <c r="H96" s="11"/>
      <c r="I96" s="11"/>
      <c r="J96" s="25" t="s">
        <v>217</v>
      </c>
    </row>
    <row r="97" spans="1:10" ht="22.05" customHeight="1" x14ac:dyDescent="0.25">
      <c r="A97" s="9" t="s">
        <v>0</v>
      </c>
      <c r="B97" s="12" t="s">
        <v>0</v>
      </c>
      <c r="C97" s="17" t="s">
        <v>4044</v>
      </c>
      <c r="D97" s="144" t="s">
        <v>4616</v>
      </c>
      <c r="E97" s="144"/>
      <c r="F97" s="7" t="s">
        <v>1194</v>
      </c>
      <c r="G97" s="6">
        <v>1.2</v>
      </c>
      <c r="H97" s="13">
        <v>0</v>
      </c>
      <c r="I97" s="10">
        <f t="shared" ref="I97:I98" si="11">ROUND(G97 * H97,2)</f>
        <v>0</v>
      </c>
      <c r="J97" s="8" t="s">
        <v>2083</v>
      </c>
    </row>
    <row r="98" spans="1:10" ht="33.15" customHeight="1" x14ac:dyDescent="0.25">
      <c r="A98" s="9" t="s">
        <v>0</v>
      </c>
      <c r="B98" s="12" t="s">
        <v>0</v>
      </c>
      <c r="C98" s="17" t="s">
        <v>2601</v>
      </c>
      <c r="D98" s="144" t="s">
        <v>2793</v>
      </c>
      <c r="E98" s="144"/>
      <c r="F98" s="7" t="s">
        <v>1194</v>
      </c>
      <c r="G98" s="6">
        <v>12</v>
      </c>
      <c r="H98" s="13">
        <v>0</v>
      </c>
      <c r="I98" s="10">
        <f t="shared" si="11"/>
        <v>0</v>
      </c>
      <c r="J98" s="8" t="s">
        <v>2812</v>
      </c>
    </row>
    <row r="99" spans="1:10" ht="22.05" customHeight="1" x14ac:dyDescent="0.25">
      <c r="A99" s="28" t="s">
        <v>0</v>
      </c>
      <c r="B99" s="29" t="s">
        <v>3198</v>
      </c>
      <c r="C99" s="147" t="s">
        <v>182</v>
      </c>
      <c r="D99" s="147"/>
      <c r="E99" s="147"/>
      <c r="F99" s="26" t="s">
        <v>0</v>
      </c>
      <c r="G99" s="27"/>
      <c r="H99" s="11"/>
      <c r="I99" s="11"/>
      <c r="J99" s="25" t="s">
        <v>218</v>
      </c>
    </row>
    <row r="100" spans="1:10" ht="22.05" customHeight="1" x14ac:dyDescent="0.25">
      <c r="A100" s="9" t="s">
        <v>0</v>
      </c>
      <c r="B100" s="12" t="s">
        <v>0</v>
      </c>
      <c r="C100" s="17" t="s">
        <v>4044</v>
      </c>
      <c r="D100" s="144" t="s">
        <v>4616</v>
      </c>
      <c r="E100" s="144"/>
      <c r="F100" s="7" t="s">
        <v>1194</v>
      </c>
      <c r="G100" s="6">
        <v>2.4</v>
      </c>
      <c r="H100" s="13">
        <v>0</v>
      </c>
      <c r="I100" s="10">
        <f t="shared" ref="I100:I101" si="12">ROUND(G100 * H100,2)</f>
        <v>0</v>
      </c>
      <c r="J100" s="8" t="s">
        <v>5743</v>
      </c>
    </row>
    <row r="101" spans="1:10" ht="33.15" customHeight="1" x14ac:dyDescent="0.25">
      <c r="A101" s="9" t="s">
        <v>0</v>
      </c>
      <c r="B101" s="12" t="s">
        <v>0</v>
      </c>
      <c r="C101" s="17" t="s">
        <v>2601</v>
      </c>
      <c r="D101" s="144" t="s">
        <v>2793</v>
      </c>
      <c r="E101" s="144"/>
      <c r="F101" s="7" t="s">
        <v>1194</v>
      </c>
      <c r="G101" s="6">
        <v>24</v>
      </c>
      <c r="H101" s="13">
        <v>0</v>
      </c>
      <c r="I101" s="10">
        <f t="shared" si="12"/>
        <v>0</v>
      </c>
      <c r="J101" s="8" t="s">
        <v>3549</v>
      </c>
    </row>
    <row r="102" spans="1:10" ht="22.05" customHeight="1" x14ac:dyDescent="0.25">
      <c r="A102" s="28" t="s">
        <v>0</v>
      </c>
      <c r="B102" s="29" t="s">
        <v>4633</v>
      </c>
      <c r="C102" s="147" t="s">
        <v>4250</v>
      </c>
      <c r="D102" s="147"/>
      <c r="E102" s="147"/>
      <c r="F102" s="26" t="s">
        <v>0</v>
      </c>
      <c r="G102" s="27"/>
      <c r="H102" s="11"/>
      <c r="I102" s="11"/>
      <c r="J102" s="25" t="s">
        <v>567</v>
      </c>
    </row>
    <row r="103" spans="1:10" ht="22.05" customHeight="1" x14ac:dyDescent="0.25">
      <c r="A103" s="9" t="s">
        <v>0</v>
      </c>
      <c r="B103" s="12" t="s">
        <v>0</v>
      </c>
      <c r="C103" s="17" t="s">
        <v>4044</v>
      </c>
      <c r="D103" s="144" t="s">
        <v>4616</v>
      </c>
      <c r="E103" s="144"/>
      <c r="F103" s="7" t="s">
        <v>1194</v>
      </c>
      <c r="G103" s="6">
        <v>0.9</v>
      </c>
      <c r="H103" s="13">
        <v>0</v>
      </c>
      <c r="I103" s="10">
        <f t="shared" ref="I103:I104" si="13">ROUND(G103 * H103,2)</f>
        <v>0</v>
      </c>
      <c r="J103" s="8" t="s">
        <v>4999</v>
      </c>
    </row>
    <row r="104" spans="1:10" ht="33.15" customHeight="1" x14ac:dyDescent="0.25">
      <c r="A104" s="9" t="s">
        <v>0</v>
      </c>
      <c r="B104" s="12" t="s">
        <v>0</v>
      </c>
      <c r="C104" s="17" t="s">
        <v>2601</v>
      </c>
      <c r="D104" s="144" t="s">
        <v>2793</v>
      </c>
      <c r="E104" s="144"/>
      <c r="F104" s="7" t="s">
        <v>1194</v>
      </c>
      <c r="G104" s="6">
        <v>9</v>
      </c>
      <c r="H104" s="13">
        <v>0</v>
      </c>
      <c r="I104" s="10">
        <f t="shared" si="13"/>
        <v>0</v>
      </c>
      <c r="J104" s="8" t="s">
        <v>4648</v>
      </c>
    </row>
    <row r="105" spans="1:10" ht="13.05" customHeight="1" x14ac:dyDescent="0.25">
      <c r="A105" s="24"/>
      <c r="B105" s="149"/>
      <c r="C105" s="150"/>
      <c r="D105" s="150"/>
      <c r="E105" s="151"/>
      <c r="F105" s="24"/>
      <c r="G105" s="16"/>
      <c r="H105" s="16"/>
      <c r="I105" s="16"/>
    </row>
    <row r="106" spans="1:10" ht="13.05" customHeight="1" x14ac:dyDescent="0.25">
      <c r="A106" s="24"/>
      <c r="B106" s="149"/>
      <c r="C106" s="150"/>
      <c r="D106" s="150"/>
      <c r="E106" s="151"/>
      <c r="F106" s="24"/>
      <c r="G106" s="16"/>
      <c r="H106" s="16"/>
      <c r="I106" s="16"/>
    </row>
    <row r="107" spans="1:10" ht="13.05" customHeight="1" x14ac:dyDescent="0.25">
      <c r="A107" s="24"/>
      <c r="B107" s="149"/>
      <c r="C107" s="150"/>
      <c r="D107" s="150"/>
      <c r="E107" s="151"/>
      <c r="F107" s="24"/>
      <c r="G107" s="16"/>
      <c r="H107" s="16"/>
      <c r="I107" s="16"/>
    </row>
    <row r="108" spans="1:10" ht="13.05" customHeight="1" x14ac:dyDescent="0.25">
      <c r="A108" s="24"/>
      <c r="B108" s="149"/>
      <c r="C108" s="150"/>
      <c r="D108" s="150"/>
      <c r="E108" s="151"/>
      <c r="F108" s="24"/>
      <c r="G108" s="16"/>
      <c r="H108" s="16"/>
      <c r="I108" s="16"/>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10" ht="13.05" customHeight="1" x14ac:dyDescent="0.25">
      <c r="A113" s="24"/>
      <c r="B113" s="149"/>
      <c r="C113" s="150"/>
      <c r="D113" s="150"/>
      <c r="E113" s="151"/>
      <c r="F113" s="24"/>
      <c r="G113" s="16"/>
      <c r="H113" s="16"/>
      <c r="I113" s="16"/>
    </row>
    <row r="114" spans="1:10" ht="13.05" customHeight="1" x14ac:dyDescent="0.25">
      <c r="A114" s="24"/>
      <c r="B114" s="149"/>
      <c r="C114" s="150"/>
      <c r="D114" s="150"/>
      <c r="E114" s="151"/>
      <c r="F114" s="24"/>
      <c r="G114" s="16"/>
      <c r="H114" s="16"/>
      <c r="I114" s="16"/>
    </row>
    <row r="115" spans="1:10" ht="10.35" customHeight="1" x14ac:dyDescent="0.25">
      <c r="A115" s="24"/>
      <c r="B115" s="149"/>
      <c r="C115" s="150"/>
      <c r="D115" s="150"/>
      <c r="E115" s="151"/>
      <c r="F115" s="24"/>
      <c r="G115" s="16"/>
      <c r="H115" s="16"/>
      <c r="I115" s="16"/>
    </row>
    <row r="116" spans="1:10" ht="18" customHeight="1" x14ac:dyDescent="0.25">
      <c r="A116" s="34" t="str">
        <f>"TOTAL FOR " &amp; UPPER("Section") &amp; "  C13.3 CARRIED FORWARD TO SUMMARY"</f>
        <v>TOTAL FOR SECTION  C13.3 CARRIED FORWARD TO SUMMARY</v>
      </c>
      <c r="B116" s="3"/>
      <c r="C116" s="3"/>
      <c r="D116" s="3"/>
      <c r="E116" s="3"/>
      <c r="F116" s="3"/>
      <c r="G116" s="3"/>
      <c r="H116" s="36"/>
      <c r="I116" s="35">
        <f>SUM(I86:I115)</f>
        <v>0</v>
      </c>
    </row>
    <row r="117" spans="1:10" ht="15.9" customHeight="1" x14ac:dyDescent="0.3">
      <c r="A117" s="152" t="s">
        <v>568</v>
      </c>
      <c r="B117" s="152"/>
      <c r="C117" s="152"/>
      <c r="D117" s="152"/>
      <c r="E117" s="152"/>
      <c r="F117" s="152"/>
      <c r="G117" s="152"/>
      <c r="H117" s="152"/>
      <c r="I117" s="152"/>
    </row>
    <row r="118" spans="1:10" ht="13.05" customHeight="1" x14ac:dyDescent="0.25">
      <c r="A118" s="2" t="str">
        <f>IF(D118="","","CONTRACT: ")</f>
        <v xml:space="preserve">CONTRACT: </v>
      </c>
      <c r="B118" s="2"/>
      <c r="C118" s="31"/>
      <c r="D118" s="2" t="s">
        <v>5904</v>
      </c>
      <c r="E118" s="2"/>
      <c r="F118" s="15"/>
      <c r="G118" s="15"/>
      <c r="H118" s="15"/>
      <c r="I118" s="30"/>
    </row>
    <row r="119" spans="1:10" ht="51" customHeight="1" x14ac:dyDescent="0.25">
      <c r="A119" s="14" t="str">
        <f>IF(D119="","","CONTRACT TITLE: ")</f>
        <v xml:space="preserve">CONTRACT TITLE: </v>
      </c>
      <c r="B119" s="14"/>
      <c r="C119" s="14"/>
      <c r="D119" s="131" t="s">
        <v>1101</v>
      </c>
      <c r="E119" s="131"/>
      <c r="F119" s="131"/>
      <c r="G119" s="131"/>
      <c r="H119" s="131"/>
      <c r="I119" s="131"/>
    </row>
    <row r="120" spans="1:10" ht="13.05" customHeight="1" x14ac:dyDescent="0.25">
      <c r="A120" s="2" t="str">
        <f>IF((C120&amp;E120)="","",UPPER("SCHEDULE:"))</f>
        <v>SCHEDULE:</v>
      </c>
      <c r="B120" s="2"/>
      <c r="C120" s="23" t="s">
        <v>2817</v>
      </c>
      <c r="D120" s="33"/>
      <c r="E120" s="136" t="s">
        <v>1303</v>
      </c>
      <c r="F120" s="136"/>
      <c r="G120" s="136"/>
      <c r="H120" s="136"/>
      <c r="I120" s="136"/>
    </row>
    <row r="121" spans="1:10" ht="13.05" customHeight="1" x14ac:dyDescent="0.25">
      <c r="A121" s="2" t="str">
        <f>IF((C121&amp;E121)="","","SERIES:")</f>
        <v>SERIES:</v>
      </c>
      <c r="B121" s="2"/>
      <c r="C121" s="23" t="s">
        <v>2044</v>
      </c>
      <c r="D121" s="23"/>
      <c r="E121" s="136" t="s">
        <v>3868</v>
      </c>
      <c r="F121" s="136"/>
      <c r="G121" s="136"/>
      <c r="H121" s="136"/>
      <c r="I121" s="136"/>
    </row>
    <row r="122" spans="1:10" ht="13.05" customHeight="1" x14ac:dyDescent="0.25">
      <c r="A122" s="2" t="str">
        <f>IF((C122&amp;E122)="","","SECTION:")</f>
        <v>SECTION:</v>
      </c>
      <c r="B122" s="2"/>
      <c r="C122" s="23" t="s">
        <v>3174</v>
      </c>
      <c r="D122" s="23"/>
      <c r="E122" s="137" t="s">
        <v>897</v>
      </c>
      <c r="F122" s="137"/>
      <c r="G122" s="137"/>
      <c r="H122" s="137"/>
      <c r="I122" s="137"/>
    </row>
    <row r="123" spans="1:10" ht="28.5" customHeight="1" x14ac:dyDescent="0.25">
      <c r="A123" s="1" t="s">
        <v>2</v>
      </c>
      <c r="B123" s="138" t="s">
        <v>385</v>
      </c>
      <c r="C123" s="138"/>
      <c r="D123" s="138"/>
      <c r="E123" s="138"/>
      <c r="F123" s="1" t="s">
        <v>1</v>
      </c>
      <c r="G123" s="1" t="s">
        <v>2989</v>
      </c>
      <c r="H123" s="1" t="s">
        <v>1469</v>
      </c>
      <c r="I123" s="1" t="s">
        <v>3358</v>
      </c>
      <c r="J123" s="32" t="s">
        <v>2243</v>
      </c>
    </row>
    <row r="124" spans="1:10" ht="4.5" customHeight="1" x14ac:dyDescent="0.25">
      <c r="A124" s="5"/>
      <c r="B124" s="139"/>
      <c r="C124" s="140"/>
      <c r="D124" s="140"/>
      <c r="E124" s="141"/>
      <c r="F124" s="5"/>
      <c r="G124" s="5"/>
      <c r="H124" s="5"/>
      <c r="I124" s="5"/>
    </row>
    <row r="125" spans="1:10" ht="33.15" customHeight="1" x14ac:dyDescent="0.25">
      <c r="A125" s="19" t="s">
        <v>3525</v>
      </c>
      <c r="B125" s="142" t="s">
        <v>1661</v>
      </c>
      <c r="C125" s="143"/>
      <c r="D125" s="143"/>
      <c r="E125" s="143"/>
      <c r="F125" s="21" t="s">
        <v>0</v>
      </c>
      <c r="G125" s="20"/>
      <c r="H125" s="4"/>
      <c r="I125" s="4"/>
      <c r="J125" s="18" t="s">
        <v>1304</v>
      </c>
    </row>
    <row r="126" spans="1:10" ht="22.05" customHeight="1" x14ac:dyDescent="0.25">
      <c r="A126" s="28" t="s">
        <v>0</v>
      </c>
      <c r="B126" s="29" t="s">
        <v>2418</v>
      </c>
      <c r="C126" s="147" t="s">
        <v>187</v>
      </c>
      <c r="D126" s="147"/>
      <c r="E126" s="147"/>
      <c r="F126" s="26" t="s">
        <v>0</v>
      </c>
      <c r="G126" s="27"/>
      <c r="H126" s="11"/>
      <c r="I126" s="11"/>
      <c r="J126" s="25" t="s">
        <v>1690</v>
      </c>
    </row>
    <row r="127" spans="1:10" ht="22.05" customHeight="1" x14ac:dyDescent="0.25">
      <c r="A127" s="9" t="s">
        <v>0</v>
      </c>
      <c r="B127" s="12" t="s">
        <v>0</v>
      </c>
      <c r="C127" s="17" t="s">
        <v>4044</v>
      </c>
      <c r="D127" s="144" t="s">
        <v>3199</v>
      </c>
      <c r="E127" s="144"/>
      <c r="F127" s="7" t="s">
        <v>41</v>
      </c>
      <c r="G127" s="6">
        <v>58</v>
      </c>
      <c r="H127" s="13">
        <v>0</v>
      </c>
      <c r="I127" s="10">
        <f t="shared" ref="I127:I128" si="14">ROUND(G127 * H127,2)</f>
        <v>0</v>
      </c>
      <c r="J127" s="8" t="s">
        <v>2820</v>
      </c>
    </row>
    <row r="128" spans="1:10" ht="33.15" customHeight="1" x14ac:dyDescent="0.25">
      <c r="A128" s="9" t="s">
        <v>0</v>
      </c>
      <c r="B128" s="12" t="s">
        <v>0</v>
      </c>
      <c r="C128" s="17" t="s">
        <v>2601</v>
      </c>
      <c r="D128" s="144" t="s">
        <v>5736</v>
      </c>
      <c r="E128" s="144"/>
      <c r="F128" s="7" t="s">
        <v>41</v>
      </c>
      <c r="G128" s="6">
        <v>107</v>
      </c>
      <c r="H128" s="13">
        <v>0</v>
      </c>
      <c r="I128" s="10">
        <f t="shared" si="14"/>
        <v>0</v>
      </c>
      <c r="J128" s="8" t="s">
        <v>3880</v>
      </c>
    </row>
    <row r="129" spans="1:10" ht="22.05" customHeight="1" x14ac:dyDescent="0.25">
      <c r="A129" s="28" t="s">
        <v>0</v>
      </c>
      <c r="B129" s="29" t="s">
        <v>4251</v>
      </c>
      <c r="C129" s="147" t="s">
        <v>5347</v>
      </c>
      <c r="D129" s="147"/>
      <c r="E129" s="147"/>
      <c r="F129" s="26" t="s">
        <v>0</v>
      </c>
      <c r="G129" s="27"/>
      <c r="H129" s="11"/>
      <c r="I129" s="11"/>
      <c r="J129" s="25" t="s">
        <v>5362</v>
      </c>
    </row>
    <row r="130" spans="1:10" ht="22.05" customHeight="1" x14ac:dyDescent="0.25">
      <c r="A130" s="9" t="s">
        <v>0</v>
      </c>
      <c r="B130" s="12" t="s">
        <v>0</v>
      </c>
      <c r="C130" s="17" t="s">
        <v>4044</v>
      </c>
      <c r="D130" s="144" t="s">
        <v>2797</v>
      </c>
      <c r="E130" s="144"/>
      <c r="F130" s="7" t="s">
        <v>41</v>
      </c>
      <c r="G130" s="6">
        <v>13</v>
      </c>
      <c r="H130" s="13">
        <v>0</v>
      </c>
      <c r="I130" s="10">
        <f t="shared" ref="I130:I136" si="15">ROUND(G130 * H130,2)</f>
        <v>0</v>
      </c>
      <c r="J130" s="8" t="s">
        <v>3550</v>
      </c>
    </row>
    <row r="131" spans="1:10" ht="33.15" customHeight="1" x14ac:dyDescent="0.25">
      <c r="A131" s="9" t="s">
        <v>0</v>
      </c>
      <c r="B131" s="12" t="s">
        <v>0</v>
      </c>
      <c r="C131" s="17" t="s">
        <v>2601</v>
      </c>
      <c r="D131" s="17" t="s">
        <v>4430</v>
      </c>
      <c r="E131" s="39" t="s">
        <v>3177</v>
      </c>
      <c r="F131" s="7" t="s">
        <v>41</v>
      </c>
      <c r="G131" s="6">
        <v>40</v>
      </c>
      <c r="H131" s="13">
        <v>0</v>
      </c>
      <c r="I131" s="10">
        <f t="shared" si="15"/>
        <v>0</v>
      </c>
      <c r="J131" s="8" t="s">
        <v>3891</v>
      </c>
    </row>
    <row r="132" spans="1:10" ht="33.15" customHeight="1" x14ac:dyDescent="0.25">
      <c r="A132" s="9" t="s">
        <v>0</v>
      </c>
      <c r="B132" s="12" t="s">
        <v>0</v>
      </c>
      <c r="C132" s="17" t="s">
        <v>1107</v>
      </c>
      <c r="D132" s="17" t="s">
        <v>11</v>
      </c>
      <c r="E132" s="39" t="s">
        <v>5348</v>
      </c>
      <c r="F132" s="7" t="s">
        <v>41</v>
      </c>
      <c r="G132" s="6">
        <v>28</v>
      </c>
      <c r="H132" s="13">
        <v>0</v>
      </c>
      <c r="I132" s="10">
        <f t="shared" si="15"/>
        <v>0</v>
      </c>
      <c r="J132" s="8" t="s">
        <v>4270</v>
      </c>
    </row>
    <row r="133" spans="1:10" ht="22.05" customHeight="1" x14ac:dyDescent="0.25">
      <c r="A133" s="9" t="s">
        <v>0</v>
      </c>
      <c r="B133" s="12" t="s">
        <v>0</v>
      </c>
      <c r="C133" s="17" t="s">
        <v>1107</v>
      </c>
      <c r="D133" s="17" t="s">
        <v>11</v>
      </c>
      <c r="E133" s="39" t="s">
        <v>2798</v>
      </c>
      <c r="F133" s="7" t="s">
        <v>41</v>
      </c>
      <c r="G133" s="6">
        <v>30</v>
      </c>
      <c r="H133" s="13">
        <v>0</v>
      </c>
      <c r="I133" s="10">
        <f t="shared" si="15"/>
        <v>0</v>
      </c>
      <c r="J133" s="8" t="s">
        <v>3887</v>
      </c>
    </row>
    <row r="134" spans="1:10" ht="33.15" customHeight="1" x14ac:dyDescent="0.25">
      <c r="A134" s="9" t="s">
        <v>0</v>
      </c>
      <c r="B134" s="12" t="s">
        <v>0</v>
      </c>
      <c r="C134" s="17" t="s">
        <v>5528</v>
      </c>
      <c r="D134" s="17" t="s">
        <v>4826</v>
      </c>
      <c r="E134" s="39" t="s">
        <v>188</v>
      </c>
      <c r="F134" s="7" t="s">
        <v>41</v>
      </c>
      <c r="G134" s="6">
        <v>2</v>
      </c>
      <c r="H134" s="13">
        <v>0</v>
      </c>
      <c r="I134" s="10">
        <f t="shared" si="15"/>
        <v>0</v>
      </c>
      <c r="J134" s="8" t="s">
        <v>5000</v>
      </c>
    </row>
    <row r="135" spans="1:10" ht="33.15" customHeight="1" x14ac:dyDescent="0.25">
      <c r="A135" s="9" t="s">
        <v>0</v>
      </c>
      <c r="B135" s="12" t="s">
        <v>0</v>
      </c>
      <c r="C135" s="17" t="s">
        <v>4052</v>
      </c>
      <c r="D135" s="17" t="s">
        <v>5152</v>
      </c>
      <c r="E135" s="39" t="s">
        <v>2054</v>
      </c>
      <c r="F135" s="7" t="s">
        <v>41</v>
      </c>
      <c r="G135" s="6">
        <v>168</v>
      </c>
      <c r="H135" s="13">
        <v>0</v>
      </c>
      <c r="I135" s="10">
        <f t="shared" si="15"/>
        <v>0</v>
      </c>
      <c r="J135" s="8" t="s">
        <v>3892</v>
      </c>
    </row>
    <row r="136" spans="1:10" ht="22.05" customHeight="1" x14ac:dyDescent="0.25">
      <c r="A136" s="9" t="s">
        <v>0</v>
      </c>
      <c r="B136" s="12" t="s">
        <v>0</v>
      </c>
      <c r="C136" s="17" t="s">
        <v>2997</v>
      </c>
      <c r="D136" s="17" t="s">
        <v>3721</v>
      </c>
      <c r="E136" s="39" t="s">
        <v>902</v>
      </c>
      <c r="F136" s="7" t="s">
        <v>41</v>
      </c>
      <c r="G136" s="6">
        <v>37</v>
      </c>
      <c r="H136" s="13">
        <v>0</v>
      </c>
      <c r="I136" s="10">
        <f t="shared" si="15"/>
        <v>0</v>
      </c>
      <c r="J136" s="8" t="s">
        <v>3214</v>
      </c>
    </row>
    <row r="137" spans="1:10" ht="33.15" customHeight="1" x14ac:dyDescent="0.25">
      <c r="A137" s="19" t="s">
        <v>5349</v>
      </c>
      <c r="B137" s="142" t="s">
        <v>1287</v>
      </c>
      <c r="C137" s="143"/>
      <c r="D137" s="143"/>
      <c r="E137" s="143"/>
      <c r="F137" s="21" t="s">
        <v>0</v>
      </c>
      <c r="G137" s="20"/>
      <c r="H137" s="4"/>
      <c r="I137" s="4"/>
      <c r="J137" s="18" t="s">
        <v>2084</v>
      </c>
    </row>
    <row r="138" spans="1:10" ht="22.05" customHeight="1" x14ac:dyDescent="0.25">
      <c r="A138" s="28" t="s">
        <v>0</v>
      </c>
      <c r="B138" s="29" t="s">
        <v>5728</v>
      </c>
      <c r="C138" s="45" t="s">
        <v>4044</v>
      </c>
      <c r="D138" s="147" t="s">
        <v>5350</v>
      </c>
      <c r="E138" s="147"/>
      <c r="F138" s="26" t="s">
        <v>0</v>
      </c>
      <c r="G138" s="27"/>
      <c r="H138" s="11"/>
      <c r="I138" s="11"/>
      <c r="J138" s="25" t="s">
        <v>3215</v>
      </c>
    </row>
    <row r="139" spans="1:10" ht="22.05" customHeight="1" x14ac:dyDescent="0.25">
      <c r="A139" s="9" t="s">
        <v>0</v>
      </c>
      <c r="B139" s="12" t="s">
        <v>0</v>
      </c>
      <c r="C139" s="17" t="s">
        <v>0</v>
      </c>
      <c r="D139" s="17" t="s">
        <v>4430</v>
      </c>
      <c r="E139" s="39" t="s">
        <v>1288</v>
      </c>
      <c r="F139" s="7" t="s">
        <v>4435</v>
      </c>
      <c r="G139" s="6">
        <v>76</v>
      </c>
      <c r="H139" s="13">
        <v>0</v>
      </c>
      <c r="I139" s="10">
        <f t="shared" ref="I139:I141" si="16">ROUND(G139 * H139,2)</f>
        <v>0</v>
      </c>
      <c r="J139" s="8" t="s">
        <v>5363</v>
      </c>
    </row>
    <row r="140" spans="1:10" ht="22.05" customHeight="1" x14ac:dyDescent="0.25">
      <c r="A140" s="9" t="s">
        <v>0</v>
      </c>
      <c r="B140" s="12" t="s">
        <v>0</v>
      </c>
      <c r="C140" s="17" t="s">
        <v>0</v>
      </c>
      <c r="D140" s="17" t="s">
        <v>11</v>
      </c>
      <c r="E140" s="39" t="s">
        <v>1680</v>
      </c>
      <c r="F140" s="7" t="s">
        <v>4435</v>
      </c>
      <c r="G140" s="6">
        <v>212</v>
      </c>
      <c r="H140" s="13">
        <v>0</v>
      </c>
      <c r="I140" s="10">
        <f t="shared" si="16"/>
        <v>0</v>
      </c>
      <c r="J140" s="8" t="s">
        <v>5744</v>
      </c>
    </row>
    <row r="141" spans="1:10" ht="22.05" customHeight="1" x14ac:dyDescent="0.25">
      <c r="A141" s="9" t="s">
        <v>0</v>
      </c>
      <c r="B141" s="12" t="s">
        <v>0</v>
      </c>
      <c r="C141" s="17" t="s">
        <v>0</v>
      </c>
      <c r="D141" s="17" t="s">
        <v>4826</v>
      </c>
      <c r="E141" s="39" t="s">
        <v>2800</v>
      </c>
      <c r="F141" s="7" t="s">
        <v>4435</v>
      </c>
      <c r="G141" s="6">
        <v>70</v>
      </c>
      <c r="H141" s="13">
        <v>0</v>
      </c>
      <c r="I141" s="10">
        <f t="shared" si="16"/>
        <v>0</v>
      </c>
      <c r="J141" s="8" t="s">
        <v>932</v>
      </c>
    </row>
    <row r="142" spans="1:10" ht="22.05" customHeight="1" x14ac:dyDescent="0.25">
      <c r="A142" s="28" t="s">
        <v>0</v>
      </c>
      <c r="B142" s="29" t="s">
        <v>0</v>
      </c>
      <c r="C142" s="45" t="s">
        <v>2601</v>
      </c>
      <c r="D142" s="147" t="s">
        <v>3541</v>
      </c>
      <c r="E142" s="147"/>
      <c r="F142" s="26" t="s">
        <v>0</v>
      </c>
      <c r="G142" s="27"/>
      <c r="H142" s="11"/>
      <c r="I142" s="11"/>
      <c r="J142" s="25" t="s">
        <v>4272</v>
      </c>
    </row>
    <row r="143" spans="1:10" ht="22.05" customHeight="1" x14ac:dyDescent="0.25">
      <c r="A143" s="9" t="s">
        <v>0</v>
      </c>
      <c r="B143" s="12" t="s">
        <v>0</v>
      </c>
      <c r="C143" s="17" t="s">
        <v>0</v>
      </c>
      <c r="D143" s="17" t="s">
        <v>4430</v>
      </c>
      <c r="E143" s="39" t="s">
        <v>1288</v>
      </c>
      <c r="F143" s="7" t="s">
        <v>4435</v>
      </c>
      <c r="G143" s="6">
        <v>68.400000000000006</v>
      </c>
      <c r="H143" s="13">
        <v>0</v>
      </c>
      <c r="I143" s="10">
        <f>ROUND(G143 * H143,2)</f>
        <v>0</v>
      </c>
      <c r="J143" s="8" t="s">
        <v>3548</v>
      </c>
    </row>
    <row r="144" spans="1:10" ht="22.05" customHeight="1" x14ac:dyDescent="0.25">
      <c r="A144" s="28" t="s">
        <v>0</v>
      </c>
      <c r="B144" s="29" t="s">
        <v>0</v>
      </c>
      <c r="C144" s="45" t="s">
        <v>1107</v>
      </c>
      <c r="D144" s="147" t="s">
        <v>4982</v>
      </c>
      <c r="E144" s="147"/>
      <c r="F144" s="26" t="s">
        <v>0</v>
      </c>
      <c r="G144" s="27"/>
      <c r="H144" s="11"/>
      <c r="I144" s="11"/>
      <c r="J144" s="25" t="s">
        <v>3894</v>
      </c>
    </row>
    <row r="145" spans="1:10" ht="22.05" customHeight="1" x14ac:dyDescent="0.25">
      <c r="A145" s="9" t="s">
        <v>0</v>
      </c>
      <c r="B145" s="12" t="s">
        <v>0</v>
      </c>
      <c r="C145" s="17" t="s">
        <v>0</v>
      </c>
      <c r="D145" s="17" t="s">
        <v>4430</v>
      </c>
      <c r="E145" s="39" t="s">
        <v>5343</v>
      </c>
      <c r="F145" s="7" t="s">
        <v>4435</v>
      </c>
      <c r="G145" s="6">
        <v>138</v>
      </c>
      <c r="H145" s="13">
        <v>0</v>
      </c>
      <c r="I145" s="10">
        <f t="shared" ref="I145:I146" si="17">ROUND(G145 * H145,2)</f>
        <v>0</v>
      </c>
      <c r="J145" s="8" t="s">
        <v>5745</v>
      </c>
    </row>
    <row r="146" spans="1:10" ht="22.05" customHeight="1" x14ac:dyDescent="0.25">
      <c r="A146" s="9" t="s">
        <v>0</v>
      </c>
      <c r="B146" s="12" t="s">
        <v>0</v>
      </c>
      <c r="C146" s="17" t="s">
        <v>0</v>
      </c>
      <c r="D146" s="17" t="s">
        <v>11</v>
      </c>
      <c r="E146" s="39" t="s">
        <v>563</v>
      </c>
      <c r="F146" s="7" t="s">
        <v>4435</v>
      </c>
      <c r="G146" s="6">
        <v>312.5</v>
      </c>
      <c r="H146" s="13">
        <v>0</v>
      </c>
      <c r="I146" s="10">
        <f t="shared" si="17"/>
        <v>0</v>
      </c>
      <c r="J146" s="8" t="s">
        <v>3893</v>
      </c>
    </row>
    <row r="147" spans="1:10" ht="13.05" customHeight="1" x14ac:dyDescent="0.25">
      <c r="A147" s="24"/>
      <c r="B147" s="149"/>
      <c r="C147" s="150"/>
      <c r="D147" s="150"/>
      <c r="E147" s="151"/>
      <c r="F147" s="24"/>
      <c r="G147" s="16"/>
      <c r="H147" s="16"/>
      <c r="I147" s="16"/>
    </row>
    <row r="148" spans="1:10" ht="13.05" customHeight="1" x14ac:dyDescent="0.25">
      <c r="A148" s="24"/>
      <c r="B148" s="149"/>
      <c r="C148" s="150"/>
      <c r="D148" s="150"/>
      <c r="E148" s="151"/>
      <c r="F148" s="24"/>
      <c r="G148" s="16"/>
      <c r="H148" s="16"/>
      <c r="I148" s="16"/>
    </row>
    <row r="149" spans="1:10" ht="13.05" customHeight="1" x14ac:dyDescent="0.25">
      <c r="A149" s="24"/>
      <c r="B149" s="149"/>
      <c r="C149" s="150"/>
      <c r="D149" s="150"/>
      <c r="E149" s="151"/>
      <c r="F149" s="24"/>
      <c r="G149" s="16"/>
      <c r="H149" s="16"/>
      <c r="I149" s="16"/>
    </row>
    <row r="150" spans="1:10" ht="13.05" customHeight="1" x14ac:dyDescent="0.25">
      <c r="A150" s="24"/>
      <c r="B150" s="149"/>
      <c r="C150" s="150"/>
      <c r="D150" s="150"/>
      <c r="E150" s="151"/>
      <c r="F150" s="24"/>
      <c r="G150" s="16"/>
      <c r="H150" s="16"/>
      <c r="I150" s="16"/>
    </row>
    <row r="151" spans="1:10" ht="11.25" customHeight="1" x14ac:dyDescent="0.25">
      <c r="A151" s="24"/>
      <c r="B151" s="149"/>
      <c r="C151" s="150"/>
      <c r="D151" s="150"/>
      <c r="E151" s="151"/>
      <c r="F151" s="24"/>
      <c r="G151" s="16"/>
      <c r="H151" s="16"/>
      <c r="I151" s="16"/>
    </row>
    <row r="152" spans="1:10" ht="18" customHeight="1" x14ac:dyDescent="0.25">
      <c r="A152" s="34" t="str">
        <f>"TOTAL FOR " &amp; UPPER("Section") &amp; "  C13.4 CARRIED FORWARD TO SUMMARY"</f>
        <v>TOTAL FOR SECTION  C13.4 CARRIED FORWARD TO SUMMARY</v>
      </c>
      <c r="B152" s="3"/>
      <c r="C152" s="3"/>
      <c r="D152" s="3"/>
      <c r="E152" s="3"/>
      <c r="F152" s="3"/>
      <c r="G152" s="3"/>
      <c r="H152" s="36"/>
      <c r="I152" s="35">
        <f>SUM(I125:I151)</f>
        <v>0</v>
      </c>
    </row>
    <row r="153" spans="1:10" ht="15.9" customHeight="1" x14ac:dyDescent="0.3">
      <c r="A153" s="152" t="s">
        <v>2085</v>
      </c>
      <c r="B153" s="152"/>
      <c r="C153" s="152"/>
      <c r="D153" s="152"/>
      <c r="E153" s="152"/>
      <c r="F153" s="152"/>
      <c r="G153" s="152"/>
      <c r="H153" s="152"/>
      <c r="I153" s="152"/>
    </row>
    <row r="154" spans="1:10" ht="13.05" customHeight="1" x14ac:dyDescent="0.25">
      <c r="A154" s="2" t="str">
        <f>IF(D154="","","CONTRACT: ")</f>
        <v xml:space="preserve">CONTRACT: </v>
      </c>
      <c r="B154" s="2"/>
      <c r="C154" s="31"/>
      <c r="D154" s="2" t="s">
        <v>5904</v>
      </c>
      <c r="E154" s="2"/>
      <c r="F154" s="15"/>
      <c r="G154" s="15"/>
      <c r="H154" s="15"/>
      <c r="I154" s="30"/>
    </row>
    <row r="155" spans="1:10" ht="51" customHeight="1" x14ac:dyDescent="0.25">
      <c r="A155" s="14" t="str">
        <f>IF(D155="","","CONTRACT TITLE: ")</f>
        <v xml:space="preserve">CONTRACT TITLE: </v>
      </c>
      <c r="B155" s="14"/>
      <c r="C155" s="14"/>
      <c r="D155" s="131" t="s">
        <v>1101</v>
      </c>
      <c r="E155" s="131"/>
      <c r="F155" s="131"/>
      <c r="G155" s="131"/>
      <c r="H155" s="131"/>
      <c r="I155" s="131"/>
    </row>
    <row r="156" spans="1:10" ht="13.05" customHeight="1" x14ac:dyDescent="0.25">
      <c r="A156" s="2" t="str">
        <f>IF((C156&amp;E156)="","",UPPER("SCHEDULE:"))</f>
        <v>SCHEDULE:</v>
      </c>
      <c r="B156" s="2"/>
      <c r="C156" s="23" t="s">
        <v>2817</v>
      </c>
      <c r="D156" s="33"/>
      <c r="E156" s="136" t="s">
        <v>1303</v>
      </c>
      <c r="F156" s="136"/>
      <c r="G156" s="136"/>
      <c r="H156" s="136"/>
      <c r="I156" s="136"/>
    </row>
    <row r="157" spans="1:10" ht="13.05" customHeight="1" x14ac:dyDescent="0.25">
      <c r="A157" s="2" t="str">
        <f>IF((C157&amp;E157)="","","SERIES:")</f>
        <v>SERIES:</v>
      </c>
      <c r="B157" s="2"/>
      <c r="C157" s="23" t="s">
        <v>2044</v>
      </c>
      <c r="D157" s="23"/>
      <c r="E157" s="136" t="s">
        <v>3868</v>
      </c>
      <c r="F157" s="136"/>
      <c r="G157" s="136"/>
      <c r="H157" s="136"/>
      <c r="I157" s="136"/>
    </row>
    <row r="158" spans="1:10" ht="13.05" customHeight="1" x14ac:dyDescent="0.25">
      <c r="A158" s="2" t="str">
        <f>IF((C158&amp;E158)="","","SECTION:")</f>
        <v>SECTION:</v>
      </c>
      <c r="B158" s="2"/>
      <c r="C158" s="23" t="s">
        <v>189</v>
      </c>
      <c r="D158" s="23"/>
      <c r="E158" s="137" t="s">
        <v>1289</v>
      </c>
      <c r="F158" s="137"/>
      <c r="G158" s="137"/>
      <c r="H158" s="137"/>
      <c r="I158" s="137"/>
    </row>
    <row r="159" spans="1:10" ht="28.5" customHeight="1" x14ac:dyDescent="0.25">
      <c r="A159" s="1" t="s">
        <v>2</v>
      </c>
      <c r="B159" s="138" t="s">
        <v>385</v>
      </c>
      <c r="C159" s="138"/>
      <c r="D159" s="138"/>
      <c r="E159" s="138"/>
      <c r="F159" s="1" t="s">
        <v>1</v>
      </c>
      <c r="G159" s="1" t="s">
        <v>2989</v>
      </c>
      <c r="H159" s="1" t="s">
        <v>1469</v>
      </c>
      <c r="I159" s="1" t="s">
        <v>3358</v>
      </c>
      <c r="J159" s="32" t="s">
        <v>2243</v>
      </c>
    </row>
    <row r="160" spans="1:10" ht="4.5" customHeight="1" x14ac:dyDescent="0.25">
      <c r="A160" s="5"/>
      <c r="B160" s="139"/>
      <c r="C160" s="140"/>
      <c r="D160" s="140"/>
      <c r="E160" s="141"/>
      <c r="F160" s="5"/>
      <c r="G160" s="5"/>
      <c r="H160" s="5"/>
      <c r="I160" s="5"/>
    </row>
    <row r="161" spans="1:10" ht="22.05" customHeight="1" x14ac:dyDescent="0.25">
      <c r="A161" s="19" t="s">
        <v>3528</v>
      </c>
      <c r="B161" s="142" t="s">
        <v>5351</v>
      </c>
      <c r="C161" s="143"/>
      <c r="D161" s="143"/>
      <c r="E161" s="143"/>
      <c r="F161" s="21" t="s">
        <v>0</v>
      </c>
      <c r="G161" s="20"/>
      <c r="H161" s="4"/>
      <c r="I161" s="4"/>
      <c r="J161" s="18" t="s">
        <v>3896</v>
      </c>
    </row>
    <row r="162" spans="1:10" ht="22.05" customHeight="1" x14ac:dyDescent="0.25">
      <c r="A162" s="9" t="s">
        <v>0</v>
      </c>
      <c r="B162" s="12" t="s">
        <v>1664</v>
      </c>
      <c r="C162" s="144" t="s">
        <v>906</v>
      </c>
      <c r="D162" s="144"/>
      <c r="E162" s="144"/>
      <c r="F162" s="7" t="s">
        <v>4435</v>
      </c>
      <c r="G162" s="6">
        <v>10</v>
      </c>
      <c r="H162" s="13">
        <v>0</v>
      </c>
      <c r="I162" s="10">
        <f>ROUND(G162 * H162,2)</f>
        <v>0</v>
      </c>
      <c r="J162" s="8" t="s">
        <v>5746</v>
      </c>
    </row>
    <row r="163" spans="1:10" ht="13.05" customHeight="1" x14ac:dyDescent="0.25">
      <c r="A163" s="24"/>
      <c r="B163" s="149"/>
      <c r="C163" s="150"/>
      <c r="D163" s="150"/>
      <c r="E163" s="151"/>
      <c r="F163" s="24"/>
      <c r="G163" s="16"/>
      <c r="H163" s="16"/>
      <c r="I163" s="16"/>
    </row>
    <row r="164" spans="1:10" ht="13.05" customHeight="1" x14ac:dyDescent="0.25">
      <c r="A164" s="24"/>
      <c r="B164" s="149"/>
      <c r="C164" s="150"/>
      <c r="D164" s="150"/>
      <c r="E164" s="151"/>
      <c r="F164" s="24"/>
      <c r="G164" s="16"/>
      <c r="H164" s="16"/>
      <c r="I164" s="16"/>
    </row>
    <row r="165" spans="1:10" ht="13.05" customHeight="1" x14ac:dyDescent="0.25">
      <c r="A165" s="24"/>
      <c r="B165" s="149"/>
      <c r="C165" s="150"/>
      <c r="D165" s="150"/>
      <c r="E165" s="151"/>
      <c r="F165" s="24"/>
      <c r="G165" s="16"/>
      <c r="H165" s="16"/>
      <c r="I165" s="16"/>
    </row>
    <row r="166" spans="1:10" ht="13.05" customHeight="1" x14ac:dyDescent="0.25">
      <c r="A166" s="24"/>
      <c r="B166" s="149"/>
      <c r="C166" s="150"/>
      <c r="D166" s="150"/>
      <c r="E166" s="151"/>
      <c r="F166" s="24"/>
      <c r="G166" s="16"/>
      <c r="H166" s="16"/>
      <c r="I166" s="16"/>
    </row>
    <row r="167" spans="1:10" ht="13.05" customHeight="1" x14ac:dyDescent="0.25">
      <c r="A167" s="24"/>
      <c r="B167" s="149"/>
      <c r="C167" s="150"/>
      <c r="D167" s="150"/>
      <c r="E167" s="151"/>
      <c r="F167" s="24"/>
      <c r="G167" s="16"/>
      <c r="H167" s="16"/>
      <c r="I167" s="16"/>
    </row>
    <row r="168" spans="1:10" ht="13.05" customHeight="1" x14ac:dyDescent="0.25">
      <c r="A168" s="24"/>
      <c r="B168" s="149"/>
      <c r="C168" s="150"/>
      <c r="D168" s="150"/>
      <c r="E168" s="151"/>
      <c r="F168" s="24"/>
      <c r="G168" s="16"/>
      <c r="H168" s="16"/>
      <c r="I168" s="16"/>
    </row>
    <row r="169" spans="1:10" ht="13.05" customHeight="1" x14ac:dyDescent="0.25">
      <c r="A169" s="24"/>
      <c r="B169" s="149"/>
      <c r="C169" s="150"/>
      <c r="D169" s="150"/>
      <c r="E169" s="151"/>
      <c r="F169" s="24"/>
      <c r="G169" s="16"/>
      <c r="H169" s="16"/>
      <c r="I169" s="16"/>
    </row>
    <row r="170" spans="1:10" ht="13.05" customHeight="1" x14ac:dyDescent="0.25">
      <c r="A170" s="24"/>
      <c r="B170" s="149"/>
      <c r="C170" s="150"/>
      <c r="D170" s="150"/>
      <c r="E170" s="151"/>
      <c r="F170" s="24"/>
      <c r="G170" s="16"/>
      <c r="H170" s="16"/>
      <c r="I170" s="16"/>
    </row>
    <row r="171" spans="1:10" ht="13.05" customHeight="1" x14ac:dyDescent="0.25">
      <c r="A171" s="24"/>
      <c r="B171" s="149"/>
      <c r="C171" s="150"/>
      <c r="D171" s="150"/>
      <c r="E171" s="151"/>
      <c r="F171" s="24"/>
      <c r="G171" s="16"/>
      <c r="H171" s="16"/>
      <c r="I171" s="16"/>
    </row>
    <row r="172" spans="1:10" ht="13.05" customHeight="1" x14ac:dyDescent="0.25">
      <c r="A172" s="24"/>
      <c r="B172" s="149"/>
      <c r="C172" s="150"/>
      <c r="D172" s="150"/>
      <c r="E172" s="151"/>
      <c r="F172" s="24"/>
      <c r="G172" s="16"/>
      <c r="H172" s="16"/>
      <c r="I172" s="16"/>
    </row>
    <row r="173" spans="1:10" ht="13.05" customHeight="1" x14ac:dyDescent="0.25">
      <c r="A173" s="24"/>
      <c r="B173" s="149"/>
      <c r="C173" s="150"/>
      <c r="D173" s="150"/>
      <c r="E173" s="151"/>
      <c r="F173" s="24"/>
      <c r="G173" s="16"/>
      <c r="H173" s="16"/>
      <c r="I173" s="16"/>
    </row>
    <row r="174" spans="1:10" ht="13.05" customHeight="1" x14ac:dyDescent="0.25">
      <c r="A174" s="24"/>
      <c r="B174" s="149"/>
      <c r="C174" s="150"/>
      <c r="D174" s="150"/>
      <c r="E174" s="151"/>
      <c r="F174" s="24"/>
      <c r="G174" s="16"/>
      <c r="H174" s="16"/>
      <c r="I174" s="16"/>
    </row>
    <row r="175" spans="1:10" ht="13.05" customHeight="1" x14ac:dyDescent="0.25">
      <c r="A175" s="24"/>
      <c r="B175" s="149"/>
      <c r="C175" s="150"/>
      <c r="D175" s="150"/>
      <c r="E175" s="151"/>
      <c r="F175" s="24"/>
      <c r="G175" s="16"/>
      <c r="H175" s="16"/>
      <c r="I175" s="16"/>
    </row>
    <row r="176" spans="1:10"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13.05" customHeight="1" x14ac:dyDescent="0.25">
      <c r="A186" s="24"/>
      <c r="B186" s="149"/>
      <c r="C186" s="150"/>
      <c r="D186" s="150"/>
      <c r="E186" s="151"/>
      <c r="F186" s="24"/>
      <c r="G186" s="16"/>
      <c r="H186" s="16"/>
      <c r="I186" s="16"/>
    </row>
    <row r="187" spans="1:9" ht="13.05" customHeight="1" x14ac:dyDescent="0.25">
      <c r="A187" s="24"/>
      <c r="B187" s="149"/>
      <c r="C187" s="150"/>
      <c r="D187" s="150"/>
      <c r="E187" s="151"/>
      <c r="F187" s="24"/>
      <c r="G187" s="16"/>
      <c r="H187" s="16"/>
      <c r="I187" s="16"/>
    </row>
    <row r="188" spans="1:9" ht="13.05" customHeight="1" x14ac:dyDescent="0.25">
      <c r="A188" s="24"/>
      <c r="B188" s="149"/>
      <c r="C188" s="150"/>
      <c r="D188" s="150"/>
      <c r="E188" s="151"/>
      <c r="F188" s="24"/>
      <c r="G188" s="16"/>
      <c r="H188" s="16"/>
      <c r="I188" s="16"/>
    </row>
    <row r="189" spans="1:9" ht="13.05" customHeight="1" x14ac:dyDescent="0.25">
      <c r="A189" s="24"/>
      <c r="B189" s="149"/>
      <c r="C189" s="150"/>
      <c r="D189" s="150"/>
      <c r="E189" s="151"/>
      <c r="F189" s="24"/>
      <c r="G189" s="16"/>
      <c r="H189" s="16"/>
      <c r="I189" s="16"/>
    </row>
    <row r="190" spans="1:9" ht="13.05" customHeight="1" x14ac:dyDescent="0.25">
      <c r="A190" s="24"/>
      <c r="B190" s="149"/>
      <c r="C190" s="150"/>
      <c r="D190" s="150"/>
      <c r="E190" s="151"/>
      <c r="F190" s="24"/>
      <c r="G190" s="16"/>
      <c r="H190" s="16"/>
      <c r="I190" s="16"/>
    </row>
    <row r="191" spans="1:9" ht="13.05" customHeight="1" x14ac:dyDescent="0.25">
      <c r="A191" s="24"/>
      <c r="B191" s="149"/>
      <c r="C191" s="150"/>
      <c r="D191" s="150"/>
      <c r="E191" s="151"/>
      <c r="F191" s="24"/>
      <c r="G191" s="16"/>
      <c r="H191" s="16"/>
      <c r="I191" s="16"/>
    </row>
    <row r="192" spans="1:9"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13.05" customHeight="1" x14ac:dyDescent="0.25">
      <c r="A206" s="24"/>
      <c r="B206" s="149"/>
      <c r="C206" s="150"/>
      <c r="D206" s="150"/>
      <c r="E206" s="151"/>
      <c r="F206" s="24"/>
      <c r="G206" s="16"/>
      <c r="H206" s="16"/>
      <c r="I206" s="16"/>
    </row>
    <row r="207" spans="1:9" ht="9.6" customHeight="1" x14ac:dyDescent="0.25">
      <c r="A207" s="24"/>
      <c r="B207" s="149"/>
      <c r="C207" s="150"/>
      <c r="D207" s="150"/>
      <c r="E207" s="151"/>
      <c r="F207" s="24"/>
      <c r="G207" s="16"/>
      <c r="H207" s="16"/>
      <c r="I207" s="16"/>
    </row>
    <row r="208" spans="1:9" ht="18" customHeight="1" x14ac:dyDescent="0.25">
      <c r="A208" s="34" t="str">
        <f>"TOTAL FOR " &amp; UPPER("Section") &amp; "  C13.6 CARRIED FORWARD TO SUMMARY"</f>
        <v>TOTAL FOR SECTION  C13.6 CARRIED FORWARD TO SUMMARY</v>
      </c>
      <c r="B208" s="3"/>
      <c r="C208" s="3"/>
      <c r="D208" s="3"/>
      <c r="E208" s="3"/>
      <c r="F208" s="3"/>
      <c r="G208" s="3"/>
      <c r="H208" s="36"/>
      <c r="I208" s="35">
        <f>SUM(I161:I207)</f>
        <v>0</v>
      </c>
    </row>
    <row r="209" spans="1:10" ht="15.9" customHeight="1" x14ac:dyDescent="0.3">
      <c r="A209" s="152" t="s">
        <v>4649</v>
      </c>
      <c r="B209" s="152"/>
      <c r="C209" s="152"/>
      <c r="D209" s="152"/>
      <c r="E209" s="152"/>
      <c r="F209" s="152"/>
      <c r="G209" s="152"/>
      <c r="H209" s="152"/>
      <c r="I209" s="152"/>
    </row>
    <row r="210" spans="1:10" ht="13.05" customHeight="1" x14ac:dyDescent="0.25">
      <c r="A210" s="2" t="str">
        <f>IF(D210="","","CONTRACT: ")</f>
        <v xml:space="preserve">CONTRACT: </v>
      </c>
      <c r="B210" s="2"/>
      <c r="C210" s="31"/>
      <c r="D210" s="2" t="s">
        <v>5904</v>
      </c>
      <c r="E210" s="2"/>
      <c r="F210" s="15"/>
      <c r="G210" s="15"/>
      <c r="H210" s="15"/>
      <c r="I210" s="30"/>
    </row>
    <row r="211" spans="1:10" ht="51" customHeight="1" x14ac:dyDescent="0.25">
      <c r="A211" s="14" t="str">
        <f>IF(D211="","","CONTRACT TITLE: ")</f>
        <v xml:space="preserve">CONTRACT TITLE: </v>
      </c>
      <c r="B211" s="14"/>
      <c r="C211" s="14"/>
      <c r="D211" s="131" t="s">
        <v>1101</v>
      </c>
      <c r="E211" s="131"/>
      <c r="F211" s="131"/>
      <c r="G211" s="131"/>
      <c r="H211" s="131"/>
      <c r="I211" s="131"/>
    </row>
    <row r="212" spans="1:10" ht="13.05" customHeight="1" x14ac:dyDescent="0.25">
      <c r="A212" s="2" t="str">
        <f>IF((C212&amp;E212)="","",UPPER("SCHEDULE:"))</f>
        <v>SCHEDULE:</v>
      </c>
      <c r="B212" s="2"/>
      <c r="C212" s="23" t="s">
        <v>2817</v>
      </c>
      <c r="D212" s="33"/>
      <c r="E212" s="136" t="s">
        <v>1303</v>
      </c>
      <c r="F212" s="136"/>
      <c r="G212" s="136"/>
      <c r="H212" s="136"/>
      <c r="I212" s="136"/>
    </row>
    <row r="213" spans="1:10" ht="13.05" customHeight="1" x14ac:dyDescent="0.25">
      <c r="A213" s="2" t="str">
        <f>IF((C213&amp;E213)="","","SERIES:")</f>
        <v>SERIES:</v>
      </c>
      <c r="B213" s="2"/>
      <c r="C213" s="23" t="s">
        <v>2044</v>
      </c>
      <c r="D213" s="23"/>
      <c r="E213" s="136" t="s">
        <v>3868</v>
      </c>
      <c r="F213" s="136"/>
      <c r="G213" s="136"/>
      <c r="H213" s="136"/>
      <c r="I213" s="136"/>
    </row>
    <row r="214" spans="1:10" ht="13.05" customHeight="1" x14ac:dyDescent="0.25">
      <c r="A214" s="2" t="str">
        <f>IF((C214&amp;E214)="","","SECTION:")</f>
        <v>SECTION:</v>
      </c>
      <c r="B214" s="2"/>
      <c r="C214" s="23" t="s">
        <v>1665</v>
      </c>
      <c r="D214" s="23"/>
      <c r="E214" s="137" t="s">
        <v>2423</v>
      </c>
      <c r="F214" s="137"/>
      <c r="G214" s="137"/>
      <c r="H214" s="137"/>
      <c r="I214" s="137"/>
    </row>
    <row r="215" spans="1:10" ht="28.5" customHeight="1" x14ac:dyDescent="0.25">
      <c r="A215" s="1" t="s">
        <v>2</v>
      </c>
      <c r="B215" s="138" t="s">
        <v>385</v>
      </c>
      <c r="C215" s="138"/>
      <c r="D215" s="138"/>
      <c r="E215" s="138"/>
      <c r="F215" s="1" t="s">
        <v>1</v>
      </c>
      <c r="G215" s="1" t="s">
        <v>2989</v>
      </c>
      <c r="H215" s="1" t="s">
        <v>1469</v>
      </c>
      <c r="I215" s="1" t="s">
        <v>3358</v>
      </c>
      <c r="J215" s="32" t="s">
        <v>2243</v>
      </c>
    </row>
    <row r="216" spans="1:10" ht="4.5" customHeight="1" x14ac:dyDescent="0.25">
      <c r="A216" s="5"/>
      <c r="B216" s="139"/>
      <c r="C216" s="140"/>
      <c r="D216" s="140"/>
      <c r="E216" s="141"/>
      <c r="F216" s="5"/>
      <c r="G216" s="5"/>
      <c r="H216" s="5"/>
      <c r="I216" s="5"/>
    </row>
    <row r="217" spans="1:10" ht="22.05" customHeight="1" x14ac:dyDescent="0.25">
      <c r="A217" s="19" t="s">
        <v>2056</v>
      </c>
      <c r="B217" s="142" t="s">
        <v>1286</v>
      </c>
      <c r="C217" s="143"/>
      <c r="D217" s="143"/>
      <c r="E217" s="143"/>
      <c r="F217" s="21" t="s">
        <v>0</v>
      </c>
      <c r="G217" s="20"/>
      <c r="H217" s="4"/>
      <c r="I217" s="4"/>
      <c r="J217" s="18" t="s">
        <v>1305</v>
      </c>
    </row>
    <row r="218" spans="1:10" ht="22.05" customHeight="1" x14ac:dyDescent="0.25">
      <c r="A218" s="28" t="s">
        <v>0</v>
      </c>
      <c r="B218" s="29" t="s">
        <v>4255</v>
      </c>
      <c r="C218" s="45" t="s">
        <v>4044</v>
      </c>
      <c r="D218" s="147" t="s">
        <v>4256</v>
      </c>
      <c r="E218" s="147"/>
      <c r="F218" s="26" t="s">
        <v>0</v>
      </c>
      <c r="G218" s="27"/>
      <c r="H218" s="11"/>
      <c r="I218" s="11"/>
      <c r="J218" s="25" t="s">
        <v>4650</v>
      </c>
    </row>
    <row r="219" spans="1:10" ht="44.7" customHeight="1" x14ac:dyDescent="0.25">
      <c r="A219" s="9" t="s">
        <v>0</v>
      </c>
      <c r="B219" s="12" t="s">
        <v>0</v>
      </c>
      <c r="C219" s="17" t="s">
        <v>0</v>
      </c>
      <c r="D219" s="17" t="s">
        <v>4430</v>
      </c>
      <c r="E219" s="39" t="s">
        <v>2801</v>
      </c>
      <c r="F219" s="7" t="s">
        <v>4435</v>
      </c>
      <c r="G219" s="6">
        <v>5</v>
      </c>
      <c r="H219" s="13">
        <v>0</v>
      </c>
      <c r="I219" s="10">
        <f t="shared" ref="I219:I221" si="18">ROUND(G219 * H219,2)</f>
        <v>0</v>
      </c>
      <c r="J219" s="8" t="s">
        <v>933</v>
      </c>
    </row>
    <row r="220" spans="1:10" ht="44.7" customHeight="1" x14ac:dyDescent="0.25">
      <c r="A220" s="9" t="s">
        <v>0</v>
      </c>
      <c r="B220" s="12" t="s">
        <v>0</v>
      </c>
      <c r="C220" s="17" t="s">
        <v>0</v>
      </c>
      <c r="D220" s="17" t="s">
        <v>11</v>
      </c>
      <c r="E220" s="39" t="s">
        <v>904</v>
      </c>
      <c r="F220" s="7" t="s">
        <v>4435</v>
      </c>
      <c r="G220" s="6">
        <v>5</v>
      </c>
      <c r="H220" s="13">
        <v>0</v>
      </c>
      <c r="I220" s="10">
        <f t="shared" si="18"/>
        <v>0</v>
      </c>
      <c r="J220" s="8" t="s">
        <v>2436</v>
      </c>
    </row>
    <row r="221" spans="1:10" ht="44.7" customHeight="1" x14ac:dyDescent="0.25">
      <c r="A221" s="9" t="s">
        <v>0</v>
      </c>
      <c r="B221" s="12" t="s">
        <v>0</v>
      </c>
      <c r="C221" s="17" t="s">
        <v>0</v>
      </c>
      <c r="D221" s="17" t="s">
        <v>4826</v>
      </c>
      <c r="E221" s="39" t="s">
        <v>190</v>
      </c>
      <c r="F221" s="7" t="s">
        <v>4435</v>
      </c>
      <c r="G221" s="6">
        <v>5</v>
      </c>
      <c r="H221" s="13">
        <v>0</v>
      </c>
      <c r="I221" s="10">
        <f t="shared" si="18"/>
        <v>0</v>
      </c>
      <c r="J221" s="8" t="s">
        <v>3216</v>
      </c>
    </row>
    <row r="222" spans="1:10" ht="22.05" customHeight="1" x14ac:dyDescent="0.25">
      <c r="A222" s="19" t="s">
        <v>4984</v>
      </c>
      <c r="B222" s="142" t="s">
        <v>905</v>
      </c>
      <c r="C222" s="143"/>
      <c r="D222" s="143"/>
      <c r="E222" s="143"/>
      <c r="F222" s="21" t="s">
        <v>0</v>
      </c>
      <c r="G222" s="20"/>
      <c r="H222" s="4"/>
      <c r="I222" s="4"/>
      <c r="J222" s="18" t="s">
        <v>2821</v>
      </c>
    </row>
    <row r="223" spans="1:10" ht="22.05" customHeight="1" x14ac:dyDescent="0.25">
      <c r="A223" s="28" t="s">
        <v>0</v>
      </c>
      <c r="B223" s="29" t="s">
        <v>4257</v>
      </c>
      <c r="C223" s="45" t="s">
        <v>4044</v>
      </c>
      <c r="D223" s="147" t="s">
        <v>5729</v>
      </c>
      <c r="E223" s="147"/>
      <c r="F223" s="26" t="s">
        <v>0</v>
      </c>
      <c r="G223" s="27"/>
      <c r="H223" s="11"/>
      <c r="I223" s="11"/>
      <c r="J223" s="25" t="s">
        <v>2086</v>
      </c>
    </row>
    <row r="224" spans="1:10" ht="33.15" customHeight="1" x14ac:dyDescent="0.25">
      <c r="A224" s="9" t="s">
        <v>0</v>
      </c>
      <c r="B224" s="12" t="s">
        <v>0</v>
      </c>
      <c r="C224" s="17" t="s">
        <v>0</v>
      </c>
      <c r="D224" s="17" t="s">
        <v>4430</v>
      </c>
      <c r="E224" s="39" t="s">
        <v>554</v>
      </c>
      <c r="F224" s="7" t="s">
        <v>413</v>
      </c>
      <c r="G224" s="6">
        <v>50</v>
      </c>
      <c r="H224" s="13">
        <v>0</v>
      </c>
      <c r="I224" s="10">
        <f t="shared" ref="I224:I226" si="19">ROUND(G224 * H224,2)</f>
        <v>0</v>
      </c>
      <c r="J224" s="8" t="s">
        <v>2819</v>
      </c>
    </row>
    <row r="225" spans="1:10" ht="33.15" customHeight="1" x14ac:dyDescent="0.25">
      <c r="A225" s="9" t="s">
        <v>0</v>
      </c>
      <c r="B225" s="12" t="s">
        <v>0</v>
      </c>
      <c r="C225" s="17" t="s">
        <v>0</v>
      </c>
      <c r="D225" s="17" t="s">
        <v>11</v>
      </c>
      <c r="E225" s="39" t="s">
        <v>3179</v>
      </c>
      <c r="F225" s="7" t="s">
        <v>413</v>
      </c>
      <c r="G225" s="6">
        <v>70</v>
      </c>
      <c r="H225" s="13">
        <v>0</v>
      </c>
      <c r="I225" s="10">
        <f t="shared" si="19"/>
        <v>0</v>
      </c>
      <c r="J225" s="8" t="s">
        <v>3551</v>
      </c>
    </row>
    <row r="226" spans="1:10" ht="33.15" customHeight="1" x14ac:dyDescent="0.25">
      <c r="A226" s="9" t="s">
        <v>0</v>
      </c>
      <c r="B226" s="12" t="s">
        <v>0</v>
      </c>
      <c r="C226" s="17" t="s">
        <v>0</v>
      </c>
      <c r="D226" s="17" t="s">
        <v>4826</v>
      </c>
      <c r="E226" s="39" t="s">
        <v>3180</v>
      </c>
      <c r="F226" s="7" t="s">
        <v>413</v>
      </c>
      <c r="G226" s="6">
        <v>50</v>
      </c>
      <c r="H226" s="13">
        <v>0</v>
      </c>
      <c r="I226" s="10">
        <f t="shared" si="19"/>
        <v>0</v>
      </c>
      <c r="J226" s="8" t="s">
        <v>4273</v>
      </c>
    </row>
    <row r="227" spans="1:10" ht="13.05" customHeight="1" x14ac:dyDescent="0.25">
      <c r="A227" s="24"/>
      <c r="B227" s="149"/>
      <c r="C227" s="150"/>
      <c r="D227" s="150"/>
      <c r="E227" s="151"/>
      <c r="F227" s="24"/>
      <c r="G227" s="16"/>
      <c r="H227" s="16"/>
      <c r="I227" s="16"/>
    </row>
    <row r="228" spans="1:10" ht="13.05" customHeight="1" x14ac:dyDescent="0.25">
      <c r="A228" s="24"/>
      <c r="B228" s="149"/>
      <c r="C228" s="150"/>
      <c r="D228" s="150"/>
      <c r="E228" s="151"/>
      <c r="F228" s="24"/>
      <c r="G228" s="16"/>
      <c r="H228" s="16"/>
      <c r="I228" s="16"/>
    </row>
    <row r="229" spans="1:10" ht="13.05" customHeight="1" x14ac:dyDescent="0.25">
      <c r="A229" s="24"/>
      <c r="B229" s="149"/>
      <c r="C229" s="150"/>
      <c r="D229" s="150"/>
      <c r="E229" s="151"/>
      <c r="F229" s="24"/>
      <c r="G229" s="16"/>
      <c r="H229" s="16"/>
      <c r="I229" s="16"/>
    </row>
    <row r="230" spans="1:10" ht="13.05" customHeight="1" x14ac:dyDescent="0.25">
      <c r="A230" s="24"/>
      <c r="B230" s="149"/>
      <c r="C230" s="150"/>
      <c r="D230" s="150"/>
      <c r="E230" s="151"/>
      <c r="F230" s="24"/>
      <c r="G230" s="16"/>
      <c r="H230" s="16"/>
      <c r="I230" s="16"/>
    </row>
    <row r="231" spans="1:10" ht="13.05" customHeight="1" x14ac:dyDescent="0.25">
      <c r="A231" s="24"/>
      <c r="B231" s="149"/>
      <c r="C231" s="150"/>
      <c r="D231" s="150"/>
      <c r="E231" s="151"/>
      <c r="F231" s="24"/>
      <c r="G231" s="16"/>
      <c r="H231" s="16"/>
      <c r="I231" s="16"/>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5.0999999999999996" customHeight="1" x14ac:dyDescent="0.25">
      <c r="A250" s="24"/>
      <c r="B250" s="149"/>
      <c r="C250" s="150"/>
      <c r="D250" s="150"/>
      <c r="E250" s="151"/>
      <c r="F250" s="24"/>
      <c r="G250" s="16"/>
      <c r="H250" s="16"/>
      <c r="I250" s="16"/>
    </row>
    <row r="251" spans="1:9" ht="18" customHeight="1" x14ac:dyDescent="0.25">
      <c r="A251" s="34" t="str">
        <f>"TOTAL FOR " &amp; UPPER("Section") &amp; "  C13.7 CARRIED FORWARD TO SUMMARY"</f>
        <v>TOTAL FOR SECTION  C13.7 CARRIED FORWARD TO SUMMARY</v>
      </c>
      <c r="B251" s="3"/>
      <c r="C251" s="3"/>
      <c r="D251" s="3"/>
      <c r="E251" s="3"/>
      <c r="F251" s="3"/>
      <c r="G251" s="3"/>
      <c r="H251" s="36"/>
      <c r="I251" s="35">
        <f>SUM(I217:I250)</f>
        <v>0</v>
      </c>
    </row>
    <row r="252" spans="1:9" ht="15.9" customHeight="1" x14ac:dyDescent="0.3">
      <c r="A252" s="152" t="s">
        <v>219</v>
      </c>
      <c r="B252" s="152"/>
      <c r="C252" s="152"/>
      <c r="D252" s="152"/>
      <c r="E252" s="152"/>
      <c r="F252" s="152"/>
      <c r="G252" s="152"/>
      <c r="H252" s="152"/>
      <c r="I252" s="152"/>
    </row>
    <row r="253" spans="1:9" ht="13.05" customHeight="1" x14ac:dyDescent="0.25">
      <c r="A253" s="2" t="str">
        <f>IF(D253="","","CONTRACT: ")</f>
        <v xml:space="preserve">CONTRACT: </v>
      </c>
      <c r="B253" s="2"/>
      <c r="C253" s="31"/>
      <c r="D253" s="2" t="s">
        <v>5904</v>
      </c>
      <c r="E253" s="2"/>
      <c r="F253" s="15"/>
      <c r="G253" s="15"/>
      <c r="H253" s="15"/>
      <c r="I253" s="30"/>
    </row>
    <row r="254" spans="1:9" ht="51" customHeight="1" x14ac:dyDescent="0.25">
      <c r="A254" s="14" t="str">
        <f>IF(D254="","","CONTRACT TITLE: ")</f>
        <v xml:space="preserve">CONTRACT TITLE: </v>
      </c>
      <c r="B254" s="14"/>
      <c r="C254" s="14"/>
      <c r="D254" s="131" t="s">
        <v>1101</v>
      </c>
      <c r="E254" s="131"/>
      <c r="F254" s="131"/>
      <c r="G254" s="131"/>
      <c r="H254" s="131"/>
      <c r="I254" s="131"/>
    </row>
    <row r="255" spans="1:9" ht="13.05" customHeight="1" x14ac:dyDescent="0.25">
      <c r="A255" s="2" t="str">
        <f>IF((C255&amp;E255)="","",UPPER("SCHEDULE:"))</f>
        <v>SCHEDULE:</v>
      </c>
      <c r="B255" s="2"/>
      <c r="C255" s="23" t="s">
        <v>2817</v>
      </c>
      <c r="D255" s="33"/>
      <c r="E255" s="136" t="s">
        <v>1303</v>
      </c>
      <c r="F255" s="136"/>
      <c r="G255" s="136"/>
      <c r="H255" s="136"/>
      <c r="I255" s="136"/>
    </row>
    <row r="256" spans="1:9" ht="13.05" customHeight="1" x14ac:dyDescent="0.25">
      <c r="A256" s="2" t="str">
        <f>IF((C256&amp;E256)="","","SERIES:")</f>
        <v>SERIES:</v>
      </c>
      <c r="B256" s="2"/>
      <c r="C256" s="23" t="s">
        <v>2044</v>
      </c>
      <c r="D256" s="23"/>
      <c r="E256" s="136" t="s">
        <v>3868</v>
      </c>
      <c r="F256" s="136"/>
      <c r="G256" s="136"/>
      <c r="H256" s="136"/>
      <c r="I256" s="136"/>
    </row>
    <row r="257" spans="1:10" ht="13.05" customHeight="1" x14ac:dyDescent="0.25">
      <c r="A257" s="2" t="str">
        <f>IF((C257&amp;E257)="","","SECTION:")</f>
        <v>SECTION:</v>
      </c>
      <c r="B257" s="2"/>
      <c r="C257" s="23" t="s">
        <v>3181</v>
      </c>
      <c r="D257" s="23"/>
      <c r="E257" s="137" t="s">
        <v>4622</v>
      </c>
      <c r="F257" s="137"/>
      <c r="G257" s="137"/>
      <c r="H257" s="137"/>
      <c r="I257" s="137"/>
    </row>
    <row r="258" spans="1:10" ht="28.5" customHeight="1" x14ac:dyDescent="0.25">
      <c r="A258" s="1" t="s">
        <v>2</v>
      </c>
      <c r="B258" s="138" t="s">
        <v>385</v>
      </c>
      <c r="C258" s="138"/>
      <c r="D258" s="138"/>
      <c r="E258" s="138"/>
      <c r="F258" s="1" t="s">
        <v>1</v>
      </c>
      <c r="G258" s="1" t="s">
        <v>2989</v>
      </c>
      <c r="H258" s="1" t="s">
        <v>1469</v>
      </c>
      <c r="I258" s="1" t="s">
        <v>3358</v>
      </c>
      <c r="J258" s="32" t="s">
        <v>2243</v>
      </c>
    </row>
    <row r="259" spans="1:10" ht="4.5" customHeight="1" x14ac:dyDescent="0.25">
      <c r="A259" s="5"/>
      <c r="B259" s="139"/>
      <c r="C259" s="140"/>
      <c r="D259" s="140"/>
      <c r="E259" s="141"/>
      <c r="F259" s="5"/>
      <c r="G259" s="5"/>
      <c r="H259" s="5"/>
      <c r="I259" s="5"/>
    </row>
    <row r="260" spans="1:10" ht="22.05" customHeight="1" x14ac:dyDescent="0.25">
      <c r="A260" s="19" t="s">
        <v>2059</v>
      </c>
      <c r="B260" s="142" t="s">
        <v>3878</v>
      </c>
      <c r="C260" s="143"/>
      <c r="D260" s="143"/>
      <c r="E260" s="143"/>
      <c r="F260" s="21" t="s">
        <v>0</v>
      </c>
      <c r="G260" s="20"/>
      <c r="H260" s="4"/>
      <c r="I260" s="4"/>
      <c r="J260" s="18" t="s">
        <v>3553</v>
      </c>
    </row>
    <row r="261" spans="1:10" ht="22.05" customHeight="1" x14ac:dyDescent="0.25">
      <c r="A261" s="9" t="s">
        <v>0</v>
      </c>
      <c r="B261" s="12" t="s">
        <v>0</v>
      </c>
      <c r="C261" s="17" t="s">
        <v>4044</v>
      </c>
      <c r="D261" s="144" t="s">
        <v>4266</v>
      </c>
      <c r="E261" s="144"/>
      <c r="F261" s="7" t="s">
        <v>413</v>
      </c>
      <c r="G261" s="6">
        <v>0</v>
      </c>
      <c r="H261" s="13">
        <v>0</v>
      </c>
      <c r="I261" s="10">
        <f>ROUND(G261 * H261,2)</f>
        <v>0</v>
      </c>
      <c r="J261" s="8" t="s">
        <v>936</v>
      </c>
    </row>
    <row r="262" spans="1:10" ht="22.05" customHeight="1" x14ac:dyDescent="0.25">
      <c r="A262" s="19" t="s">
        <v>910</v>
      </c>
      <c r="B262" s="142" t="s">
        <v>1668</v>
      </c>
      <c r="C262" s="143"/>
      <c r="D262" s="143"/>
      <c r="E262" s="143"/>
      <c r="F262" s="21" t="s">
        <v>0</v>
      </c>
      <c r="G262" s="20"/>
      <c r="H262" s="4"/>
      <c r="I262" s="4"/>
      <c r="J262" s="18" t="s">
        <v>2087</v>
      </c>
    </row>
    <row r="263" spans="1:10" ht="22.05" customHeight="1" x14ac:dyDescent="0.25">
      <c r="A263" s="9" t="s">
        <v>0</v>
      </c>
      <c r="B263" s="12" t="s">
        <v>909</v>
      </c>
      <c r="C263" s="144" t="s">
        <v>1290</v>
      </c>
      <c r="D263" s="144"/>
      <c r="E263" s="144"/>
      <c r="F263" s="7" t="s">
        <v>4039</v>
      </c>
      <c r="G263" s="6">
        <v>4</v>
      </c>
      <c r="H263" s="13">
        <v>0</v>
      </c>
      <c r="I263" s="10">
        <f>ROUND(G263 * H263,2)</f>
        <v>0</v>
      </c>
      <c r="J263" s="8" t="s">
        <v>3552</v>
      </c>
    </row>
    <row r="264" spans="1:10" ht="22.05" customHeight="1" x14ac:dyDescent="0.25">
      <c r="A264" s="19" t="s">
        <v>3527</v>
      </c>
      <c r="B264" s="142" t="s">
        <v>5732</v>
      </c>
      <c r="C264" s="143"/>
      <c r="D264" s="143"/>
      <c r="E264" s="143"/>
      <c r="F264" s="21" t="s">
        <v>0</v>
      </c>
      <c r="G264" s="20"/>
      <c r="H264" s="4"/>
      <c r="I264" s="4"/>
      <c r="J264" s="18" t="s">
        <v>5747</v>
      </c>
    </row>
    <row r="265" spans="1:10" ht="22.05" customHeight="1" x14ac:dyDescent="0.25">
      <c r="A265" s="28" t="s">
        <v>0</v>
      </c>
      <c r="B265" s="29" t="s">
        <v>4985</v>
      </c>
      <c r="C265" s="147" t="s">
        <v>912</v>
      </c>
      <c r="D265" s="147"/>
      <c r="E265" s="147"/>
      <c r="F265" s="26" t="s">
        <v>0</v>
      </c>
      <c r="G265" s="27"/>
      <c r="H265" s="11"/>
      <c r="I265" s="11"/>
      <c r="J265" s="25" t="s">
        <v>4274</v>
      </c>
    </row>
    <row r="266" spans="1:10" ht="33.15" customHeight="1" x14ac:dyDescent="0.25">
      <c r="A266" s="9" t="s">
        <v>0</v>
      </c>
      <c r="B266" s="12" t="s">
        <v>0</v>
      </c>
      <c r="C266" s="17" t="s">
        <v>4044</v>
      </c>
      <c r="D266" s="17" t="s">
        <v>4430</v>
      </c>
      <c r="E266" s="39" t="s">
        <v>2060</v>
      </c>
      <c r="F266" s="7" t="s">
        <v>413</v>
      </c>
      <c r="G266" s="6">
        <v>32</v>
      </c>
      <c r="H266" s="13">
        <v>0</v>
      </c>
      <c r="I266" s="10">
        <f t="shared" ref="I266:I267" si="20">ROUND(G266 * H266,2)</f>
        <v>0</v>
      </c>
      <c r="J266" s="8" t="s">
        <v>1306</v>
      </c>
    </row>
    <row r="267" spans="1:10" ht="33.15" customHeight="1" x14ac:dyDescent="0.25">
      <c r="A267" s="9" t="s">
        <v>0</v>
      </c>
      <c r="B267" s="12" t="s">
        <v>0</v>
      </c>
      <c r="C267" s="17" t="s">
        <v>0</v>
      </c>
      <c r="D267" s="17" t="s">
        <v>11</v>
      </c>
      <c r="E267" s="39" t="s">
        <v>913</v>
      </c>
      <c r="F267" s="7" t="s">
        <v>413</v>
      </c>
      <c r="G267" s="6">
        <v>2</v>
      </c>
      <c r="H267" s="13">
        <v>0</v>
      </c>
      <c r="I267" s="10">
        <f t="shared" si="20"/>
        <v>0</v>
      </c>
      <c r="J267" s="8" t="s">
        <v>935</v>
      </c>
    </row>
    <row r="268" spans="1:10" ht="13.05" customHeight="1" x14ac:dyDescent="0.25">
      <c r="A268" s="24"/>
      <c r="B268" s="149"/>
      <c r="C268" s="150"/>
      <c r="D268" s="150"/>
      <c r="E268" s="151"/>
      <c r="F268" s="24"/>
      <c r="G268" s="16"/>
      <c r="H268" s="16"/>
      <c r="I268" s="16"/>
    </row>
    <row r="269" spans="1:10" ht="13.05" customHeight="1" x14ac:dyDescent="0.25">
      <c r="A269" s="24"/>
      <c r="B269" s="149"/>
      <c r="C269" s="150"/>
      <c r="D269" s="150"/>
      <c r="E269" s="151"/>
      <c r="F269" s="24"/>
      <c r="G269" s="16"/>
      <c r="H269" s="16"/>
      <c r="I269" s="16"/>
    </row>
    <row r="270" spans="1:10" ht="13.05" customHeight="1" x14ac:dyDescent="0.25">
      <c r="A270" s="24"/>
      <c r="B270" s="149"/>
      <c r="C270" s="150"/>
      <c r="D270" s="150"/>
      <c r="E270" s="151"/>
      <c r="F270" s="24"/>
      <c r="G270" s="16"/>
      <c r="H270" s="16"/>
      <c r="I270" s="16"/>
    </row>
    <row r="271" spans="1:10" ht="13.05" customHeight="1" x14ac:dyDescent="0.25">
      <c r="A271" s="24"/>
      <c r="B271" s="149"/>
      <c r="C271" s="150"/>
      <c r="D271" s="150"/>
      <c r="E271" s="151"/>
      <c r="F271" s="24"/>
      <c r="G271" s="16"/>
      <c r="H271" s="16"/>
      <c r="I271" s="16"/>
    </row>
    <row r="272" spans="1:10"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1.25" customHeight="1" x14ac:dyDescent="0.25">
      <c r="A300" s="24"/>
      <c r="B300" s="149"/>
      <c r="C300" s="150"/>
      <c r="D300" s="150"/>
      <c r="E300" s="151"/>
      <c r="F300" s="24"/>
      <c r="G300" s="16"/>
      <c r="H300" s="16"/>
      <c r="I300" s="16"/>
    </row>
    <row r="301" spans="1:9" ht="18" customHeight="1" x14ac:dyDescent="0.25">
      <c r="A301" s="34" t="str">
        <f>"TOTAL FOR " &amp; UPPER("Section") &amp; "  C13.8 CARRIED FORWARD TO SUMMARY"</f>
        <v>TOTAL FOR SECTION  C13.8 CARRIED FORWARD TO SUMMARY</v>
      </c>
      <c r="B301" s="3"/>
      <c r="C301" s="3"/>
      <c r="D301" s="3"/>
      <c r="E301" s="3"/>
      <c r="F301" s="3"/>
      <c r="G301" s="3"/>
      <c r="H301" s="36"/>
      <c r="I301" s="35">
        <f>SUM(I260:I300)</f>
        <v>0</v>
      </c>
    </row>
    <row r="302" spans="1:9" ht="15.9" customHeight="1" x14ac:dyDescent="0.3">
      <c r="A302" s="152" t="s">
        <v>1691</v>
      </c>
      <c r="B302" s="152"/>
      <c r="C302" s="152"/>
      <c r="D302" s="152"/>
      <c r="E302" s="152"/>
      <c r="F302" s="152"/>
      <c r="G302" s="152"/>
      <c r="H302" s="152"/>
      <c r="I302" s="152"/>
    </row>
    <row r="303" spans="1:9" ht="13.05" customHeight="1" x14ac:dyDescent="0.25">
      <c r="A303" s="2" t="str">
        <f>IF(D303="","","CONTRACT: ")</f>
        <v xml:space="preserve">CONTRACT: </v>
      </c>
      <c r="B303" s="2"/>
      <c r="C303" s="31"/>
      <c r="D303" s="2" t="s">
        <v>5904</v>
      </c>
      <c r="E303" s="2"/>
      <c r="F303" s="15"/>
      <c r="G303" s="15"/>
      <c r="H303" s="15"/>
      <c r="I303" s="30"/>
    </row>
    <row r="304" spans="1:9" ht="51" customHeight="1" x14ac:dyDescent="0.25">
      <c r="A304" s="14" t="str">
        <f>IF(D304="","","CONTRACT TITLE: ")</f>
        <v xml:space="preserve">CONTRACT TITLE: </v>
      </c>
      <c r="B304" s="14"/>
      <c r="C304" s="14"/>
      <c r="D304" s="131" t="s">
        <v>1101</v>
      </c>
      <c r="E304" s="131"/>
      <c r="F304" s="131"/>
      <c r="G304" s="131"/>
      <c r="H304" s="131"/>
      <c r="I304" s="131"/>
    </row>
    <row r="305" spans="1:10" ht="13.05" customHeight="1" x14ac:dyDescent="0.25">
      <c r="A305" s="2" t="str">
        <f>IF((C305&amp;E305)="","",UPPER("SCHEDULE:"))</f>
        <v>SCHEDULE:</v>
      </c>
      <c r="B305" s="2"/>
      <c r="C305" s="23" t="s">
        <v>2817</v>
      </c>
      <c r="D305" s="33"/>
      <c r="E305" s="136" t="s">
        <v>1303</v>
      </c>
      <c r="F305" s="136"/>
      <c r="G305" s="136"/>
      <c r="H305" s="136"/>
      <c r="I305" s="136"/>
    </row>
    <row r="306" spans="1:10" ht="13.05" customHeight="1" x14ac:dyDescent="0.25">
      <c r="A306" s="2" t="str">
        <f>IF((C306&amp;E306)="","","SERIES:")</f>
        <v>SERIES:</v>
      </c>
      <c r="B306" s="2"/>
      <c r="C306" s="23" t="s">
        <v>2044</v>
      </c>
      <c r="D306" s="23"/>
      <c r="E306" s="136" t="s">
        <v>3868</v>
      </c>
      <c r="F306" s="136"/>
      <c r="G306" s="136"/>
      <c r="H306" s="136"/>
      <c r="I306" s="136"/>
    </row>
    <row r="307" spans="1:10" ht="13.05" customHeight="1" x14ac:dyDescent="0.25">
      <c r="A307" s="2" t="str">
        <f>IF((C307&amp;E307)="","","SECTION:")</f>
        <v>SECTION:</v>
      </c>
      <c r="B307" s="2"/>
      <c r="C307" s="23" t="s">
        <v>4624</v>
      </c>
      <c r="D307" s="23"/>
      <c r="E307" s="137" t="s">
        <v>4625</v>
      </c>
      <c r="F307" s="137"/>
      <c r="G307" s="137"/>
      <c r="H307" s="137"/>
      <c r="I307" s="137"/>
    </row>
    <row r="308" spans="1:10" ht="28.5" customHeight="1" x14ac:dyDescent="0.25">
      <c r="A308" s="1" t="s">
        <v>2</v>
      </c>
      <c r="B308" s="138" t="s">
        <v>385</v>
      </c>
      <c r="C308" s="138"/>
      <c r="D308" s="138"/>
      <c r="E308" s="138"/>
      <c r="F308" s="1" t="s">
        <v>1</v>
      </c>
      <c r="G308" s="1" t="s">
        <v>2989</v>
      </c>
      <c r="H308" s="1" t="s">
        <v>1469</v>
      </c>
      <c r="I308" s="1" t="s">
        <v>3358</v>
      </c>
      <c r="J308" s="32" t="s">
        <v>2243</v>
      </c>
    </row>
    <row r="309" spans="1:10" ht="4.5" customHeight="1" x14ac:dyDescent="0.25">
      <c r="A309" s="5"/>
      <c r="B309" s="139"/>
      <c r="C309" s="140"/>
      <c r="D309" s="140"/>
      <c r="E309" s="141"/>
      <c r="F309" s="5"/>
      <c r="G309" s="5"/>
      <c r="H309" s="5"/>
      <c r="I309" s="5"/>
    </row>
    <row r="310" spans="1:10" ht="22.05" customHeight="1" x14ac:dyDescent="0.25">
      <c r="A310" s="19" t="s">
        <v>555</v>
      </c>
      <c r="B310" s="142" t="s">
        <v>556</v>
      </c>
      <c r="C310" s="143"/>
      <c r="D310" s="143"/>
      <c r="E310" s="143"/>
      <c r="F310" s="21" t="s">
        <v>0</v>
      </c>
      <c r="G310" s="20"/>
      <c r="H310" s="4"/>
      <c r="I310" s="4"/>
      <c r="J310" s="18" t="s">
        <v>938</v>
      </c>
    </row>
    <row r="311" spans="1:10" ht="22.05" customHeight="1" x14ac:dyDescent="0.25">
      <c r="A311" s="9" t="s">
        <v>0</v>
      </c>
      <c r="B311" s="12" t="s">
        <v>192</v>
      </c>
      <c r="C311" s="144" t="s">
        <v>2062</v>
      </c>
      <c r="D311" s="144"/>
      <c r="E311" s="144"/>
      <c r="F311" s="7" t="s">
        <v>1194</v>
      </c>
      <c r="G311" s="6">
        <v>2</v>
      </c>
      <c r="H311" s="13">
        <v>0</v>
      </c>
      <c r="I311" s="10">
        <f t="shared" ref="I311:I312" si="21">ROUND(G311 * H311,2)</f>
        <v>0</v>
      </c>
      <c r="J311" s="8" t="s">
        <v>937</v>
      </c>
    </row>
    <row r="312" spans="1:10" ht="22.05" customHeight="1" x14ac:dyDescent="0.25">
      <c r="A312" s="9" t="s">
        <v>0</v>
      </c>
      <c r="B312" s="12" t="s">
        <v>1669</v>
      </c>
      <c r="C312" s="144" t="s">
        <v>3183</v>
      </c>
      <c r="D312" s="144"/>
      <c r="E312" s="144"/>
      <c r="F312" s="7" t="s">
        <v>4435</v>
      </c>
      <c r="G312" s="6">
        <v>170</v>
      </c>
      <c r="H312" s="13">
        <v>0</v>
      </c>
      <c r="I312" s="10">
        <f t="shared" si="21"/>
        <v>0</v>
      </c>
      <c r="J312" s="8" t="s">
        <v>5748</v>
      </c>
    </row>
    <row r="313" spans="1:10" ht="22.05" customHeight="1" x14ac:dyDescent="0.25">
      <c r="A313" s="19" t="s">
        <v>2063</v>
      </c>
      <c r="B313" s="142" t="s">
        <v>3877</v>
      </c>
      <c r="C313" s="143"/>
      <c r="D313" s="143"/>
      <c r="E313" s="143"/>
      <c r="F313" s="21" t="s">
        <v>0</v>
      </c>
      <c r="G313" s="20"/>
      <c r="H313" s="4"/>
      <c r="I313" s="4"/>
      <c r="J313" s="18" t="s">
        <v>220</v>
      </c>
    </row>
    <row r="314" spans="1:10" ht="22.05" customHeight="1" x14ac:dyDescent="0.25">
      <c r="A314" s="9" t="s">
        <v>0</v>
      </c>
      <c r="B314" s="12" t="s">
        <v>3184</v>
      </c>
      <c r="C314" s="144" t="s">
        <v>2062</v>
      </c>
      <c r="D314" s="144"/>
      <c r="E314" s="144"/>
      <c r="F314" s="7" t="s">
        <v>1194</v>
      </c>
      <c r="G314" s="6">
        <v>1.4</v>
      </c>
      <c r="H314" s="13">
        <v>0</v>
      </c>
      <c r="I314" s="10">
        <f>ROUND(G314 * H314,2)</f>
        <v>0</v>
      </c>
      <c r="J314" s="8" t="s">
        <v>2088</v>
      </c>
    </row>
    <row r="315" spans="1:10" ht="22.05" customHeight="1" x14ac:dyDescent="0.25">
      <c r="A315" s="19" t="s">
        <v>3529</v>
      </c>
      <c r="B315" s="142" t="s">
        <v>1670</v>
      </c>
      <c r="C315" s="143"/>
      <c r="D315" s="143"/>
      <c r="E315" s="143"/>
      <c r="F315" s="21" t="s">
        <v>0</v>
      </c>
      <c r="G315" s="20"/>
      <c r="H315" s="4"/>
      <c r="I315" s="4"/>
      <c r="J315" s="18" t="s">
        <v>221</v>
      </c>
    </row>
    <row r="316" spans="1:10" ht="22.05" customHeight="1" x14ac:dyDescent="0.25">
      <c r="A316" s="28" t="s">
        <v>0</v>
      </c>
      <c r="B316" s="29" t="s">
        <v>1671</v>
      </c>
      <c r="C316" s="147" t="s">
        <v>5352</v>
      </c>
      <c r="D316" s="147"/>
      <c r="E316" s="147"/>
      <c r="F316" s="26" t="s">
        <v>0</v>
      </c>
      <c r="G316" s="27"/>
      <c r="H316" s="11"/>
      <c r="I316" s="11"/>
      <c r="J316" s="25" t="s">
        <v>934</v>
      </c>
    </row>
    <row r="317" spans="1:10" ht="22.05" customHeight="1" x14ac:dyDescent="0.25">
      <c r="A317" s="62" t="s">
        <v>0</v>
      </c>
      <c r="B317" s="60" t="s">
        <v>0</v>
      </c>
      <c r="C317" s="61" t="s">
        <v>1107</v>
      </c>
      <c r="D317" s="148" t="s">
        <v>2064</v>
      </c>
      <c r="E317" s="148"/>
      <c r="F317" s="65" t="s">
        <v>0</v>
      </c>
      <c r="G317" s="63"/>
      <c r="H317" s="44"/>
      <c r="I317" s="44"/>
      <c r="J317" s="64" t="s">
        <v>3217</v>
      </c>
    </row>
    <row r="318" spans="1:10" ht="22.05" customHeight="1" x14ac:dyDescent="0.25">
      <c r="A318" s="9" t="s">
        <v>0</v>
      </c>
      <c r="B318" s="12" t="s">
        <v>0</v>
      </c>
      <c r="C318" s="17" t="s">
        <v>0</v>
      </c>
      <c r="D318" s="17" t="s">
        <v>4430</v>
      </c>
      <c r="E318" s="39" t="s">
        <v>2062</v>
      </c>
      <c r="F318" s="7" t="s">
        <v>1194</v>
      </c>
      <c r="G318" s="6">
        <v>2</v>
      </c>
      <c r="H318" s="13">
        <v>0</v>
      </c>
      <c r="I318" s="10">
        <f t="shared" ref="I318:I319" si="22">ROUND(G318 * H318,2)</f>
        <v>0</v>
      </c>
      <c r="J318" s="8" t="s">
        <v>2438</v>
      </c>
    </row>
    <row r="319" spans="1:10" ht="22.05" customHeight="1" x14ac:dyDescent="0.25">
      <c r="A319" s="9" t="s">
        <v>0</v>
      </c>
      <c r="B319" s="12" t="s">
        <v>0</v>
      </c>
      <c r="C319" s="17" t="s">
        <v>0</v>
      </c>
      <c r="D319" s="17" t="s">
        <v>11</v>
      </c>
      <c r="E319" s="39" t="s">
        <v>3183</v>
      </c>
      <c r="F319" s="7" t="s">
        <v>4435</v>
      </c>
      <c r="G319" s="6">
        <v>170</v>
      </c>
      <c r="H319" s="13">
        <v>0</v>
      </c>
      <c r="I319" s="10">
        <f t="shared" si="22"/>
        <v>0</v>
      </c>
      <c r="J319" s="8" t="s">
        <v>2439</v>
      </c>
    </row>
    <row r="320" spans="1:10" ht="13.05" customHeight="1" x14ac:dyDescent="0.25">
      <c r="A320" s="24"/>
      <c r="B320" s="149"/>
      <c r="C320" s="150"/>
      <c r="D320" s="150"/>
      <c r="E320" s="151"/>
      <c r="F320" s="24"/>
      <c r="G320" s="16"/>
      <c r="H320" s="16"/>
      <c r="I320" s="16"/>
    </row>
    <row r="321" spans="1:9" ht="13.05" customHeight="1" x14ac:dyDescent="0.25">
      <c r="A321" s="24"/>
      <c r="B321" s="149"/>
      <c r="C321" s="150"/>
      <c r="D321" s="150"/>
      <c r="E321" s="151"/>
      <c r="F321" s="24"/>
      <c r="G321" s="16"/>
      <c r="H321" s="16"/>
      <c r="I321" s="16"/>
    </row>
    <row r="322" spans="1:9" ht="13.05" customHeight="1" x14ac:dyDescent="0.25">
      <c r="A322" s="24"/>
      <c r="B322" s="149"/>
      <c r="C322" s="150"/>
      <c r="D322" s="150"/>
      <c r="E322" s="151"/>
      <c r="F322" s="24"/>
      <c r="G322" s="16"/>
      <c r="H322" s="16"/>
      <c r="I322" s="16"/>
    </row>
    <row r="323" spans="1:9" ht="13.05" customHeight="1" x14ac:dyDescent="0.25">
      <c r="A323" s="24"/>
      <c r="B323" s="149"/>
      <c r="C323" s="150"/>
      <c r="D323" s="150"/>
      <c r="E323" s="151"/>
      <c r="F323" s="24"/>
      <c r="G323" s="16"/>
      <c r="H323" s="16"/>
      <c r="I323" s="16"/>
    </row>
    <row r="324" spans="1:9" ht="13.05" customHeight="1" x14ac:dyDescent="0.25">
      <c r="A324" s="24"/>
      <c r="B324" s="149"/>
      <c r="C324" s="150"/>
      <c r="D324" s="150"/>
      <c r="E324" s="151"/>
      <c r="F324" s="24"/>
      <c r="G324" s="16"/>
      <c r="H324" s="16"/>
      <c r="I324" s="16"/>
    </row>
    <row r="325" spans="1:9" ht="13.05" customHeight="1" x14ac:dyDescent="0.25">
      <c r="A325" s="24"/>
      <c r="B325" s="149"/>
      <c r="C325" s="150"/>
      <c r="D325" s="150"/>
      <c r="E325" s="151"/>
      <c r="F325" s="24"/>
      <c r="G325" s="16"/>
      <c r="H325" s="16"/>
      <c r="I325" s="16"/>
    </row>
    <row r="326" spans="1:9" ht="13.05" customHeight="1" x14ac:dyDescent="0.25">
      <c r="A326" s="24"/>
      <c r="B326" s="149"/>
      <c r="C326" s="150"/>
      <c r="D326" s="150"/>
      <c r="E326" s="151"/>
      <c r="F326" s="24"/>
      <c r="G326" s="16"/>
      <c r="H326" s="16"/>
      <c r="I326" s="16"/>
    </row>
    <row r="327" spans="1:9" ht="13.05" customHeight="1" x14ac:dyDescent="0.25">
      <c r="A327" s="24"/>
      <c r="B327" s="149"/>
      <c r="C327" s="150"/>
      <c r="D327" s="150"/>
      <c r="E327" s="151"/>
      <c r="F327" s="24"/>
      <c r="G327" s="16"/>
      <c r="H327" s="16"/>
      <c r="I327" s="16"/>
    </row>
    <row r="328" spans="1:9" ht="13.05" customHeight="1" x14ac:dyDescent="0.25">
      <c r="A328" s="24"/>
      <c r="B328" s="149"/>
      <c r="C328" s="150"/>
      <c r="D328" s="150"/>
      <c r="E328" s="151"/>
      <c r="F328" s="24"/>
      <c r="G328" s="16"/>
      <c r="H328" s="16"/>
      <c r="I328" s="16"/>
    </row>
    <row r="329" spans="1:9" ht="13.05" customHeight="1" x14ac:dyDescent="0.25">
      <c r="A329" s="24"/>
      <c r="B329" s="149"/>
      <c r="C329" s="150"/>
      <c r="D329" s="150"/>
      <c r="E329" s="151"/>
      <c r="F329" s="24"/>
      <c r="G329" s="16"/>
      <c r="H329" s="16"/>
      <c r="I329" s="16"/>
    </row>
    <row r="330" spans="1:9" ht="13.05" customHeight="1" x14ac:dyDescent="0.25">
      <c r="A330" s="24"/>
      <c r="B330" s="149"/>
      <c r="C330" s="150"/>
      <c r="D330" s="150"/>
      <c r="E330" s="151"/>
      <c r="F330" s="24"/>
      <c r="G330" s="16"/>
      <c r="H330" s="16"/>
      <c r="I330" s="16"/>
    </row>
    <row r="331" spans="1:9" ht="13.05" customHeight="1" x14ac:dyDescent="0.25">
      <c r="A331" s="24"/>
      <c r="B331" s="149"/>
      <c r="C331" s="150"/>
      <c r="D331" s="150"/>
      <c r="E331" s="151"/>
      <c r="F331" s="24"/>
      <c r="G331" s="16"/>
      <c r="H331" s="16"/>
      <c r="I331" s="16"/>
    </row>
    <row r="332" spans="1:9" ht="13.05" customHeight="1" x14ac:dyDescent="0.25">
      <c r="A332" s="24"/>
      <c r="B332" s="149"/>
      <c r="C332" s="150"/>
      <c r="D332" s="150"/>
      <c r="E332" s="151"/>
      <c r="F332" s="24"/>
      <c r="G332" s="16"/>
      <c r="H332" s="16"/>
      <c r="I332" s="16"/>
    </row>
    <row r="333" spans="1:9" ht="13.05" customHeight="1" x14ac:dyDescent="0.25">
      <c r="A333" s="24"/>
      <c r="B333" s="149"/>
      <c r="C333" s="150"/>
      <c r="D333" s="150"/>
      <c r="E333" s="151"/>
      <c r="F333" s="24"/>
      <c r="G333" s="16"/>
      <c r="H333" s="16"/>
      <c r="I333" s="16"/>
    </row>
    <row r="334" spans="1:9" ht="13.05" customHeight="1" x14ac:dyDescent="0.25">
      <c r="A334" s="24"/>
      <c r="B334" s="149"/>
      <c r="C334" s="150"/>
      <c r="D334" s="150"/>
      <c r="E334" s="151"/>
      <c r="F334" s="24"/>
      <c r="G334" s="16"/>
      <c r="H334" s="16"/>
      <c r="I334" s="16"/>
    </row>
    <row r="335" spans="1:9" ht="13.05" customHeight="1" x14ac:dyDescent="0.25">
      <c r="A335" s="24"/>
      <c r="B335" s="149"/>
      <c r="C335" s="150"/>
      <c r="D335" s="150"/>
      <c r="E335" s="151"/>
      <c r="F335" s="24"/>
      <c r="G335" s="16"/>
      <c r="H335" s="16"/>
      <c r="I335" s="16"/>
    </row>
    <row r="336" spans="1:9" ht="13.05" customHeight="1" x14ac:dyDescent="0.25">
      <c r="A336" s="24"/>
      <c r="B336" s="149"/>
      <c r="C336" s="150"/>
      <c r="D336" s="150"/>
      <c r="E336" s="151"/>
      <c r="F336" s="24"/>
      <c r="G336" s="16"/>
      <c r="H336" s="16"/>
      <c r="I336" s="16"/>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2.5499999999999998" customHeight="1" x14ac:dyDescent="0.25">
      <c r="A351" s="24"/>
      <c r="B351" s="149"/>
      <c r="C351" s="150"/>
      <c r="D351" s="150"/>
      <c r="E351" s="151"/>
      <c r="F351" s="24"/>
      <c r="G351" s="16"/>
      <c r="H351" s="16"/>
      <c r="I351" s="16"/>
    </row>
    <row r="352" spans="1:9" ht="18" customHeight="1" x14ac:dyDescent="0.25">
      <c r="A352" s="34" t="str">
        <f>"TOTAL FOR " &amp; UPPER("Section") &amp; "  C13.9 CARRIED FORWARD TO SUMMARY"</f>
        <v>TOTAL FOR SECTION  C13.9 CARRIED FORWARD TO SUMMARY</v>
      </c>
      <c r="B352" s="3"/>
      <c r="C352" s="3"/>
      <c r="D352" s="3"/>
      <c r="E352" s="3"/>
      <c r="F352" s="3"/>
      <c r="G352" s="3"/>
      <c r="H352" s="36"/>
      <c r="I352" s="35">
        <f>SUM(I310:I351)</f>
        <v>0</v>
      </c>
    </row>
    <row r="353" spans="1:10" ht="15.9" customHeight="1" x14ac:dyDescent="0.3">
      <c r="A353" s="152" t="s">
        <v>3218</v>
      </c>
      <c r="B353" s="152"/>
      <c r="C353" s="152"/>
      <c r="D353" s="152"/>
      <c r="E353" s="152"/>
      <c r="F353" s="152"/>
      <c r="G353" s="152"/>
      <c r="H353" s="152"/>
      <c r="I353" s="152"/>
    </row>
    <row r="354" spans="1:10" ht="13.05" customHeight="1" x14ac:dyDescent="0.25">
      <c r="A354" s="2" t="str">
        <f>IF(D354="","","CONTRACT: ")</f>
        <v xml:space="preserve">CONTRACT: </v>
      </c>
      <c r="B354" s="2"/>
      <c r="C354" s="31"/>
      <c r="D354" s="2" t="s">
        <v>5904</v>
      </c>
      <c r="E354" s="2"/>
      <c r="F354" s="15"/>
      <c r="G354" s="15"/>
      <c r="H354" s="15"/>
      <c r="I354" s="30"/>
    </row>
    <row r="355" spans="1:10" ht="51" customHeight="1" x14ac:dyDescent="0.25">
      <c r="A355" s="14" t="str">
        <f>IF(D355="","","CONTRACT TITLE: ")</f>
        <v xml:space="preserve">CONTRACT TITLE: </v>
      </c>
      <c r="B355" s="14"/>
      <c r="C355" s="14"/>
      <c r="D355" s="131" t="s">
        <v>1101</v>
      </c>
      <c r="E355" s="131"/>
      <c r="F355" s="131"/>
      <c r="G355" s="131"/>
      <c r="H355" s="131"/>
      <c r="I355" s="131"/>
    </row>
    <row r="356" spans="1:10" ht="13.05" customHeight="1" x14ac:dyDescent="0.25">
      <c r="A356" s="2" t="str">
        <f>IF((C356&amp;E356)="","",UPPER("SCHEDULE:"))</f>
        <v>SCHEDULE:</v>
      </c>
      <c r="B356" s="2"/>
      <c r="C356" s="23" t="s">
        <v>2817</v>
      </c>
      <c r="D356" s="33"/>
      <c r="E356" s="136" t="s">
        <v>1303</v>
      </c>
      <c r="F356" s="136"/>
      <c r="G356" s="136"/>
      <c r="H356" s="136"/>
      <c r="I356" s="136"/>
    </row>
    <row r="357" spans="1:10" ht="13.05" customHeight="1" x14ac:dyDescent="0.25">
      <c r="A357" s="2" t="str">
        <f>IF((C357&amp;E357)="","","SERIES:")</f>
        <v>SERIES:</v>
      </c>
      <c r="B357" s="2"/>
      <c r="C357" s="23" t="s">
        <v>2044</v>
      </c>
      <c r="D357" s="23"/>
      <c r="E357" s="136" t="s">
        <v>3868</v>
      </c>
      <c r="F357" s="136"/>
      <c r="G357" s="136"/>
      <c r="H357" s="136"/>
      <c r="I357" s="136"/>
    </row>
    <row r="358" spans="1:10" ht="13.05" customHeight="1" x14ac:dyDescent="0.25">
      <c r="A358" s="2" t="str">
        <f>IF((C358&amp;E358)="","","SECTION:")</f>
        <v>SECTION:</v>
      </c>
      <c r="B358" s="2"/>
      <c r="C358" s="23" t="s">
        <v>4986</v>
      </c>
      <c r="D358" s="23"/>
      <c r="E358" s="137" t="s">
        <v>5336</v>
      </c>
      <c r="F358" s="137"/>
      <c r="G358" s="137"/>
      <c r="H358" s="137"/>
      <c r="I358" s="137"/>
    </row>
    <row r="359" spans="1:10" ht="28.5" customHeight="1" x14ac:dyDescent="0.25">
      <c r="A359" s="1" t="s">
        <v>2</v>
      </c>
      <c r="B359" s="138" t="s">
        <v>385</v>
      </c>
      <c r="C359" s="138"/>
      <c r="D359" s="138"/>
      <c r="E359" s="138"/>
      <c r="F359" s="1" t="s">
        <v>1</v>
      </c>
      <c r="G359" s="1" t="s">
        <v>2989</v>
      </c>
      <c r="H359" s="1" t="s">
        <v>1469</v>
      </c>
      <c r="I359" s="1" t="s">
        <v>3358</v>
      </c>
      <c r="J359" s="32" t="s">
        <v>2243</v>
      </c>
    </row>
    <row r="360" spans="1:10" ht="4.5" customHeight="1" x14ac:dyDescent="0.25">
      <c r="A360" s="5"/>
      <c r="B360" s="139"/>
      <c r="C360" s="140"/>
      <c r="D360" s="140"/>
      <c r="E360" s="141"/>
      <c r="F360" s="5"/>
      <c r="G360" s="5"/>
      <c r="H360" s="5"/>
      <c r="I360" s="5"/>
    </row>
    <row r="361" spans="1:10" ht="22.05" customHeight="1" x14ac:dyDescent="0.25">
      <c r="A361" s="19" t="s">
        <v>195</v>
      </c>
      <c r="B361" s="142" t="s">
        <v>5735</v>
      </c>
      <c r="C361" s="143"/>
      <c r="D361" s="143"/>
      <c r="E361" s="143"/>
      <c r="F361" s="21" t="s">
        <v>0</v>
      </c>
      <c r="G361" s="20"/>
      <c r="H361" s="4"/>
      <c r="I361" s="4"/>
      <c r="J361" s="18" t="s">
        <v>3895</v>
      </c>
    </row>
    <row r="362" spans="1:10" ht="56.1" customHeight="1" x14ac:dyDescent="0.25">
      <c r="A362" s="9" t="s">
        <v>0</v>
      </c>
      <c r="B362" s="12" t="s">
        <v>3533</v>
      </c>
      <c r="C362" s="17" t="s">
        <v>0</v>
      </c>
      <c r="D362" s="17" t="s">
        <v>4430</v>
      </c>
      <c r="E362" s="39" t="s">
        <v>1293</v>
      </c>
      <c r="F362" s="7" t="s">
        <v>4435</v>
      </c>
      <c r="G362" s="6">
        <v>370</v>
      </c>
      <c r="H362" s="13">
        <v>0</v>
      </c>
      <c r="I362" s="10">
        <f t="shared" ref="I362:I364" si="23">ROUND(G362 * H362,2)</f>
        <v>0</v>
      </c>
      <c r="J362" s="8" t="s">
        <v>5364</v>
      </c>
    </row>
    <row r="363" spans="1:10" ht="44.7" customHeight="1" x14ac:dyDescent="0.25">
      <c r="A363" s="9" t="s">
        <v>0</v>
      </c>
      <c r="B363" s="12" t="s">
        <v>2426</v>
      </c>
      <c r="C363" s="17" t="s">
        <v>0</v>
      </c>
      <c r="D363" s="17" t="s">
        <v>4430</v>
      </c>
      <c r="E363" s="39" t="s">
        <v>2799</v>
      </c>
      <c r="F363" s="7" t="s">
        <v>1194</v>
      </c>
      <c r="G363" s="6">
        <v>1.4</v>
      </c>
      <c r="H363" s="13">
        <v>0</v>
      </c>
      <c r="I363" s="10">
        <f t="shared" si="23"/>
        <v>0</v>
      </c>
      <c r="J363" s="8" t="s">
        <v>3897</v>
      </c>
    </row>
    <row r="364" spans="1:10" ht="56.1" customHeight="1" x14ac:dyDescent="0.25">
      <c r="A364" s="9" t="s">
        <v>0</v>
      </c>
      <c r="B364" s="12" t="s">
        <v>0</v>
      </c>
      <c r="C364" s="17" t="s">
        <v>0</v>
      </c>
      <c r="D364" s="17" t="s">
        <v>11</v>
      </c>
      <c r="E364" s="39" t="s">
        <v>196</v>
      </c>
      <c r="F364" s="7" t="s">
        <v>1194</v>
      </c>
      <c r="G364" s="6">
        <v>1.4</v>
      </c>
      <c r="H364" s="13">
        <v>0</v>
      </c>
      <c r="I364" s="10">
        <f t="shared" si="23"/>
        <v>0</v>
      </c>
      <c r="J364" s="8" t="s">
        <v>5749</v>
      </c>
    </row>
    <row r="365" spans="1:10" ht="13.05" customHeight="1" x14ac:dyDescent="0.25">
      <c r="A365" s="24"/>
      <c r="B365" s="149"/>
      <c r="C365" s="150"/>
      <c r="D365" s="150"/>
      <c r="E365" s="151"/>
      <c r="F365" s="24"/>
      <c r="G365" s="16"/>
      <c r="H365" s="16"/>
      <c r="I365" s="16"/>
    </row>
    <row r="366" spans="1:10" ht="13.05" customHeight="1" x14ac:dyDescent="0.25">
      <c r="A366" s="24"/>
      <c r="B366" s="149"/>
      <c r="C366" s="150"/>
      <c r="D366" s="150"/>
      <c r="E366" s="151"/>
      <c r="F366" s="24"/>
      <c r="G366" s="16"/>
      <c r="H366" s="16"/>
      <c r="I366" s="16"/>
    </row>
    <row r="367" spans="1:10" ht="13.05" customHeight="1" x14ac:dyDescent="0.25">
      <c r="A367" s="24"/>
      <c r="B367" s="149"/>
      <c r="C367" s="150"/>
      <c r="D367" s="150"/>
      <c r="E367" s="151"/>
      <c r="F367" s="24"/>
      <c r="G367" s="16"/>
      <c r="H367" s="16"/>
      <c r="I367" s="16"/>
    </row>
    <row r="368" spans="1:10" ht="13.05" customHeight="1" x14ac:dyDescent="0.25">
      <c r="A368" s="24"/>
      <c r="B368" s="149"/>
      <c r="C368" s="150"/>
      <c r="D368" s="150"/>
      <c r="E368" s="151"/>
      <c r="F368" s="24"/>
      <c r="G368" s="16"/>
      <c r="H368" s="16"/>
      <c r="I368" s="16"/>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13.05" customHeight="1" x14ac:dyDescent="0.25">
      <c r="A380" s="24"/>
      <c r="B380" s="149"/>
      <c r="C380" s="150"/>
      <c r="D380" s="150"/>
      <c r="E380" s="151"/>
      <c r="F380" s="24"/>
      <c r="G380" s="16"/>
      <c r="H380" s="16"/>
      <c r="I380" s="16"/>
    </row>
    <row r="381" spans="1:9" ht="13.05" customHeight="1" x14ac:dyDescent="0.25">
      <c r="A381" s="24"/>
      <c r="B381" s="149"/>
      <c r="C381" s="150"/>
      <c r="D381" s="150"/>
      <c r="E381" s="151"/>
      <c r="F381" s="24"/>
      <c r="G381" s="16"/>
      <c r="H381" s="16"/>
      <c r="I381" s="16"/>
    </row>
    <row r="382" spans="1:9" ht="13.05" customHeight="1" x14ac:dyDescent="0.25">
      <c r="A382" s="24"/>
      <c r="B382" s="149"/>
      <c r="C382" s="150"/>
      <c r="D382" s="150"/>
      <c r="E382" s="151"/>
      <c r="F382" s="24"/>
      <c r="G382" s="16"/>
      <c r="H382" s="16"/>
      <c r="I382" s="16"/>
    </row>
    <row r="383" spans="1:9" ht="13.05" customHeight="1" x14ac:dyDescent="0.25">
      <c r="A383" s="24"/>
      <c r="B383" s="149"/>
      <c r="C383" s="150"/>
      <c r="D383" s="150"/>
      <c r="E383" s="151"/>
      <c r="F383" s="24"/>
      <c r="G383" s="16"/>
      <c r="H383" s="16"/>
      <c r="I383" s="16"/>
    </row>
    <row r="384" spans="1:9"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4.6500000000000004" customHeight="1" x14ac:dyDescent="0.25">
      <c r="A399" s="24"/>
      <c r="B399" s="149"/>
      <c r="C399" s="150"/>
      <c r="D399" s="150"/>
      <c r="E399" s="151"/>
      <c r="F399" s="24"/>
      <c r="G399" s="16"/>
      <c r="H399" s="16"/>
      <c r="I399" s="16"/>
    </row>
    <row r="400" spans="1:9" ht="18" customHeight="1" x14ac:dyDescent="0.25">
      <c r="A400" s="34" t="str">
        <f>"TOTAL FOR " &amp; UPPER("Section") &amp; "  C13.10 CARRIED FORWARD TO SUMMARY"</f>
        <v>TOTAL FOR SECTION  C13.10 CARRIED FORWARD TO SUMMARY</v>
      </c>
      <c r="B400" s="3"/>
      <c r="C400" s="3"/>
      <c r="D400" s="3"/>
      <c r="E400" s="3"/>
      <c r="F400" s="3"/>
      <c r="G400" s="3"/>
      <c r="H400" s="36"/>
      <c r="I400" s="35">
        <f>SUM(I361:I399)</f>
        <v>0</v>
      </c>
    </row>
    <row r="401" spans="1:10" ht="15.9" customHeight="1" x14ac:dyDescent="0.3">
      <c r="A401" s="152" t="s">
        <v>4651</v>
      </c>
      <c r="B401" s="152"/>
      <c r="C401" s="152"/>
      <c r="D401" s="152"/>
      <c r="E401" s="152"/>
      <c r="F401" s="152"/>
      <c r="G401" s="152"/>
      <c r="H401" s="152"/>
      <c r="I401" s="152"/>
    </row>
    <row r="402" spans="1:10" ht="13.05" customHeight="1" x14ac:dyDescent="0.25">
      <c r="A402" s="2" t="str">
        <f>IF(D402="","","CONTRACT: ")</f>
        <v xml:space="preserve">CONTRACT: </v>
      </c>
      <c r="B402" s="2"/>
      <c r="C402" s="31"/>
      <c r="D402" s="2" t="s">
        <v>5904</v>
      </c>
      <c r="E402" s="2"/>
      <c r="F402" s="15"/>
      <c r="G402" s="15"/>
      <c r="H402" s="15"/>
      <c r="I402" s="30"/>
    </row>
    <row r="403" spans="1:10" ht="51" customHeight="1" x14ac:dyDescent="0.25">
      <c r="A403" s="14" t="str">
        <f>IF(D403="","","CONTRACT TITLE: ")</f>
        <v xml:space="preserve">CONTRACT TITLE: </v>
      </c>
      <c r="B403" s="14"/>
      <c r="C403" s="14"/>
      <c r="D403" s="131" t="s">
        <v>1101</v>
      </c>
      <c r="E403" s="131"/>
      <c r="F403" s="131"/>
      <c r="G403" s="131"/>
      <c r="H403" s="131"/>
      <c r="I403" s="131"/>
    </row>
    <row r="404" spans="1:10" ht="13.05" customHeight="1" x14ac:dyDescent="0.25">
      <c r="A404" s="2" t="str">
        <f>IF((C404&amp;E404)="","",UPPER("SCHEDULE:"))</f>
        <v>SCHEDULE:</v>
      </c>
      <c r="B404" s="2"/>
      <c r="C404" s="23" t="s">
        <v>2817</v>
      </c>
      <c r="D404" s="33"/>
      <c r="E404" s="136" t="s">
        <v>1303</v>
      </c>
      <c r="F404" s="136"/>
      <c r="G404" s="136"/>
      <c r="H404" s="136"/>
      <c r="I404" s="136"/>
    </row>
    <row r="405" spans="1:10" ht="13.05" customHeight="1" x14ac:dyDescent="0.25">
      <c r="A405" s="2" t="str">
        <f>IF((C405&amp;E405)="","","SERIES:")</f>
        <v>SERIES:</v>
      </c>
      <c r="B405" s="2"/>
      <c r="C405" s="23" t="s">
        <v>2038</v>
      </c>
      <c r="D405" s="23"/>
      <c r="E405" s="136" t="s">
        <v>4235</v>
      </c>
      <c r="F405" s="136"/>
      <c r="G405" s="136"/>
      <c r="H405" s="136"/>
      <c r="I405" s="136"/>
    </row>
    <row r="406" spans="1:10" ht="13.05" customHeight="1" x14ac:dyDescent="0.25">
      <c r="A406" s="2" t="str">
        <f>IF((C406&amp;E406)="","","SECTION:")</f>
        <v>SECTION:</v>
      </c>
      <c r="B406" s="2"/>
      <c r="C406" s="23" t="s">
        <v>886</v>
      </c>
      <c r="D406" s="23"/>
      <c r="E406" s="137" t="s">
        <v>4236</v>
      </c>
      <c r="F406" s="137"/>
      <c r="G406" s="137"/>
      <c r="H406" s="137"/>
      <c r="I406" s="137"/>
    </row>
    <row r="407" spans="1:10" ht="28.5" customHeight="1" x14ac:dyDescent="0.25">
      <c r="A407" s="1" t="s">
        <v>2</v>
      </c>
      <c r="B407" s="138" t="s">
        <v>385</v>
      </c>
      <c r="C407" s="138"/>
      <c r="D407" s="138"/>
      <c r="E407" s="138"/>
      <c r="F407" s="1" t="s">
        <v>1</v>
      </c>
      <c r="G407" s="1" t="s">
        <v>2989</v>
      </c>
      <c r="H407" s="1" t="s">
        <v>1469</v>
      </c>
      <c r="I407" s="1" t="s">
        <v>3358</v>
      </c>
      <c r="J407" s="32" t="s">
        <v>2243</v>
      </c>
    </row>
    <row r="408" spans="1:10" ht="4.5" customHeight="1" x14ac:dyDescent="0.25">
      <c r="A408" s="5"/>
      <c r="B408" s="139"/>
      <c r="C408" s="140"/>
      <c r="D408" s="140"/>
      <c r="E408" s="141"/>
      <c r="F408" s="5"/>
      <c r="G408" s="5"/>
      <c r="H408" s="5"/>
      <c r="I408" s="5"/>
    </row>
    <row r="409" spans="1:10" ht="33.15" customHeight="1" x14ac:dyDescent="0.25">
      <c r="A409" s="9" t="s">
        <v>939</v>
      </c>
      <c r="B409" s="145" t="s">
        <v>222</v>
      </c>
      <c r="C409" s="146"/>
      <c r="D409" s="146"/>
      <c r="E409" s="146"/>
      <c r="F409" s="7" t="s">
        <v>4039</v>
      </c>
      <c r="G409" s="6">
        <v>0</v>
      </c>
      <c r="H409" s="13">
        <v>0</v>
      </c>
      <c r="I409" s="10">
        <f>ROUND(G409 * H409,2)</f>
        <v>0</v>
      </c>
      <c r="J409" s="8" t="s">
        <v>1307</v>
      </c>
    </row>
    <row r="410" spans="1:10" ht="22.05" customHeight="1" x14ac:dyDescent="0.25">
      <c r="A410" s="19" t="s">
        <v>2403</v>
      </c>
      <c r="B410" s="142" t="s">
        <v>2776</v>
      </c>
      <c r="C410" s="143"/>
      <c r="D410" s="143"/>
      <c r="E410" s="143"/>
      <c r="F410" s="21" t="s">
        <v>0</v>
      </c>
      <c r="G410" s="20"/>
      <c r="H410" s="4"/>
      <c r="I410" s="4"/>
      <c r="J410" s="18" t="s">
        <v>1309</v>
      </c>
    </row>
    <row r="411" spans="1:10" ht="22.05" customHeight="1" x14ac:dyDescent="0.25">
      <c r="A411" s="28" t="s">
        <v>0</v>
      </c>
      <c r="B411" s="29" t="s">
        <v>889</v>
      </c>
      <c r="C411" s="147" t="s">
        <v>2066</v>
      </c>
      <c r="D411" s="147"/>
      <c r="E411" s="147"/>
      <c r="F411" s="26" t="s">
        <v>0</v>
      </c>
      <c r="G411" s="27"/>
      <c r="H411" s="11"/>
      <c r="I411" s="11"/>
      <c r="J411" s="25" t="s">
        <v>569</v>
      </c>
    </row>
    <row r="412" spans="1:10" ht="22.05" customHeight="1" x14ac:dyDescent="0.25">
      <c r="A412" s="9" t="s">
        <v>0</v>
      </c>
      <c r="B412" s="12" t="s">
        <v>0</v>
      </c>
      <c r="C412" s="17" t="s">
        <v>4044</v>
      </c>
      <c r="D412" s="144" t="s">
        <v>887</v>
      </c>
      <c r="E412" s="144"/>
      <c r="F412" s="7" t="s">
        <v>2608</v>
      </c>
      <c r="G412" s="6">
        <v>1</v>
      </c>
      <c r="H412" s="40">
        <v>10000</v>
      </c>
      <c r="I412" s="10">
        <v>10000</v>
      </c>
      <c r="J412" s="8" t="s">
        <v>5365</v>
      </c>
    </row>
    <row r="413" spans="1:10" ht="22.05" customHeight="1" x14ac:dyDescent="0.25">
      <c r="A413" s="9" t="s">
        <v>0</v>
      </c>
      <c r="B413" s="157" t="s">
        <v>2037</v>
      </c>
      <c r="C413" s="144"/>
      <c r="D413" s="144"/>
      <c r="E413" s="144"/>
      <c r="F413" s="7" t="s">
        <v>3362</v>
      </c>
      <c r="G413" s="41">
        <f>ROUND(I412,2)</f>
        <v>10000</v>
      </c>
      <c r="H413" s="42">
        <v>0</v>
      </c>
      <c r="I413" s="10">
        <f>ROUND(G413 * H413,2)</f>
        <v>0</v>
      </c>
      <c r="J413" s="8" t="s">
        <v>5001</v>
      </c>
    </row>
    <row r="414" spans="1:10" ht="22.05" customHeight="1" x14ac:dyDescent="0.25">
      <c r="A414" s="9" t="s">
        <v>0</v>
      </c>
      <c r="B414" s="12" t="s">
        <v>0</v>
      </c>
      <c r="C414" s="17" t="s">
        <v>2601</v>
      </c>
      <c r="D414" s="144" t="s">
        <v>4237</v>
      </c>
      <c r="E414" s="144"/>
      <c r="F414" s="7" t="s">
        <v>2608</v>
      </c>
      <c r="G414" s="6">
        <v>1</v>
      </c>
      <c r="H414" s="40">
        <v>10000</v>
      </c>
      <c r="I414" s="10">
        <v>10000</v>
      </c>
      <c r="J414" s="8" t="s">
        <v>940</v>
      </c>
    </row>
    <row r="415" spans="1:10" ht="22.05" customHeight="1" x14ac:dyDescent="0.25">
      <c r="A415" s="9" t="s">
        <v>0</v>
      </c>
      <c r="B415" s="157" t="s">
        <v>535</v>
      </c>
      <c r="C415" s="144"/>
      <c r="D415" s="144"/>
      <c r="E415" s="144"/>
      <c r="F415" s="7" t="s">
        <v>3362</v>
      </c>
      <c r="G415" s="41">
        <f>ROUND(I414,2)</f>
        <v>10000</v>
      </c>
      <c r="H415" s="42">
        <v>0</v>
      </c>
      <c r="I415" s="10">
        <f>ROUND(G415 * H415,2)</f>
        <v>0</v>
      </c>
      <c r="J415" s="8" t="s">
        <v>570</v>
      </c>
    </row>
    <row r="416" spans="1:10" ht="22.05" customHeight="1" x14ac:dyDescent="0.25">
      <c r="A416" s="19" t="s">
        <v>3165</v>
      </c>
      <c r="B416" s="142" t="s">
        <v>5714</v>
      </c>
      <c r="C416" s="143"/>
      <c r="D416" s="143"/>
      <c r="E416" s="143"/>
      <c r="F416" s="21" t="s">
        <v>0</v>
      </c>
      <c r="G416" s="20"/>
      <c r="H416" s="4"/>
      <c r="I416" s="4"/>
      <c r="J416" s="18" t="s">
        <v>2089</v>
      </c>
    </row>
    <row r="417" spans="1:10" ht="22.05" customHeight="1" x14ac:dyDescent="0.25">
      <c r="A417" s="9" t="s">
        <v>0</v>
      </c>
      <c r="B417" s="12" t="s">
        <v>891</v>
      </c>
      <c r="C417" s="144" t="s">
        <v>3867</v>
      </c>
      <c r="D417" s="144"/>
      <c r="E417" s="144"/>
      <c r="F417" s="7" t="s">
        <v>2608</v>
      </c>
      <c r="G417" s="6">
        <v>1</v>
      </c>
      <c r="H417" s="40">
        <v>10000</v>
      </c>
      <c r="I417" s="10">
        <v>10000</v>
      </c>
      <c r="J417" s="8" t="s">
        <v>571</v>
      </c>
    </row>
    <row r="418" spans="1:10" ht="33.15" customHeight="1" x14ac:dyDescent="0.25">
      <c r="A418" s="9" t="s">
        <v>0</v>
      </c>
      <c r="B418" s="12" t="s">
        <v>0</v>
      </c>
      <c r="C418" s="17" t="s">
        <v>4044</v>
      </c>
      <c r="D418" s="144" t="s">
        <v>2778</v>
      </c>
      <c r="E418" s="144"/>
      <c r="F418" s="7" t="s">
        <v>3362</v>
      </c>
      <c r="G418" s="41">
        <f>ROUND(I417,2)</f>
        <v>10000</v>
      </c>
      <c r="H418" s="42">
        <v>0</v>
      </c>
      <c r="I418" s="10">
        <f>ROUND(G418 * H418,2)</f>
        <v>0</v>
      </c>
      <c r="J418" s="8" t="s">
        <v>941</v>
      </c>
    </row>
    <row r="419" spans="1:10" ht="13.05" customHeight="1" x14ac:dyDescent="0.25">
      <c r="A419" s="24"/>
      <c r="B419" s="149"/>
      <c r="C419" s="150"/>
      <c r="D419" s="150"/>
      <c r="E419" s="151"/>
      <c r="F419" s="24"/>
      <c r="G419" s="16"/>
      <c r="H419" s="16"/>
      <c r="I419" s="16"/>
    </row>
    <row r="420" spans="1:10" ht="13.05" customHeight="1" x14ac:dyDescent="0.25">
      <c r="A420" s="24"/>
      <c r="B420" s="149"/>
      <c r="C420" s="150"/>
      <c r="D420" s="150"/>
      <c r="E420" s="151"/>
      <c r="F420" s="24"/>
      <c r="G420" s="16"/>
      <c r="H420" s="16"/>
      <c r="I420" s="16"/>
    </row>
    <row r="421" spans="1:10" ht="13.05" customHeight="1" x14ac:dyDescent="0.25">
      <c r="A421" s="24"/>
      <c r="B421" s="149"/>
      <c r="C421" s="150"/>
      <c r="D421" s="150"/>
      <c r="E421" s="151"/>
      <c r="F421" s="24"/>
      <c r="G421" s="16"/>
      <c r="H421" s="16"/>
      <c r="I421" s="16"/>
    </row>
    <row r="422" spans="1:10" ht="13.05" customHeight="1" x14ac:dyDescent="0.25">
      <c r="A422" s="24"/>
      <c r="B422" s="149"/>
      <c r="C422" s="150"/>
      <c r="D422" s="150"/>
      <c r="E422" s="151"/>
      <c r="F422" s="24"/>
      <c r="G422" s="16"/>
      <c r="H422" s="16"/>
      <c r="I422" s="16"/>
    </row>
    <row r="423" spans="1:10" ht="13.05" customHeight="1" x14ac:dyDescent="0.25">
      <c r="A423" s="24"/>
      <c r="B423" s="149"/>
      <c r="C423" s="150"/>
      <c r="D423" s="150"/>
      <c r="E423" s="151"/>
      <c r="F423" s="24"/>
      <c r="G423" s="16"/>
      <c r="H423" s="16"/>
      <c r="I423" s="16"/>
    </row>
    <row r="424" spans="1:10" ht="13.05" customHeight="1" x14ac:dyDescent="0.25">
      <c r="A424" s="24"/>
      <c r="B424" s="149"/>
      <c r="C424" s="150"/>
      <c r="D424" s="150"/>
      <c r="E424" s="151"/>
      <c r="F424" s="24"/>
      <c r="G424" s="16"/>
      <c r="H424" s="16"/>
      <c r="I424" s="16"/>
    </row>
    <row r="425" spans="1:10" ht="13.05" customHeight="1" x14ac:dyDescent="0.25">
      <c r="A425" s="24"/>
      <c r="B425" s="149"/>
      <c r="C425" s="150"/>
      <c r="D425" s="150"/>
      <c r="E425" s="151"/>
      <c r="F425" s="24"/>
      <c r="G425" s="16"/>
      <c r="H425" s="16"/>
      <c r="I425" s="16"/>
    </row>
    <row r="426" spans="1:10" ht="13.05" customHeight="1" x14ac:dyDescent="0.25">
      <c r="A426" s="24"/>
      <c r="B426" s="149"/>
      <c r="C426" s="150"/>
      <c r="D426" s="150"/>
      <c r="E426" s="151"/>
      <c r="F426" s="24"/>
      <c r="G426" s="16"/>
      <c r="H426" s="16"/>
      <c r="I426" s="16"/>
    </row>
    <row r="427" spans="1:10" ht="13.05" customHeight="1" x14ac:dyDescent="0.25">
      <c r="A427" s="24"/>
      <c r="B427" s="149"/>
      <c r="C427" s="150"/>
      <c r="D427" s="150"/>
      <c r="E427" s="151"/>
      <c r="F427" s="24"/>
      <c r="G427" s="16"/>
      <c r="H427" s="16"/>
      <c r="I427" s="16"/>
    </row>
    <row r="428" spans="1:10" ht="13.05" customHeight="1" x14ac:dyDescent="0.25">
      <c r="A428" s="24"/>
      <c r="B428" s="149"/>
      <c r="C428" s="150"/>
      <c r="D428" s="150"/>
      <c r="E428" s="151"/>
      <c r="F428" s="24"/>
      <c r="G428" s="16"/>
      <c r="H428" s="16"/>
      <c r="I428" s="16"/>
    </row>
    <row r="429" spans="1:10" ht="13.05" customHeight="1" x14ac:dyDescent="0.25">
      <c r="A429" s="24"/>
      <c r="B429" s="149"/>
      <c r="C429" s="150"/>
      <c r="D429" s="150"/>
      <c r="E429" s="151"/>
      <c r="F429" s="24"/>
      <c r="G429" s="16"/>
      <c r="H429" s="16"/>
      <c r="I429" s="16"/>
    </row>
    <row r="430" spans="1:10" ht="13.05" customHeight="1" x14ac:dyDescent="0.25">
      <c r="A430" s="24"/>
      <c r="B430" s="149"/>
      <c r="C430" s="150"/>
      <c r="D430" s="150"/>
      <c r="E430" s="151"/>
      <c r="F430" s="24"/>
      <c r="G430" s="16"/>
      <c r="H430" s="16"/>
      <c r="I430" s="16"/>
    </row>
    <row r="431" spans="1:10" ht="13.05" customHeight="1" x14ac:dyDescent="0.25">
      <c r="A431" s="24"/>
      <c r="B431" s="149"/>
      <c r="C431" s="150"/>
      <c r="D431" s="150"/>
      <c r="E431" s="151"/>
      <c r="F431" s="24"/>
      <c r="G431" s="16"/>
      <c r="H431" s="16"/>
      <c r="I431" s="16"/>
    </row>
    <row r="432" spans="1:10" ht="13.05" customHeight="1" x14ac:dyDescent="0.25">
      <c r="A432" s="24"/>
      <c r="B432" s="149"/>
      <c r="C432" s="150"/>
      <c r="D432" s="150"/>
      <c r="E432" s="151"/>
      <c r="F432" s="24"/>
      <c r="G432" s="16"/>
      <c r="H432" s="16"/>
      <c r="I432" s="16"/>
    </row>
    <row r="433" spans="1:9" ht="13.05" customHeight="1" x14ac:dyDescent="0.25">
      <c r="A433" s="24"/>
      <c r="B433" s="149"/>
      <c r="C433" s="150"/>
      <c r="D433" s="150"/>
      <c r="E433" s="151"/>
      <c r="F433" s="24"/>
      <c r="G433" s="16"/>
      <c r="H433" s="16"/>
      <c r="I433" s="16"/>
    </row>
    <row r="434" spans="1:9" ht="13.05" customHeight="1" x14ac:dyDescent="0.25">
      <c r="A434" s="24"/>
      <c r="B434" s="149"/>
      <c r="C434" s="150"/>
      <c r="D434" s="150"/>
      <c r="E434" s="151"/>
      <c r="F434" s="24"/>
      <c r="G434" s="16"/>
      <c r="H434" s="16"/>
      <c r="I434" s="16"/>
    </row>
    <row r="435" spans="1:9" ht="13.05" customHeight="1" x14ac:dyDescent="0.25">
      <c r="A435" s="24"/>
      <c r="B435" s="149"/>
      <c r="C435" s="150"/>
      <c r="D435" s="150"/>
      <c r="E435" s="151"/>
      <c r="F435" s="24"/>
      <c r="G435" s="16"/>
      <c r="H435" s="16"/>
      <c r="I435" s="16"/>
    </row>
    <row r="436" spans="1:9" ht="13.05" customHeight="1" x14ac:dyDescent="0.25">
      <c r="A436" s="24"/>
      <c r="B436" s="149"/>
      <c r="C436" s="150"/>
      <c r="D436" s="150"/>
      <c r="E436" s="151"/>
      <c r="F436" s="24"/>
      <c r="G436" s="16"/>
      <c r="H436" s="16"/>
      <c r="I436" s="16"/>
    </row>
    <row r="437" spans="1:9" ht="13.05" customHeight="1" x14ac:dyDescent="0.25">
      <c r="A437" s="24"/>
      <c r="B437" s="149"/>
      <c r="C437" s="150"/>
      <c r="D437" s="150"/>
      <c r="E437" s="151"/>
      <c r="F437" s="24"/>
      <c r="G437" s="16"/>
      <c r="H437" s="16"/>
      <c r="I437" s="16"/>
    </row>
    <row r="438" spans="1:9" ht="13.05" customHeight="1" x14ac:dyDescent="0.25">
      <c r="A438" s="24"/>
      <c r="B438" s="149"/>
      <c r="C438" s="150"/>
      <c r="D438" s="150"/>
      <c r="E438" s="151"/>
      <c r="F438" s="24"/>
      <c r="G438" s="16"/>
      <c r="H438" s="16"/>
      <c r="I438" s="16"/>
    </row>
    <row r="439" spans="1:9" ht="13.05" customHeight="1" x14ac:dyDescent="0.25">
      <c r="A439" s="24"/>
      <c r="B439" s="149"/>
      <c r="C439" s="150"/>
      <c r="D439" s="150"/>
      <c r="E439" s="151"/>
      <c r="F439" s="24"/>
      <c r="G439" s="16"/>
      <c r="H439" s="16"/>
      <c r="I439" s="16"/>
    </row>
    <row r="440" spans="1:9" ht="13.05" customHeight="1" x14ac:dyDescent="0.25">
      <c r="A440" s="24"/>
      <c r="B440" s="149"/>
      <c r="C440" s="150"/>
      <c r="D440" s="150"/>
      <c r="E440" s="151"/>
      <c r="F440" s="24"/>
      <c r="G440" s="16"/>
      <c r="H440" s="16"/>
      <c r="I440" s="16"/>
    </row>
    <row r="441" spans="1:9" ht="13.05" customHeight="1" x14ac:dyDescent="0.25">
      <c r="A441" s="24"/>
      <c r="B441" s="149"/>
      <c r="C441" s="150"/>
      <c r="D441" s="150"/>
      <c r="E441" s="151"/>
      <c r="F441" s="24"/>
      <c r="G441" s="16"/>
      <c r="H441" s="16"/>
      <c r="I441" s="16"/>
    </row>
    <row r="442" spans="1:9" ht="13.05" customHeight="1" x14ac:dyDescent="0.25">
      <c r="A442" s="24"/>
      <c r="B442" s="149"/>
      <c r="C442" s="150"/>
      <c r="D442" s="150"/>
      <c r="E442" s="151"/>
      <c r="F442" s="24"/>
      <c r="G442" s="16"/>
      <c r="H442" s="16"/>
      <c r="I442" s="16"/>
    </row>
    <row r="443" spans="1:9" ht="13.05" customHeight="1" x14ac:dyDescent="0.25">
      <c r="A443" s="24"/>
      <c r="B443" s="149"/>
      <c r="C443" s="150"/>
      <c r="D443" s="150"/>
      <c r="E443" s="151"/>
      <c r="F443" s="24"/>
      <c r="G443" s="16"/>
      <c r="H443" s="16"/>
      <c r="I443" s="16"/>
    </row>
    <row r="444" spans="1:9" ht="13.05" customHeight="1" x14ac:dyDescent="0.25">
      <c r="A444" s="24"/>
      <c r="B444" s="149"/>
      <c r="C444" s="150"/>
      <c r="D444" s="150"/>
      <c r="E444" s="151"/>
      <c r="F444" s="24"/>
      <c r="G444" s="16"/>
      <c r="H444" s="16"/>
      <c r="I444" s="16"/>
    </row>
    <row r="445" spans="1:9" ht="13.05" customHeight="1" x14ac:dyDescent="0.25">
      <c r="A445" s="24"/>
      <c r="B445" s="149"/>
      <c r="C445" s="150"/>
      <c r="D445" s="150"/>
      <c r="E445" s="151"/>
      <c r="F445" s="24"/>
      <c r="G445" s="16"/>
      <c r="H445" s="16"/>
      <c r="I445" s="16"/>
    </row>
    <row r="446" spans="1:9" ht="13.05" customHeight="1" x14ac:dyDescent="0.25">
      <c r="A446" s="24"/>
      <c r="B446" s="149"/>
      <c r="C446" s="150"/>
      <c r="D446" s="150"/>
      <c r="E446" s="151"/>
      <c r="F446" s="24"/>
      <c r="G446" s="16"/>
      <c r="H446" s="16"/>
      <c r="I446" s="16"/>
    </row>
    <row r="447" spans="1:9" ht="13.05" customHeight="1" x14ac:dyDescent="0.25">
      <c r="A447" s="24"/>
      <c r="B447" s="149"/>
      <c r="C447" s="150"/>
      <c r="D447" s="150"/>
      <c r="E447" s="151"/>
      <c r="F447" s="24"/>
      <c r="G447" s="16"/>
      <c r="H447" s="16"/>
      <c r="I447" s="16"/>
    </row>
    <row r="448" spans="1:9" ht="4.2" customHeight="1" x14ac:dyDescent="0.25">
      <c r="A448" s="24"/>
      <c r="B448" s="149"/>
      <c r="C448" s="150"/>
      <c r="D448" s="150"/>
      <c r="E448" s="151"/>
      <c r="F448" s="24"/>
      <c r="G448" s="16"/>
      <c r="H448" s="16"/>
      <c r="I448" s="16"/>
    </row>
    <row r="449" spans="1:9" ht="18" customHeight="1" x14ac:dyDescent="0.25">
      <c r="A449" s="34" t="str">
        <f>"TOTAL FOR " &amp; UPPER("Section") &amp; "  C20.1 CARRIED FORWARD TO SUMMARY"</f>
        <v>TOTAL FOR SECTION  C20.1 CARRIED FORWARD TO SUMMARY</v>
      </c>
      <c r="B449" s="3"/>
      <c r="C449" s="3"/>
      <c r="D449" s="3"/>
      <c r="E449" s="3"/>
      <c r="F449" s="3"/>
      <c r="G449" s="3"/>
      <c r="H449" s="36"/>
      <c r="I449" s="35">
        <f>SUM(I409:I448)</f>
        <v>30000</v>
      </c>
    </row>
    <row r="450" spans="1:9" ht="1.05" customHeight="1" x14ac:dyDescent="0.25"/>
    <row r="451" spans="1:9" ht="15.9" customHeight="1" x14ac:dyDescent="0.3">
      <c r="A451" s="152" t="s">
        <v>223</v>
      </c>
      <c r="B451" s="152"/>
      <c r="C451" s="152"/>
      <c r="D451" s="152"/>
      <c r="E451" s="152"/>
      <c r="F451" s="152"/>
      <c r="G451" s="152"/>
      <c r="H451" s="152"/>
      <c r="I451" s="152"/>
    </row>
  </sheetData>
  <mergeCells count="395">
    <mergeCell ref="B442:E442"/>
    <mergeCell ref="B443:E443"/>
    <mergeCell ref="B444:E444"/>
    <mergeCell ref="B445:E445"/>
    <mergeCell ref="B446:E446"/>
    <mergeCell ref="B447:E447"/>
    <mergeCell ref="B448:E448"/>
    <mergeCell ref="A451:I451"/>
    <mergeCell ref="B433:E433"/>
    <mergeCell ref="B434:E434"/>
    <mergeCell ref="B435:E435"/>
    <mergeCell ref="B436:E436"/>
    <mergeCell ref="B437:E437"/>
    <mergeCell ref="B438:E438"/>
    <mergeCell ref="B439:E439"/>
    <mergeCell ref="B440:E440"/>
    <mergeCell ref="B441:E441"/>
    <mergeCell ref="B424:E424"/>
    <mergeCell ref="B425:E425"/>
    <mergeCell ref="B426:E426"/>
    <mergeCell ref="B427:E427"/>
    <mergeCell ref="B428:E428"/>
    <mergeCell ref="B429:E429"/>
    <mergeCell ref="B430:E430"/>
    <mergeCell ref="B431:E431"/>
    <mergeCell ref="B432:E432"/>
    <mergeCell ref="B415:E415"/>
    <mergeCell ref="B416:E416"/>
    <mergeCell ref="C417:E417"/>
    <mergeCell ref="D418:E418"/>
    <mergeCell ref="B419:E419"/>
    <mergeCell ref="B420:E420"/>
    <mergeCell ref="B421:E421"/>
    <mergeCell ref="B422:E422"/>
    <mergeCell ref="B423:E423"/>
    <mergeCell ref="E406:I406"/>
    <mergeCell ref="B407:E407"/>
    <mergeCell ref="B408:E408"/>
    <mergeCell ref="B409:E409"/>
    <mergeCell ref="B410:E410"/>
    <mergeCell ref="C411:E411"/>
    <mergeCell ref="D412:E412"/>
    <mergeCell ref="B413:E413"/>
    <mergeCell ref="D414:E414"/>
    <mergeCell ref="B395:E395"/>
    <mergeCell ref="B396:E396"/>
    <mergeCell ref="B397:E397"/>
    <mergeCell ref="B398:E398"/>
    <mergeCell ref="B399:E399"/>
    <mergeCell ref="A401:I401"/>
    <mergeCell ref="D403:I403"/>
    <mergeCell ref="E404:I404"/>
    <mergeCell ref="E405:I405"/>
    <mergeCell ref="B386:E386"/>
    <mergeCell ref="B387:E387"/>
    <mergeCell ref="B388:E388"/>
    <mergeCell ref="B389:E389"/>
    <mergeCell ref="B390:E390"/>
    <mergeCell ref="B391:E391"/>
    <mergeCell ref="B392:E392"/>
    <mergeCell ref="B393:E393"/>
    <mergeCell ref="B394:E394"/>
    <mergeCell ref="B377:E377"/>
    <mergeCell ref="B378:E378"/>
    <mergeCell ref="B379:E379"/>
    <mergeCell ref="B380:E380"/>
    <mergeCell ref="B381:E381"/>
    <mergeCell ref="B382:E382"/>
    <mergeCell ref="B383:E383"/>
    <mergeCell ref="B384:E384"/>
    <mergeCell ref="B385:E385"/>
    <mergeCell ref="B368:E368"/>
    <mergeCell ref="B369:E369"/>
    <mergeCell ref="B370:E370"/>
    <mergeCell ref="B371:E371"/>
    <mergeCell ref="B372:E372"/>
    <mergeCell ref="B373:E373"/>
    <mergeCell ref="B374:E374"/>
    <mergeCell ref="B375:E375"/>
    <mergeCell ref="B376:E376"/>
    <mergeCell ref="E356:I356"/>
    <mergeCell ref="E357:I357"/>
    <mergeCell ref="E358:I358"/>
    <mergeCell ref="B359:E359"/>
    <mergeCell ref="B360:E360"/>
    <mergeCell ref="B361:E361"/>
    <mergeCell ref="B365:E365"/>
    <mergeCell ref="B366:E366"/>
    <mergeCell ref="B367:E367"/>
    <mergeCell ref="B345:E345"/>
    <mergeCell ref="B346:E346"/>
    <mergeCell ref="B347:E347"/>
    <mergeCell ref="B348:E348"/>
    <mergeCell ref="B349:E349"/>
    <mergeCell ref="B350:E350"/>
    <mergeCell ref="B351:E351"/>
    <mergeCell ref="A353:I353"/>
    <mergeCell ref="D355:I355"/>
    <mergeCell ref="B336:E336"/>
    <mergeCell ref="B337:E337"/>
    <mergeCell ref="B338:E338"/>
    <mergeCell ref="B339:E339"/>
    <mergeCell ref="B340:E340"/>
    <mergeCell ref="B341:E341"/>
    <mergeCell ref="B342:E342"/>
    <mergeCell ref="B343:E343"/>
    <mergeCell ref="B344:E344"/>
    <mergeCell ref="B327:E327"/>
    <mergeCell ref="B328:E328"/>
    <mergeCell ref="B329:E329"/>
    <mergeCell ref="B330:E330"/>
    <mergeCell ref="B331:E331"/>
    <mergeCell ref="B332:E332"/>
    <mergeCell ref="B333:E333"/>
    <mergeCell ref="B334:E334"/>
    <mergeCell ref="B335:E335"/>
    <mergeCell ref="C316:E316"/>
    <mergeCell ref="D317:E317"/>
    <mergeCell ref="B320:E320"/>
    <mergeCell ref="B321:E321"/>
    <mergeCell ref="B322:E322"/>
    <mergeCell ref="B323:E323"/>
    <mergeCell ref="B324:E324"/>
    <mergeCell ref="B325:E325"/>
    <mergeCell ref="B326:E326"/>
    <mergeCell ref="E307:I307"/>
    <mergeCell ref="B308:E308"/>
    <mergeCell ref="B309:E309"/>
    <mergeCell ref="B310:E310"/>
    <mergeCell ref="C311:E311"/>
    <mergeCell ref="C312:E312"/>
    <mergeCell ref="B313:E313"/>
    <mergeCell ref="C314:E314"/>
    <mergeCell ref="B315:E315"/>
    <mergeCell ref="B296:E296"/>
    <mergeCell ref="B297:E297"/>
    <mergeCell ref="B298:E298"/>
    <mergeCell ref="B299:E299"/>
    <mergeCell ref="B300:E300"/>
    <mergeCell ref="A302:I302"/>
    <mergeCell ref="D304:I304"/>
    <mergeCell ref="E305:I305"/>
    <mergeCell ref="E306:I306"/>
    <mergeCell ref="B287:E287"/>
    <mergeCell ref="B288:E288"/>
    <mergeCell ref="B289:E289"/>
    <mergeCell ref="B290:E290"/>
    <mergeCell ref="B291:E291"/>
    <mergeCell ref="B292:E292"/>
    <mergeCell ref="B293:E293"/>
    <mergeCell ref="B294:E294"/>
    <mergeCell ref="B295:E295"/>
    <mergeCell ref="B278:E278"/>
    <mergeCell ref="B279:E279"/>
    <mergeCell ref="B280:E280"/>
    <mergeCell ref="B281:E281"/>
    <mergeCell ref="B282:E282"/>
    <mergeCell ref="B283:E283"/>
    <mergeCell ref="B284:E284"/>
    <mergeCell ref="B285:E285"/>
    <mergeCell ref="B286:E286"/>
    <mergeCell ref="B269:E269"/>
    <mergeCell ref="B270:E270"/>
    <mergeCell ref="B271:E271"/>
    <mergeCell ref="B272:E272"/>
    <mergeCell ref="B273:E273"/>
    <mergeCell ref="B274:E274"/>
    <mergeCell ref="B275:E275"/>
    <mergeCell ref="B276:E276"/>
    <mergeCell ref="B277:E277"/>
    <mergeCell ref="B258:E258"/>
    <mergeCell ref="B259:E259"/>
    <mergeCell ref="B260:E260"/>
    <mergeCell ref="D261:E261"/>
    <mergeCell ref="B262:E262"/>
    <mergeCell ref="C263:E263"/>
    <mergeCell ref="B264:E264"/>
    <mergeCell ref="C265:E265"/>
    <mergeCell ref="B268:E268"/>
    <mergeCell ref="B247:E247"/>
    <mergeCell ref="B248:E248"/>
    <mergeCell ref="B249:E249"/>
    <mergeCell ref="B250:E250"/>
    <mergeCell ref="A252:I252"/>
    <mergeCell ref="D254:I254"/>
    <mergeCell ref="E255:I255"/>
    <mergeCell ref="E256:I256"/>
    <mergeCell ref="E257:I257"/>
    <mergeCell ref="B238:E238"/>
    <mergeCell ref="B239:E239"/>
    <mergeCell ref="B240:E240"/>
    <mergeCell ref="B241:E241"/>
    <mergeCell ref="B242:E242"/>
    <mergeCell ref="B243:E243"/>
    <mergeCell ref="B244:E244"/>
    <mergeCell ref="B245:E245"/>
    <mergeCell ref="B246:E246"/>
    <mergeCell ref="B229:E229"/>
    <mergeCell ref="B230:E230"/>
    <mergeCell ref="B231:E231"/>
    <mergeCell ref="B232:E232"/>
    <mergeCell ref="B233:E233"/>
    <mergeCell ref="B234:E234"/>
    <mergeCell ref="B235:E235"/>
    <mergeCell ref="B236:E236"/>
    <mergeCell ref="B237:E237"/>
    <mergeCell ref="E214:I214"/>
    <mergeCell ref="B215:E215"/>
    <mergeCell ref="B216:E216"/>
    <mergeCell ref="B217:E217"/>
    <mergeCell ref="D218:E218"/>
    <mergeCell ref="B222:E222"/>
    <mergeCell ref="D223:E223"/>
    <mergeCell ref="B227:E227"/>
    <mergeCell ref="B228:E228"/>
    <mergeCell ref="B203:E203"/>
    <mergeCell ref="B204:E204"/>
    <mergeCell ref="B205:E205"/>
    <mergeCell ref="B206:E206"/>
    <mergeCell ref="B207:E207"/>
    <mergeCell ref="A209:I209"/>
    <mergeCell ref="D211:I211"/>
    <mergeCell ref="E212:I212"/>
    <mergeCell ref="E213:I213"/>
    <mergeCell ref="B194:E194"/>
    <mergeCell ref="B195:E195"/>
    <mergeCell ref="B196:E196"/>
    <mergeCell ref="B197:E197"/>
    <mergeCell ref="B198:E198"/>
    <mergeCell ref="B199:E199"/>
    <mergeCell ref="B200:E200"/>
    <mergeCell ref="B201:E201"/>
    <mergeCell ref="B202:E202"/>
    <mergeCell ref="B185:E185"/>
    <mergeCell ref="B186:E186"/>
    <mergeCell ref="B187:E187"/>
    <mergeCell ref="B188:E188"/>
    <mergeCell ref="B189:E189"/>
    <mergeCell ref="B190:E190"/>
    <mergeCell ref="B191:E191"/>
    <mergeCell ref="B192:E192"/>
    <mergeCell ref="B193:E193"/>
    <mergeCell ref="B176:E176"/>
    <mergeCell ref="B177:E177"/>
    <mergeCell ref="B178:E178"/>
    <mergeCell ref="B179:E179"/>
    <mergeCell ref="B180:E180"/>
    <mergeCell ref="B181:E181"/>
    <mergeCell ref="B182:E182"/>
    <mergeCell ref="B183:E183"/>
    <mergeCell ref="B184:E184"/>
    <mergeCell ref="B167:E167"/>
    <mergeCell ref="B168:E168"/>
    <mergeCell ref="B169:E169"/>
    <mergeCell ref="B170:E170"/>
    <mergeCell ref="B171:E171"/>
    <mergeCell ref="B172:E172"/>
    <mergeCell ref="B173:E173"/>
    <mergeCell ref="B174:E174"/>
    <mergeCell ref="B175:E175"/>
    <mergeCell ref="E158:I158"/>
    <mergeCell ref="B159:E159"/>
    <mergeCell ref="B160:E160"/>
    <mergeCell ref="B161:E161"/>
    <mergeCell ref="C162:E162"/>
    <mergeCell ref="B163:E163"/>
    <mergeCell ref="B164:E164"/>
    <mergeCell ref="B165:E165"/>
    <mergeCell ref="B166:E166"/>
    <mergeCell ref="B147:E147"/>
    <mergeCell ref="B148:E148"/>
    <mergeCell ref="B149:E149"/>
    <mergeCell ref="B150:E150"/>
    <mergeCell ref="B151:E151"/>
    <mergeCell ref="A153:I153"/>
    <mergeCell ref="D155:I155"/>
    <mergeCell ref="E156:I156"/>
    <mergeCell ref="E157:I157"/>
    <mergeCell ref="C126:E126"/>
    <mergeCell ref="D127:E127"/>
    <mergeCell ref="D128:E128"/>
    <mergeCell ref="C129:E129"/>
    <mergeCell ref="D130:E130"/>
    <mergeCell ref="B137:E137"/>
    <mergeCell ref="D138:E138"/>
    <mergeCell ref="D142:E142"/>
    <mergeCell ref="D144:E144"/>
    <mergeCell ref="B115:E115"/>
    <mergeCell ref="A117:I117"/>
    <mergeCell ref="D119:I119"/>
    <mergeCell ref="E120:I120"/>
    <mergeCell ref="E121:I121"/>
    <mergeCell ref="E122:I122"/>
    <mergeCell ref="B123:E123"/>
    <mergeCell ref="B124:E124"/>
    <mergeCell ref="B125:E125"/>
    <mergeCell ref="B106:E106"/>
    <mergeCell ref="B107:E107"/>
    <mergeCell ref="B108:E108"/>
    <mergeCell ref="B109:E109"/>
    <mergeCell ref="B110:E110"/>
    <mergeCell ref="B111:E111"/>
    <mergeCell ref="B112:E112"/>
    <mergeCell ref="B113:E113"/>
    <mergeCell ref="B114:E114"/>
    <mergeCell ref="D97:E97"/>
    <mergeCell ref="D98:E98"/>
    <mergeCell ref="C99:E99"/>
    <mergeCell ref="D100:E100"/>
    <mergeCell ref="D101:E101"/>
    <mergeCell ref="C102:E102"/>
    <mergeCell ref="D103:E103"/>
    <mergeCell ref="D104:E104"/>
    <mergeCell ref="B105:E105"/>
    <mergeCell ref="D88:E88"/>
    <mergeCell ref="D89:E89"/>
    <mergeCell ref="C90:E90"/>
    <mergeCell ref="D91:E91"/>
    <mergeCell ref="D92:E92"/>
    <mergeCell ref="C93:E93"/>
    <mergeCell ref="D94:E94"/>
    <mergeCell ref="D95:E95"/>
    <mergeCell ref="C96:E96"/>
    <mergeCell ref="A78:I78"/>
    <mergeCell ref="D80:I80"/>
    <mergeCell ref="E81:I81"/>
    <mergeCell ref="E82:I82"/>
    <mergeCell ref="E83:I83"/>
    <mergeCell ref="B84:E84"/>
    <mergeCell ref="B85:E85"/>
    <mergeCell ref="B86:E86"/>
    <mergeCell ref="C87:E87"/>
    <mergeCell ref="B68:E68"/>
    <mergeCell ref="B69:E69"/>
    <mergeCell ref="B70:E70"/>
    <mergeCell ref="B71:E71"/>
    <mergeCell ref="B72:E72"/>
    <mergeCell ref="B73:E73"/>
    <mergeCell ref="B74:E74"/>
    <mergeCell ref="B75:E75"/>
    <mergeCell ref="B76:E76"/>
    <mergeCell ref="D59:E59"/>
    <mergeCell ref="D60:E60"/>
    <mergeCell ref="D61:E61"/>
    <mergeCell ref="B62:E62"/>
    <mergeCell ref="B63:E63"/>
    <mergeCell ref="B64:E64"/>
    <mergeCell ref="B65:E65"/>
    <mergeCell ref="B66:E66"/>
    <mergeCell ref="B67:E67"/>
    <mergeCell ref="E40:I40"/>
    <mergeCell ref="E41:I41"/>
    <mergeCell ref="B42:E42"/>
    <mergeCell ref="B43:E43"/>
    <mergeCell ref="D44:E44"/>
    <mergeCell ref="D47:E47"/>
    <mergeCell ref="D53:E53"/>
    <mergeCell ref="B56:E56"/>
    <mergeCell ref="B58:E58"/>
    <mergeCell ref="B29:E29"/>
    <mergeCell ref="B30:E30"/>
    <mergeCell ref="C31:E31"/>
    <mergeCell ref="B32:E32"/>
    <mergeCell ref="B33:E33"/>
    <mergeCell ref="B34:E34"/>
    <mergeCell ref="A36:I36"/>
    <mergeCell ref="D38:I38"/>
    <mergeCell ref="E39:I39"/>
    <mergeCell ref="B20:E20"/>
    <mergeCell ref="C21:E21"/>
    <mergeCell ref="B22:E22"/>
    <mergeCell ref="B23:E23"/>
    <mergeCell ref="C24:E24"/>
    <mergeCell ref="B25:E25"/>
    <mergeCell ref="B26:E26"/>
    <mergeCell ref="B27:E27"/>
    <mergeCell ref="B28:E28"/>
    <mergeCell ref="B11:E11"/>
    <mergeCell ref="C12:E12"/>
    <mergeCell ref="D13:E13"/>
    <mergeCell ref="D14:E14"/>
    <mergeCell ref="C15:E15"/>
    <mergeCell ref="C16:E16"/>
    <mergeCell ref="C17:E17"/>
    <mergeCell ref="B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9" manualBreakCount="9">
    <brk id="36" max="16383" man="1"/>
    <brk id="78" max="16383" man="1"/>
    <brk id="117" max="16383" man="1"/>
    <brk id="153" max="16383" man="1"/>
    <brk id="209" max="16383" man="1"/>
    <brk id="252" max="16383" man="1"/>
    <brk id="302" max="16383" man="1"/>
    <brk id="353" max="16383" man="1"/>
    <brk id="40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49"/>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4276</v>
      </c>
      <c r="D3" s="33"/>
      <c r="E3" s="136" t="s">
        <v>4275</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5752</v>
      </c>
    </row>
    <row r="9" spans="1:10" ht="33.15" customHeight="1" x14ac:dyDescent="0.25">
      <c r="A9" s="9" t="s">
        <v>0</v>
      </c>
      <c r="B9" s="12" t="s">
        <v>893</v>
      </c>
      <c r="C9" s="144" t="s">
        <v>3869</v>
      </c>
      <c r="D9" s="144"/>
      <c r="E9" s="144"/>
      <c r="F9" s="7" t="s">
        <v>389</v>
      </c>
      <c r="G9" s="6">
        <v>1</v>
      </c>
      <c r="H9" s="40">
        <v>50000</v>
      </c>
      <c r="I9" s="10">
        <v>50000</v>
      </c>
      <c r="J9" s="8" t="s">
        <v>224</v>
      </c>
    </row>
    <row r="10" spans="1:10" ht="22.05" customHeight="1" x14ac:dyDescent="0.25">
      <c r="A10" s="9" t="s">
        <v>0</v>
      </c>
      <c r="B10" s="12" t="s">
        <v>2409</v>
      </c>
      <c r="C10" s="144" t="s">
        <v>1282</v>
      </c>
      <c r="D10" s="144"/>
      <c r="E10" s="144"/>
      <c r="F10" s="7" t="s">
        <v>3362</v>
      </c>
      <c r="G10" s="41">
        <f>ROUND(I9,2)</f>
        <v>50000</v>
      </c>
      <c r="H10" s="42">
        <v>0</v>
      </c>
      <c r="I10" s="10">
        <f>ROUND(G10 * H10,2)</f>
        <v>0</v>
      </c>
      <c r="J10" s="8" t="s">
        <v>5360</v>
      </c>
    </row>
    <row r="11" spans="1:10" ht="22.05" customHeight="1" x14ac:dyDescent="0.25">
      <c r="A11" s="19" t="s">
        <v>3536</v>
      </c>
      <c r="B11" s="142" t="s">
        <v>2067</v>
      </c>
      <c r="C11" s="143"/>
      <c r="D11" s="143"/>
      <c r="E11" s="143"/>
      <c r="F11" s="21" t="s">
        <v>0</v>
      </c>
      <c r="G11" s="20"/>
      <c r="H11" s="4"/>
      <c r="I11" s="4"/>
      <c r="J11" s="18" t="s">
        <v>4277</v>
      </c>
    </row>
    <row r="12" spans="1:10" ht="33.15" customHeight="1" x14ac:dyDescent="0.25">
      <c r="A12" s="28" t="s">
        <v>0</v>
      </c>
      <c r="B12" s="29" t="s">
        <v>3864</v>
      </c>
      <c r="C12" s="147" t="s">
        <v>1650</v>
      </c>
      <c r="D12" s="147"/>
      <c r="E12" s="147"/>
      <c r="F12" s="26" t="s">
        <v>0</v>
      </c>
      <c r="G12" s="27"/>
      <c r="H12" s="11"/>
      <c r="I12" s="11"/>
      <c r="J12" s="25" t="s">
        <v>572</v>
      </c>
    </row>
    <row r="13" spans="1:10" ht="22.05" customHeight="1" x14ac:dyDescent="0.25">
      <c r="A13" s="9" t="s">
        <v>0</v>
      </c>
      <c r="B13" s="12" t="s">
        <v>0</v>
      </c>
      <c r="C13" s="17" t="s">
        <v>4044</v>
      </c>
      <c r="D13" s="144" t="s">
        <v>1651</v>
      </c>
      <c r="E13" s="144"/>
      <c r="F13" s="7" t="s">
        <v>41</v>
      </c>
      <c r="G13" s="6">
        <v>443</v>
      </c>
      <c r="H13" s="13">
        <v>0</v>
      </c>
      <c r="I13" s="10">
        <f t="shared" ref="I13:I17" si="0">ROUND(G13 * H13,2)</f>
        <v>0</v>
      </c>
      <c r="J13" s="8" t="s">
        <v>4278</v>
      </c>
    </row>
    <row r="14" spans="1:10" ht="22.05" customHeight="1" x14ac:dyDescent="0.25">
      <c r="A14" s="9" t="s">
        <v>0</v>
      </c>
      <c r="B14" s="12" t="s">
        <v>0</v>
      </c>
      <c r="C14" s="17" t="s">
        <v>2601</v>
      </c>
      <c r="D14" s="144" t="s">
        <v>2789</v>
      </c>
      <c r="E14" s="144"/>
      <c r="F14" s="7" t="s">
        <v>41</v>
      </c>
      <c r="G14" s="6">
        <v>232</v>
      </c>
      <c r="H14" s="13">
        <v>0</v>
      </c>
      <c r="I14" s="10">
        <f t="shared" si="0"/>
        <v>0</v>
      </c>
      <c r="J14" s="8" t="s">
        <v>5367</v>
      </c>
    </row>
    <row r="15" spans="1:10" ht="33.15" customHeight="1" x14ac:dyDescent="0.25">
      <c r="A15" s="9" t="s">
        <v>0</v>
      </c>
      <c r="B15" s="12" t="s">
        <v>5334</v>
      </c>
      <c r="C15" s="144" t="s">
        <v>1279</v>
      </c>
      <c r="D15" s="144"/>
      <c r="E15" s="144"/>
      <c r="F15" s="7" t="s">
        <v>41</v>
      </c>
      <c r="G15" s="6">
        <v>232</v>
      </c>
      <c r="H15" s="13">
        <v>0</v>
      </c>
      <c r="I15" s="10">
        <f t="shared" si="0"/>
        <v>0</v>
      </c>
      <c r="J15" s="8" t="s">
        <v>5751</v>
      </c>
    </row>
    <row r="16" spans="1:10" ht="33.15" customHeight="1" x14ac:dyDescent="0.25">
      <c r="A16" s="9" t="s">
        <v>0</v>
      </c>
      <c r="B16" s="12" t="s">
        <v>1284</v>
      </c>
      <c r="C16" s="144" t="s">
        <v>544</v>
      </c>
      <c r="D16" s="144"/>
      <c r="E16" s="144"/>
      <c r="F16" s="7" t="s">
        <v>41</v>
      </c>
      <c r="G16" s="6">
        <v>50</v>
      </c>
      <c r="H16" s="13">
        <v>0</v>
      </c>
      <c r="I16" s="10">
        <f t="shared" si="0"/>
        <v>0</v>
      </c>
      <c r="J16" s="8" t="s">
        <v>2441</v>
      </c>
    </row>
    <row r="17" spans="1:10" ht="22.05" customHeight="1" x14ac:dyDescent="0.25">
      <c r="A17" s="9" t="s">
        <v>0</v>
      </c>
      <c r="B17" s="12" t="s">
        <v>2786</v>
      </c>
      <c r="C17" s="144" t="s">
        <v>5337</v>
      </c>
      <c r="D17" s="144"/>
      <c r="E17" s="144"/>
      <c r="F17" s="7" t="s">
        <v>41</v>
      </c>
      <c r="G17" s="6">
        <v>50</v>
      </c>
      <c r="H17" s="13">
        <v>0</v>
      </c>
      <c r="I17" s="10">
        <f t="shared" si="0"/>
        <v>0</v>
      </c>
      <c r="J17" s="8" t="s">
        <v>1312</v>
      </c>
    </row>
    <row r="18" spans="1:10" ht="22.05" customHeight="1" x14ac:dyDescent="0.25">
      <c r="A18" s="19" t="s">
        <v>2045</v>
      </c>
      <c r="B18" s="142" t="s">
        <v>545</v>
      </c>
      <c r="C18" s="143"/>
      <c r="D18" s="143"/>
      <c r="E18" s="143"/>
      <c r="F18" s="21" t="s">
        <v>0</v>
      </c>
      <c r="G18" s="20"/>
      <c r="H18" s="4"/>
      <c r="I18" s="4"/>
      <c r="J18" s="18" t="s">
        <v>573</v>
      </c>
    </row>
    <row r="19" spans="1:10" ht="22.05" customHeight="1" x14ac:dyDescent="0.25">
      <c r="A19" s="9" t="s">
        <v>0</v>
      </c>
      <c r="B19" s="12" t="s">
        <v>896</v>
      </c>
      <c r="C19" s="144" t="s">
        <v>4975</v>
      </c>
      <c r="D19" s="144"/>
      <c r="E19" s="144"/>
      <c r="F19" s="7" t="s">
        <v>2599</v>
      </c>
      <c r="G19" s="6">
        <v>1</v>
      </c>
      <c r="H19" s="13">
        <v>0</v>
      </c>
      <c r="I19" s="10">
        <f>ROUND(G19 * H19,2)</f>
        <v>0</v>
      </c>
      <c r="J19" s="8" t="s">
        <v>2090</v>
      </c>
    </row>
    <row r="20" spans="1:10" ht="22.05" customHeight="1" x14ac:dyDescent="0.25">
      <c r="A20" s="19" t="s">
        <v>3872</v>
      </c>
      <c r="B20" s="142" t="s">
        <v>5338</v>
      </c>
      <c r="C20" s="143"/>
      <c r="D20" s="143"/>
      <c r="E20" s="143"/>
      <c r="F20" s="21" t="s">
        <v>0</v>
      </c>
      <c r="G20" s="20"/>
      <c r="H20" s="4"/>
      <c r="I20" s="4"/>
      <c r="J20" s="18" t="s">
        <v>225</v>
      </c>
    </row>
    <row r="21" spans="1:10" ht="22.05" customHeight="1" x14ac:dyDescent="0.25">
      <c r="A21" s="19" t="s">
        <v>0</v>
      </c>
      <c r="B21" s="86" t="s">
        <v>3870</v>
      </c>
      <c r="C21" s="158" t="s">
        <v>1283</v>
      </c>
      <c r="D21" s="158"/>
      <c r="E21" s="158"/>
      <c r="F21" s="21" t="s">
        <v>0</v>
      </c>
      <c r="G21" s="20"/>
      <c r="H21" s="4"/>
      <c r="I21" s="4"/>
      <c r="J21" s="18" t="s">
        <v>1311</v>
      </c>
    </row>
    <row r="22" spans="1:10" ht="22.05" customHeight="1" x14ac:dyDescent="0.25">
      <c r="A22" s="9" t="s">
        <v>0</v>
      </c>
      <c r="B22" s="157" t="s">
        <v>3189</v>
      </c>
      <c r="C22" s="144"/>
      <c r="D22" s="144"/>
      <c r="E22" s="144"/>
      <c r="F22" s="7" t="s">
        <v>41</v>
      </c>
      <c r="G22" s="6">
        <v>162</v>
      </c>
      <c r="H22" s="13">
        <v>0</v>
      </c>
      <c r="I22" s="10">
        <f t="shared" ref="I22:I23" si="1">ROUND(G22 * H22,2)</f>
        <v>0</v>
      </c>
      <c r="J22" s="8" t="s">
        <v>3901</v>
      </c>
    </row>
    <row r="23" spans="1:10" ht="22.05" customHeight="1" x14ac:dyDescent="0.25">
      <c r="A23" s="9" t="s">
        <v>0</v>
      </c>
      <c r="B23" s="157" t="s">
        <v>2430</v>
      </c>
      <c r="C23" s="144"/>
      <c r="D23" s="144"/>
      <c r="E23" s="144"/>
      <c r="F23" s="7" t="s">
        <v>41</v>
      </c>
      <c r="G23" s="6">
        <v>214</v>
      </c>
      <c r="H23" s="13">
        <v>0</v>
      </c>
      <c r="I23" s="10">
        <f t="shared" si="1"/>
        <v>0</v>
      </c>
      <c r="J23" s="8" t="s">
        <v>2440</v>
      </c>
    </row>
    <row r="24" spans="1:10" ht="22.05" customHeight="1" x14ac:dyDescent="0.25">
      <c r="A24" s="28" t="s">
        <v>0</v>
      </c>
      <c r="B24" s="29" t="s">
        <v>5721</v>
      </c>
      <c r="C24" s="147" t="s">
        <v>2046</v>
      </c>
      <c r="D24" s="147"/>
      <c r="E24" s="147"/>
      <c r="F24" s="26" t="s">
        <v>0</v>
      </c>
      <c r="G24" s="27"/>
      <c r="H24" s="11"/>
      <c r="I24" s="11"/>
      <c r="J24" s="25" t="s">
        <v>1308</v>
      </c>
    </row>
    <row r="25" spans="1:10" ht="22.05" customHeight="1" x14ac:dyDescent="0.25">
      <c r="A25" s="9" t="s">
        <v>0</v>
      </c>
      <c r="B25" s="157" t="s">
        <v>3189</v>
      </c>
      <c r="C25" s="144"/>
      <c r="D25" s="144"/>
      <c r="E25" s="144"/>
      <c r="F25" s="7" t="s">
        <v>41</v>
      </c>
      <c r="G25" s="6">
        <v>162</v>
      </c>
      <c r="H25" s="13">
        <v>0</v>
      </c>
      <c r="I25" s="10">
        <f t="shared" ref="I25:I26" si="2">ROUND(G25 * H25,2)</f>
        <v>0</v>
      </c>
      <c r="J25" s="8" t="s">
        <v>942</v>
      </c>
    </row>
    <row r="26" spans="1:10" ht="22.05" customHeight="1" x14ac:dyDescent="0.25">
      <c r="A26" s="9" t="s">
        <v>0</v>
      </c>
      <c r="B26" s="157" t="s">
        <v>2430</v>
      </c>
      <c r="C26" s="144"/>
      <c r="D26" s="144"/>
      <c r="E26" s="144"/>
      <c r="F26" s="7" t="s">
        <v>41</v>
      </c>
      <c r="G26" s="6">
        <v>214</v>
      </c>
      <c r="H26" s="13">
        <v>0</v>
      </c>
      <c r="I26" s="10">
        <f t="shared" si="2"/>
        <v>0</v>
      </c>
      <c r="J26" s="8" t="s">
        <v>2826</v>
      </c>
    </row>
    <row r="27" spans="1:10" ht="22.05" customHeight="1" x14ac:dyDescent="0.25">
      <c r="A27" s="19" t="s">
        <v>5339</v>
      </c>
      <c r="B27" s="142" t="s">
        <v>3171</v>
      </c>
      <c r="C27" s="143"/>
      <c r="D27" s="143"/>
      <c r="E27" s="143"/>
      <c r="F27" s="21" t="s">
        <v>0</v>
      </c>
      <c r="G27" s="20"/>
      <c r="H27" s="4"/>
      <c r="I27" s="4"/>
      <c r="J27" s="18" t="s">
        <v>3900</v>
      </c>
    </row>
    <row r="28" spans="1:10" ht="44.7" customHeight="1" x14ac:dyDescent="0.25">
      <c r="A28" s="9" t="s">
        <v>546</v>
      </c>
      <c r="B28" s="145" t="s">
        <v>3190</v>
      </c>
      <c r="C28" s="146"/>
      <c r="D28" s="146"/>
      <c r="E28" s="146"/>
      <c r="F28" s="7" t="s">
        <v>3389</v>
      </c>
      <c r="G28" s="6">
        <v>2162</v>
      </c>
      <c r="H28" s="13">
        <v>0</v>
      </c>
      <c r="I28" s="10">
        <f>ROUND(G28 * H28,2)</f>
        <v>0</v>
      </c>
      <c r="J28" s="8" t="s">
        <v>2091</v>
      </c>
    </row>
    <row r="29" spans="1:10" ht="22.05" customHeight="1" x14ac:dyDescent="0.25">
      <c r="A29" s="19" t="s">
        <v>547</v>
      </c>
      <c r="B29" s="142" t="s">
        <v>5717</v>
      </c>
      <c r="C29" s="143"/>
      <c r="D29" s="143"/>
      <c r="E29" s="143"/>
      <c r="F29" s="21" t="s">
        <v>0</v>
      </c>
      <c r="G29" s="20"/>
      <c r="H29" s="4"/>
      <c r="I29" s="4"/>
      <c r="J29" s="18" t="s">
        <v>226</v>
      </c>
    </row>
    <row r="30" spans="1:10" ht="22.05" customHeight="1" x14ac:dyDescent="0.25">
      <c r="A30" s="9" t="s">
        <v>0</v>
      </c>
      <c r="B30" s="12" t="s">
        <v>548</v>
      </c>
      <c r="C30" s="144" t="s">
        <v>1280</v>
      </c>
      <c r="D30" s="144"/>
      <c r="E30" s="144"/>
      <c r="F30" s="7" t="s">
        <v>41</v>
      </c>
      <c r="G30" s="6">
        <v>6</v>
      </c>
      <c r="H30" s="13">
        <v>0</v>
      </c>
      <c r="I30" s="10">
        <f>ROUND(G30 * H30,2)</f>
        <v>0</v>
      </c>
      <c r="J30" s="8" t="s">
        <v>1693</v>
      </c>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10" ht="13.05" customHeight="1" x14ac:dyDescent="0.25">
      <c r="A33" s="24"/>
      <c r="B33" s="149"/>
      <c r="C33" s="150"/>
      <c r="D33" s="150"/>
      <c r="E33" s="151"/>
      <c r="F33" s="24"/>
      <c r="G33" s="16"/>
      <c r="H33" s="16"/>
      <c r="I33" s="16"/>
    </row>
    <row r="34" spans="1:10" ht="13.05" customHeight="1" x14ac:dyDescent="0.25">
      <c r="A34" s="24"/>
      <c r="B34" s="149"/>
      <c r="C34" s="150"/>
      <c r="D34" s="150"/>
      <c r="E34" s="151"/>
      <c r="F34" s="24"/>
      <c r="G34" s="16"/>
      <c r="H34" s="16"/>
      <c r="I34" s="16"/>
    </row>
    <row r="35" spans="1:10" ht="18" customHeight="1" x14ac:dyDescent="0.25">
      <c r="A35" s="34" t="str">
        <f>"TOTAL FOR " &amp; UPPER("Section") &amp; "  C13.1 CARRIED FORWARD TO SUMMARY"</f>
        <v>TOTAL FOR SECTION  C13.1 CARRIED FORWARD TO SUMMARY</v>
      </c>
      <c r="B35" s="3"/>
      <c r="C35" s="3"/>
      <c r="D35" s="3"/>
      <c r="E35" s="3"/>
      <c r="F35" s="3"/>
      <c r="G35" s="3"/>
      <c r="H35" s="36"/>
      <c r="I35" s="35">
        <f>SUM(I8:I34)</f>
        <v>50000</v>
      </c>
    </row>
    <row r="36" spans="1:10" ht="15.9" customHeight="1" x14ac:dyDescent="0.3">
      <c r="A36" s="152" t="s">
        <v>2092</v>
      </c>
      <c r="B36" s="152"/>
      <c r="C36" s="152"/>
      <c r="D36" s="152"/>
      <c r="E36" s="152"/>
      <c r="F36" s="152"/>
      <c r="G36" s="152"/>
      <c r="H36" s="152"/>
      <c r="I36" s="152"/>
    </row>
    <row r="37" spans="1:10" ht="13.05" customHeight="1" x14ac:dyDescent="0.25">
      <c r="A37" s="2" t="str">
        <f>IF(D37="","","CONTRACT: ")</f>
        <v xml:space="preserve">CONTRACT: </v>
      </c>
      <c r="B37" s="2"/>
      <c r="C37" s="31"/>
      <c r="D37" s="2" t="s">
        <v>5904</v>
      </c>
      <c r="E37" s="2"/>
      <c r="F37" s="15"/>
      <c r="G37" s="15"/>
      <c r="H37" s="15"/>
      <c r="I37" s="30"/>
    </row>
    <row r="38" spans="1:10" ht="51" customHeight="1" x14ac:dyDescent="0.25">
      <c r="A38" s="14" t="str">
        <f>IF(D38="","","CONTRACT TITLE: ")</f>
        <v xml:space="preserve">CONTRACT TITLE: </v>
      </c>
      <c r="B38" s="14"/>
      <c r="C38" s="14"/>
      <c r="D38" s="131" t="s">
        <v>1101</v>
      </c>
      <c r="E38" s="131"/>
      <c r="F38" s="131"/>
      <c r="G38" s="131"/>
      <c r="H38" s="131"/>
      <c r="I38" s="131"/>
    </row>
    <row r="39" spans="1:10" ht="13.05" customHeight="1" x14ac:dyDescent="0.25">
      <c r="A39" s="2" t="str">
        <f>IF((C39&amp;E39)="","",UPPER("SCHEDULE:"))</f>
        <v>SCHEDULE:</v>
      </c>
      <c r="B39" s="2"/>
      <c r="C39" s="23" t="s">
        <v>4276</v>
      </c>
      <c r="D39" s="33"/>
      <c r="E39" s="136" t="s">
        <v>4275</v>
      </c>
      <c r="F39" s="136"/>
      <c r="G39" s="136"/>
      <c r="H39" s="136"/>
      <c r="I39" s="136"/>
    </row>
    <row r="40" spans="1:10" ht="13.05" customHeight="1" x14ac:dyDescent="0.25">
      <c r="A40" s="2" t="str">
        <f>IF((C40&amp;E40)="","","SERIES:")</f>
        <v>SERIES:</v>
      </c>
      <c r="B40" s="2"/>
      <c r="C40" s="23" t="s">
        <v>2044</v>
      </c>
      <c r="D40" s="23"/>
      <c r="E40" s="136" t="s">
        <v>3868</v>
      </c>
      <c r="F40" s="136"/>
      <c r="G40" s="136"/>
      <c r="H40" s="136"/>
      <c r="I40" s="136"/>
    </row>
    <row r="41" spans="1:10" ht="13.05" customHeight="1" x14ac:dyDescent="0.25">
      <c r="A41" s="2" t="str">
        <f>IF((C41&amp;E41)="","","SECTION:")</f>
        <v>SECTION:</v>
      </c>
      <c r="B41" s="2"/>
      <c r="C41" s="23" t="s">
        <v>180</v>
      </c>
      <c r="D41" s="23"/>
      <c r="E41" s="137" t="s">
        <v>898</v>
      </c>
      <c r="F41" s="137"/>
      <c r="G41" s="137"/>
      <c r="H41" s="137"/>
      <c r="I41" s="137"/>
    </row>
    <row r="42" spans="1:10" ht="28.5" customHeight="1" x14ac:dyDescent="0.25">
      <c r="A42" s="1" t="s">
        <v>2</v>
      </c>
      <c r="B42" s="138" t="s">
        <v>385</v>
      </c>
      <c r="C42" s="138"/>
      <c r="D42" s="138"/>
      <c r="E42" s="138"/>
      <c r="F42" s="1" t="s">
        <v>1</v>
      </c>
      <c r="G42" s="1" t="s">
        <v>2989</v>
      </c>
      <c r="H42" s="1" t="s">
        <v>1469</v>
      </c>
      <c r="I42" s="1" t="s">
        <v>3358</v>
      </c>
      <c r="J42" s="32" t="s">
        <v>2243</v>
      </c>
    </row>
    <row r="43" spans="1:10" ht="4.5" customHeight="1" x14ac:dyDescent="0.25">
      <c r="A43" s="5"/>
      <c r="B43" s="139"/>
      <c r="C43" s="140"/>
      <c r="D43" s="140"/>
      <c r="E43" s="141"/>
      <c r="F43" s="5"/>
      <c r="G43" s="5"/>
      <c r="H43" s="5"/>
      <c r="I43" s="5"/>
    </row>
    <row r="44" spans="1:10" ht="33.15" customHeight="1" x14ac:dyDescent="0.25">
      <c r="A44" s="19" t="s">
        <v>4976</v>
      </c>
      <c r="B44" s="86" t="s">
        <v>0</v>
      </c>
      <c r="C44" s="92" t="s">
        <v>4044</v>
      </c>
      <c r="D44" s="143" t="s">
        <v>3871</v>
      </c>
      <c r="E44" s="143"/>
      <c r="F44" s="21" t="s">
        <v>0</v>
      </c>
      <c r="G44" s="20"/>
      <c r="H44" s="4"/>
      <c r="I44" s="4"/>
      <c r="J44" s="18" t="s">
        <v>574</v>
      </c>
    </row>
    <row r="45" spans="1:10" ht="33.15" customHeight="1" x14ac:dyDescent="0.25">
      <c r="A45" s="9" t="s">
        <v>0</v>
      </c>
      <c r="B45" s="12" t="s">
        <v>0</v>
      </c>
      <c r="C45" s="17" t="s">
        <v>0</v>
      </c>
      <c r="D45" s="17" t="s">
        <v>4430</v>
      </c>
      <c r="E45" s="39" t="s">
        <v>2809</v>
      </c>
      <c r="F45" s="7" t="s">
        <v>4435</v>
      </c>
      <c r="G45" s="6">
        <v>76</v>
      </c>
      <c r="H45" s="13">
        <v>0</v>
      </c>
      <c r="I45" s="10">
        <f t="shared" ref="I45:I46" si="3">ROUND(G45 * H45,2)</f>
        <v>0</v>
      </c>
      <c r="J45" s="8" t="s">
        <v>1310</v>
      </c>
    </row>
    <row r="46" spans="1:10" ht="22.05" customHeight="1" x14ac:dyDescent="0.25">
      <c r="A46" s="9" t="s">
        <v>0</v>
      </c>
      <c r="B46" s="12" t="s">
        <v>0</v>
      </c>
      <c r="C46" s="17" t="s">
        <v>0</v>
      </c>
      <c r="D46" s="17" t="s">
        <v>11</v>
      </c>
      <c r="E46" s="39" t="s">
        <v>1653</v>
      </c>
      <c r="F46" s="7" t="s">
        <v>4435</v>
      </c>
      <c r="G46" s="6">
        <v>80</v>
      </c>
      <c r="H46" s="13">
        <v>0</v>
      </c>
      <c r="I46" s="10">
        <f t="shared" si="3"/>
        <v>0</v>
      </c>
      <c r="J46" s="8" t="s">
        <v>3556</v>
      </c>
    </row>
    <row r="47" spans="1:10" ht="33.15" customHeight="1" x14ac:dyDescent="0.25">
      <c r="A47" s="19" t="s">
        <v>549</v>
      </c>
      <c r="B47" s="86" t="s">
        <v>0</v>
      </c>
      <c r="C47" s="92" t="s">
        <v>2601</v>
      </c>
      <c r="D47" s="143" t="s">
        <v>1654</v>
      </c>
      <c r="E47" s="143"/>
      <c r="F47" s="21" t="s">
        <v>0</v>
      </c>
      <c r="G47" s="20"/>
      <c r="H47" s="4"/>
      <c r="I47" s="4"/>
      <c r="J47" s="18" t="s">
        <v>3898</v>
      </c>
    </row>
    <row r="48" spans="1:10" ht="22.05" customHeight="1" x14ac:dyDescent="0.25">
      <c r="A48" s="9" t="s">
        <v>0</v>
      </c>
      <c r="B48" s="12" t="s">
        <v>0</v>
      </c>
      <c r="C48" s="17" t="s">
        <v>0</v>
      </c>
      <c r="D48" s="17" t="s">
        <v>4430</v>
      </c>
      <c r="E48" s="39" t="s">
        <v>3192</v>
      </c>
      <c r="F48" s="7" t="s">
        <v>4435</v>
      </c>
      <c r="G48" s="6">
        <v>140</v>
      </c>
      <c r="H48" s="13">
        <v>0</v>
      </c>
      <c r="I48" s="10">
        <f t="shared" ref="I48:I52" si="4">ROUND(G48 * H48,2)</f>
        <v>0</v>
      </c>
      <c r="J48" s="8" t="s">
        <v>1692</v>
      </c>
    </row>
    <row r="49" spans="1:10" ht="22.05" customHeight="1" x14ac:dyDescent="0.25">
      <c r="A49" s="9" t="s">
        <v>0</v>
      </c>
      <c r="B49" s="12" t="s">
        <v>0</v>
      </c>
      <c r="C49" s="17" t="s">
        <v>0</v>
      </c>
      <c r="D49" s="17" t="s">
        <v>11</v>
      </c>
      <c r="E49" s="39" t="s">
        <v>181</v>
      </c>
      <c r="F49" s="7" t="s">
        <v>4435</v>
      </c>
      <c r="G49" s="6">
        <v>50</v>
      </c>
      <c r="H49" s="13">
        <v>0</v>
      </c>
      <c r="I49" s="10">
        <f t="shared" si="4"/>
        <v>0</v>
      </c>
      <c r="J49" s="8" t="s">
        <v>227</v>
      </c>
    </row>
    <row r="50" spans="1:10" ht="22.05" customHeight="1" x14ac:dyDescent="0.25">
      <c r="A50" s="9" t="s">
        <v>0</v>
      </c>
      <c r="B50" s="12" t="s">
        <v>0</v>
      </c>
      <c r="C50" s="17" t="s">
        <v>0</v>
      </c>
      <c r="D50" s="17" t="s">
        <v>4826</v>
      </c>
      <c r="E50" s="39" t="s">
        <v>5723</v>
      </c>
      <c r="F50" s="7" t="s">
        <v>4435</v>
      </c>
      <c r="G50" s="6">
        <v>175</v>
      </c>
      <c r="H50" s="13">
        <v>0</v>
      </c>
      <c r="I50" s="10">
        <f t="shared" si="4"/>
        <v>0</v>
      </c>
      <c r="J50" s="8" t="s">
        <v>5368</v>
      </c>
    </row>
    <row r="51" spans="1:10" ht="22.05" customHeight="1" x14ac:dyDescent="0.25">
      <c r="A51" s="9" t="s">
        <v>0</v>
      </c>
      <c r="B51" s="12" t="s">
        <v>0</v>
      </c>
      <c r="C51" s="17" t="s">
        <v>0</v>
      </c>
      <c r="D51" s="17" t="s">
        <v>5152</v>
      </c>
      <c r="E51" s="39" t="s">
        <v>2412</v>
      </c>
      <c r="F51" s="7" t="s">
        <v>4435</v>
      </c>
      <c r="G51" s="6">
        <v>140</v>
      </c>
      <c r="H51" s="13">
        <v>0</v>
      </c>
      <c r="I51" s="10">
        <f t="shared" si="4"/>
        <v>0</v>
      </c>
      <c r="J51" s="8" t="s">
        <v>5750</v>
      </c>
    </row>
    <row r="52" spans="1:10" ht="22.05" customHeight="1" x14ac:dyDescent="0.25">
      <c r="A52" s="9" t="s">
        <v>0</v>
      </c>
      <c r="B52" s="12" t="s">
        <v>0</v>
      </c>
      <c r="C52" s="17" t="s">
        <v>0</v>
      </c>
      <c r="D52" s="17" t="s">
        <v>3721</v>
      </c>
      <c r="E52" s="39" t="s">
        <v>5343</v>
      </c>
      <c r="F52" s="7" t="s">
        <v>4435</v>
      </c>
      <c r="G52" s="6">
        <v>205</v>
      </c>
      <c r="H52" s="13">
        <v>0</v>
      </c>
      <c r="I52" s="10">
        <f t="shared" si="4"/>
        <v>0</v>
      </c>
      <c r="J52" s="8" t="s">
        <v>5003</v>
      </c>
    </row>
    <row r="53" spans="1:10" ht="33.15" customHeight="1" x14ac:dyDescent="0.25">
      <c r="A53" s="19" t="s">
        <v>549</v>
      </c>
      <c r="B53" s="86" t="s">
        <v>0</v>
      </c>
      <c r="C53" s="92" t="s">
        <v>2601</v>
      </c>
      <c r="D53" s="143" t="s">
        <v>1655</v>
      </c>
      <c r="E53" s="143"/>
      <c r="F53" s="21" t="s">
        <v>0</v>
      </c>
      <c r="G53" s="20"/>
      <c r="H53" s="4"/>
      <c r="I53" s="4"/>
      <c r="J53" s="18" t="s">
        <v>945</v>
      </c>
    </row>
    <row r="54" spans="1:10" ht="22.05" customHeight="1" x14ac:dyDescent="0.25">
      <c r="A54" s="9" t="s">
        <v>0</v>
      </c>
      <c r="B54" s="12" t="s">
        <v>0</v>
      </c>
      <c r="C54" s="17" t="s">
        <v>0</v>
      </c>
      <c r="D54" s="17" t="s">
        <v>4430</v>
      </c>
      <c r="E54" s="39" t="s">
        <v>182</v>
      </c>
      <c r="F54" s="7" t="s">
        <v>4435</v>
      </c>
      <c r="G54" s="6">
        <v>128</v>
      </c>
      <c r="H54" s="13">
        <v>0</v>
      </c>
      <c r="I54" s="10">
        <f t="shared" ref="I54:I55" si="5">ROUND(G54 * H54,2)</f>
        <v>0</v>
      </c>
      <c r="J54" s="8" t="s">
        <v>2825</v>
      </c>
    </row>
    <row r="55" spans="1:10" ht="22.05" customHeight="1" x14ac:dyDescent="0.25">
      <c r="A55" s="9" t="s">
        <v>0</v>
      </c>
      <c r="B55" s="12" t="s">
        <v>0</v>
      </c>
      <c r="C55" s="17" t="s">
        <v>0</v>
      </c>
      <c r="D55" s="17" t="s">
        <v>11</v>
      </c>
      <c r="E55" s="39" t="s">
        <v>5343</v>
      </c>
      <c r="F55" s="7" t="s">
        <v>4435</v>
      </c>
      <c r="G55" s="6">
        <v>135</v>
      </c>
      <c r="H55" s="13">
        <v>0</v>
      </c>
      <c r="I55" s="10">
        <f t="shared" si="5"/>
        <v>0</v>
      </c>
      <c r="J55" s="8" t="s">
        <v>575</v>
      </c>
    </row>
    <row r="56" spans="1:10" ht="22.05" customHeight="1" x14ac:dyDescent="0.25">
      <c r="A56" s="19" t="s">
        <v>0</v>
      </c>
      <c r="B56" s="142" t="s">
        <v>2415</v>
      </c>
      <c r="C56" s="143"/>
      <c r="D56" s="143"/>
      <c r="E56" s="143"/>
      <c r="F56" s="21" t="s">
        <v>0</v>
      </c>
      <c r="G56" s="20"/>
      <c r="H56" s="4"/>
      <c r="I56" s="4"/>
      <c r="J56" s="18" t="s">
        <v>576</v>
      </c>
    </row>
    <row r="57" spans="1:10" ht="22.05" customHeight="1" x14ac:dyDescent="0.25">
      <c r="A57" s="9" t="s">
        <v>0</v>
      </c>
      <c r="B57" s="12" t="s">
        <v>0</v>
      </c>
      <c r="C57" s="17" t="s">
        <v>0</v>
      </c>
      <c r="D57" s="17" t="s">
        <v>4430</v>
      </c>
      <c r="E57" s="39" t="s">
        <v>182</v>
      </c>
      <c r="F57" s="7" t="s">
        <v>4435</v>
      </c>
      <c r="G57" s="6">
        <v>204.5</v>
      </c>
      <c r="H57" s="13">
        <v>0</v>
      </c>
      <c r="I57" s="10">
        <f>ROUND(G57 * H57,2)</f>
        <v>0</v>
      </c>
      <c r="J57" s="8" t="s">
        <v>4653</v>
      </c>
    </row>
    <row r="58" spans="1:10" ht="22.05" customHeight="1" x14ac:dyDescent="0.25">
      <c r="A58" s="19" t="s">
        <v>4978</v>
      </c>
      <c r="B58" s="142" t="s">
        <v>3875</v>
      </c>
      <c r="C58" s="143"/>
      <c r="D58" s="143"/>
      <c r="E58" s="143"/>
      <c r="F58" s="21" t="s">
        <v>0</v>
      </c>
      <c r="G58" s="20"/>
      <c r="H58" s="4"/>
      <c r="I58" s="4"/>
      <c r="J58" s="18" t="s">
        <v>3220</v>
      </c>
    </row>
    <row r="59" spans="1:10" ht="22.05" customHeight="1" x14ac:dyDescent="0.25">
      <c r="A59" s="9" t="s">
        <v>0</v>
      </c>
      <c r="B59" s="12" t="s">
        <v>0</v>
      </c>
      <c r="C59" s="17" t="s">
        <v>4044</v>
      </c>
      <c r="D59" s="144" t="s">
        <v>3874</v>
      </c>
      <c r="E59" s="144"/>
      <c r="F59" s="7" t="s">
        <v>4435</v>
      </c>
      <c r="G59" s="6">
        <v>5</v>
      </c>
      <c r="H59" s="13">
        <v>0</v>
      </c>
      <c r="I59" s="10">
        <f t="shared" ref="I59:I61" si="6">ROUND(G59 * H59,2)</f>
        <v>0</v>
      </c>
      <c r="J59" s="8" t="s">
        <v>5753</v>
      </c>
    </row>
    <row r="60" spans="1:10" ht="22.05" customHeight="1" x14ac:dyDescent="0.25">
      <c r="A60" s="9" t="s">
        <v>0</v>
      </c>
      <c r="B60" s="12" t="s">
        <v>0</v>
      </c>
      <c r="C60" s="17" t="s">
        <v>2601</v>
      </c>
      <c r="D60" s="144" t="s">
        <v>5344</v>
      </c>
      <c r="E60" s="144"/>
      <c r="F60" s="7" t="s">
        <v>4435</v>
      </c>
      <c r="G60" s="6">
        <v>5</v>
      </c>
      <c r="H60" s="13">
        <v>0</v>
      </c>
      <c r="I60" s="10">
        <f t="shared" si="6"/>
        <v>0</v>
      </c>
      <c r="J60" s="8" t="s">
        <v>3899</v>
      </c>
    </row>
    <row r="61" spans="1:10" ht="22.05" customHeight="1" x14ac:dyDescent="0.25">
      <c r="A61" s="9" t="s">
        <v>0</v>
      </c>
      <c r="B61" s="12" t="s">
        <v>0</v>
      </c>
      <c r="C61" s="17" t="s">
        <v>1107</v>
      </c>
      <c r="D61" s="144" t="s">
        <v>2416</v>
      </c>
      <c r="E61" s="144"/>
      <c r="F61" s="7" t="s">
        <v>4435</v>
      </c>
      <c r="G61" s="6">
        <v>5</v>
      </c>
      <c r="H61" s="13">
        <v>0</v>
      </c>
      <c r="I61" s="10">
        <f t="shared" si="6"/>
        <v>0</v>
      </c>
      <c r="J61" s="8" t="s">
        <v>5002</v>
      </c>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2.85" customHeight="1" x14ac:dyDescent="0.25">
      <c r="A76" s="24"/>
      <c r="B76" s="149"/>
      <c r="C76" s="150"/>
      <c r="D76" s="150"/>
      <c r="E76" s="151"/>
      <c r="F76" s="24"/>
      <c r="G76" s="16"/>
      <c r="H76" s="16"/>
      <c r="I76" s="16"/>
    </row>
    <row r="77" spans="1:9" ht="18" customHeight="1" x14ac:dyDescent="0.25">
      <c r="A77" s="34" t="str">
        <f>"TOTAL FOR " &amp; UPPER("Section") &amp; "  C13.2 CARRIED FORWARD TO SUMMARY"</f>
        <v>TOTAL FOR SECTION  C13.2 CARRIED FORWARD TO SUMMARY</v>
      </c>
      <c r="B77" s="3"/>
      <c r="C77" s="3"/>
      <c r="D77" s="3"/>
      <c r="E77" s="3"/>
      <c r="F77" s="3"/>
      <c r="G77" s="3"/>
      <c r="H77" s="36"/>
      <c r="I77" s="35">
        <f>SUM(I44:I76)</f>
        <v>0</v>
      </c>
    </row>
    <row r="78" spans="1:9" ht="15.9" customHeight="1" x14ac:dyDescent="0.3">
      <c r="A78" s="152" t="s">
        <v>3554</v>
      </c>
      <c r="B78" s="152"/>
      <c r="C78" s="152"/>
      <c r="D78" s="152"/>
      <c r="E78" s="152"/>
      <c r="F78" s="152"/>
      <c r="G78" s="152"/>
      <c r="H78" s="152"/>
      <c r="I78" s="152"/>
    </row>
    <row r="79" spans="1:9" ht="13.05" customHeight="1" x14ac:dyDescent="0.25">
      <c r="A79" s="2" t="str">
        <f>IF(D79="","","CONTRACT: ")</f>
        <v xml:space="preserve">CONTRACT: </v>
      </c>
      <c r="B79" s="2"/>
      <c r="C79" s="31"/>
      <c r="D79" s="2" t="s">
        <v>5904</v>
      </c>
      <c r="E79" s="2"/>
      <c r="F79" s="15"/>
      <c r="G79" s="15"/>
      <c r="H79" s="15"/>
      <c r="I79" s="30"/>
    </row>
    <row r="80" spans="1:9" ht="51" customHeight="1" x14ac:dyDescent="0.25">
      <c r="A80" s="14" t="str">
        <f>IF(D80="","","CONTRACT TITLE: ")</f>
        <v xml:space="preserve">CONTRACT TITLE: </v>
      </c>
      <c r="B80" s="14"/>
      <c r="C80" s="14"/>
      <c r="D80" s="131" t="s">
        <v>1101</v>
      </c>
      <c r="E80" s="131"/>
      <c r="F80" s="131"/>
      <c r="G80" s="131"/>
      <c r="H80" s="131"/>
      <c r="I80" s="131"/>
    </row>
    <row r="81" spans="1:10" ht="13.05" customHeight="1" x14ac:dyDescent="0.25">
      <c r="A81" s="2" t="str">
        <f>IF((C81&amp;E81)="","",UPPER("SCHEDULE:"))</f>
        <v>SCHEDULE:</v>
      </c>
      <c r="B81" s="2"/>
      <c r="C81" s="23" t="s">
        <v>4276</v>
      </c>
      <c r="D81" s="33"/>
      <c r="E81" s="136" t="s">
        <v>4275</v>
      </c>
      <c r="F81" s="136"/>
      <c r="G81" s="136"/>
      <c r="H81" s="136"/>
      <c r="I81" s="136"/>
    </row>
    <row r="82" spans="1:10" ht="13.05" customHeight="1" x14ac:dyDescent="0.25">
      <c r="A82" s="2" t="str">
        <f>IF((C82&amp;E82)="","","SERIES:")</f>
        <v>SERIES:</v>
      </c>
      <c r="B82" s="2"/>
      <c r="C82" s="23" t="s">
        <v>2044</v>
      </c>
      <c r="D82" s="23"/>
      <c r="E82" s="136" t="s">
        <v>3868</v>
      </c>
      <c r="F82" s="136"/>
      <c r="G82" s="136"/>
      <c r="H82" s="136"/>
      <c r="I82" s="136"/>
    </row>
    <row r="83" spans="1:10" ht="13.05" customHeight="1" x14ac:dyDescent="0.25">
      <c r="A83" s="2" t="str">
        <f>IF((C83&amp;E83)="","","SECTION:")</f>
        <v>SECTION:</v>
      </c>
      <c r="B83" s="2"/>
      <c r="C83" s="23" t="s">
        <v>1658</v>
      </c>
      <c r="D83" s="23"/>
      <c r="E83" s="137" t="s">
        <v>900</v>
      </c>
      <c r="F83" s="137"/>
      <c r="G83" s="137"/>
      <c r="H83" s="137"/>
      <c r="I83" s="137"/>
    </row>
    <row r="84" spans="1:10" ht="28.5" customHeight="1" x14ac:dyDescent="0.25">
      <c r="A84" s="1" t="s">
        <v>2</v>
      </c>
      <c r="B84" s="138" t="s">
        <v>385</v>
      </c>
      <c r="C84" s="138"/>
      <c r="D84" s="138"/>
      <c r="E84" s="138"/>
      <c r="F84" s="1" t="s">
        <v>1</v>
      </c>
      <c r="G84" s="1" t="s">
        <v>2989</v>
      </c>
      <c r="H84" s="1" t="s">
        <v>1469</v>
      </c>
      <c r="I84" s="1" t="s">
        <v>3358</v>
      </c>
      <c r="J84" s="32" t="s">
        <v>2243</v>
      </c>
    </row>
    <row r="85" spans="1:10" ht="4.5" customHeight="1" x14ac:dyDescent="0.25">
      <c r="A85" s="5"/>
      <c r="B85" s="139"/>
      <c r="C85" s="140"/>
      <c r="D85" s="140"/>
      <c r="E85" s="141"/>
      <c r="F85" s="5"/>
      <c r="G85" s="5"/>
      <c r="H85" s="5"/>
      <c r="I85" s="5"/>
    </row>
    <row r="86" spans="1:10" ht="22.05" customHeight="1" x14ac:dyDescent="0.25">
      <c r="A86" s="19" t="s">
        <v>550</v>
      </c>
      <c r="B86" s="142" t="s">
        <v>4246</v>
      </c>
      <c r="C86" s="143"/>
      <c r="D86" s="143"/>
      <c r="E86" s="143"/>
      <c r="F86" s="21" t="s">
        <v>0</v>
      </c>
      <c r="G86" s="20"/>
      <c r="H86" s="4"/>
      <c r="I86" s="4"/>
      <c r="J86" s="18" t="s">
        <v>4652</v>
      </c>
    </row>
    <row r="87" spans="1:10" ht="22.05" customHeight="1" x14ac:dyDescent="0.25">
      <c r="A87" s="28" t="s">
        <v>0</v>
      </c>
      <c r="B87" s="29" t="s">
        <v>3172</v>
      </c>
      <c r="C87" s="147" t="s">
        <v>2788</v>
      </c>
      <c r="D87" s="147"/>
      <c r="E87" s="147"/>
      <c r="F87" s="26" t="s">
        <v>0</v>
      </c>
      <c r="G87" s="27"/>
      <c r="H87" s="11"/>
      <c r="I87" s="11"/>
      <c r="J87" s="25" t="s">
        <v>946</v>
      </c>
    </row>
    <row r="88" spans="1:10" ht="22.05" customHeight="1" x14ac:dyDescent="0.25">
      <c r="A88" s="9" t="s">
        <v>0</v>
      </c>
      <c r="B88" s="12" t="s">
        <v>0</v>
      </c>
      <c r="C88" s="17" t="s">
        <v>4044</v>
      </c>
      <c r="D88" s="144" t="s">
        <v>4616</v>
      </c>
      <c r="E88" s="144"/>
      <c r="F88" s="7" t="s">
        <v>1194</v>
      </c>
      <c r="G88" s="6">
        <v>0.5</v>
      </c>
      <c r="H88" s="13">
        <v>0</v>
      </c>
      <c r="I88" s="10">
        <f t="shared" ref="I88:I89" si="7">ROUND(G88 * H88,2)</f>
        <v>0</v>
      </c>
      <c r="J88" s="8" t="s">
        <v>3557</v>
      </c>
    </row>
    <row r="89" spans="1:10" ht="33.15" customHeight="1" x14ac:dyDescent="0.25">
      <c r="A89" s="9" t="s">
        <v>0</v>
      </c>
      <c r="B89" s="12" t="s">
        <v>0</v>
      </c>
      <c r="C89" s="17" t="s">
        <v>2601</v>
      </c>
      <c r="D89" s="144" t="s">
        <v>2793</v>
      </c>
      <c r="E89" s="144"/>
      <c r="F89" s="7" t="s">
        <v>1194</v>
      </c>
      <c r="G89" s="6">
        <v>4.8</v>
      </c>
      <c r="H89" s="13">
        <v>0</v>
      </c>
      <c r="I89" s="10">
        <f t="shared" si="7"/>
        <v>0</v>
      </c>
      <c r="J89" s="8" t="s">
        <v>5754</v>
      </c>
    </row>
    <row r="90" spans="1:10" ht="22.05" customHeight="1" x14ac:dyDescent="0.25">
      <c r="A90" s="28" t="s">
        <v>0</v>
      </c>
      <c r="B90" s="29" t="s">
        <v>4631</v>
      </c>
      <c r="C90" s="147" t="s">
        <v>921</v>
      </c>
      <c r="D90" s="147"/>
      <c r="E90" s="147"/>
      <c r="F90" s="26" t="s">
        <v>0</v>
      </c>
      <c r="G90" s="27"/>
      <c r="H90" s="11"/>
      <c r="I90" s="11"/>
      <c r="J90" s="25" t="s">
        <v>577</v>
      </c>
    </row>
    <row r="91" spans="1:10" ht="22.05" customHeight="1" x14ac:dyDescent="0.25">
      <c r="A91" s="9" t="s">
        <v>0</v>
      </c>
      <c r="B91" s="12" t="s">
        <v>0</v>
      </c>
      <c r="C91" s="17" t="s">
        <v>4044</v>
      </c>
      <c r="D91" s="144" t="s">
        <v>4616</v>
      </c>
      <c r="E91" s="144"/>
      <c r="F91" s="7" t="s">
        <v>1194</v>
      </c>
      <c r="G91" s="6">
        <v>0.5</v>
      </c>
      <c r="H91" s="13">
        <v>0</v>
      </c>
      <c r="I91" s="10">
        <f t="shared" ref="I91:I92" si="8">ROUND(G91 * H91,2)</f>
        <v>0</v>
      </c>
      <c r="J91" s="8" t="s">
        <v>5369</v>
      </c>
    </row>
    <row r="92" spans="1:10" ht="33.15" customHeight="1" x14ac:dyDescent="0.25">
      <c r="A92" s="9" t="s">
        <v>0</v>
      </c>
      <c r="B92" s="12" t="s">
        <v>0</v>
      </c>
      <c r="C92" s="17" t="s">
        <v>2601</v>
      </c>
      <c r="D92" s="144" t="s">
        <v>2793</v>
      </c>
      <c r="E92" s="144"/>
      <c r="F92" s="7" t="s">
        <v>1194</v>
      </c>
      <c r="G92" s="6">
        <v>4.8</v>
      </c>
      <c r="H92" s="13">
        <v>0</v>
      </c>
      <c r="I92" s="10">
        <f t="shared" si="8"/>
        <v>0</v>
      </c>
      <c r="J92" s="8" t="s">
        <v>2827</v>
      </c>
    </row>
    <row r="93" spans="1:10" ht="22.05" customHeight="1" x14ac:dyDescent="0.25">
      <c r="A93" s="28" t="s">
        <v>0</v>
      </c>
      <c r="B93" s="29" t="s">
        <v>204</v>
      </c>
      <c r="C93" s="147" t="s">
        <v>205</v>
      </c>
      <c r="D93" s="147"/>
      <c r="E93" s="147"/>
      <c r="F93" s="26" t="s">
        <v>0</v>
      </c>
      <c r="G93" s="27"/>
      <c r="H93" s="11"/>
      <c r="I93" s="11"/>
      <c r="J93" s="25" t="s">
        <v>4279</v>
      </c>
    </row>
    <row r="94" spans="1:10" ht="22.05" customHeight="1" x14ac:dyDescent="0.25">
      <c r="A94" s="9" t="s">
        <v>0</v>
      </c>
      <c r="B94" s="12" t="s">
        <v>0</v>
      </c>
      <c r="C94" s="17" t="s">
        <v>4044</v>
      </c>
      <c r="D94" s="144" t="s">
        <v>4616</v>
      </c>
      <c r="E94" s="144"/>
      <c r="F94" s="7" t="s">
        <v>1194</v>
      </c>
      <c r="G94" s="6">
        <v>0</v>
      </c>
      <c r="H94" s="13">
        <v>0</v>
      </c>
      <c r="I94" s="10">
        <f t="shared" ref="I94:I95" si="9">ROUND(G94 * H94,2)</f>
        <v>0</v>
      </c>
      <c r="J94" s="8" t="s">
        <v>228</v>
      </c>
    </row>
    <row r="95" spans="1:10" ht="33.15" customHeight="1" x14ac:dyDescent="0.25">
      <c r="A95" s="9" t="s">
        <v>0</v>
      </c>
      <c r="B95" s="12" t="s">
        <v>0</v>
      </c>
      <c r="C95" s="17" t="s">
        <v>2601</v>
      </c>
      <c r="D95" s="144" t="s">
        <v>2793</v>
      </c>
      <c r="E95" s="144"/>
      <c r="F95" s="7" t="s">
        <v>1194</v>
      </c>
      <c r="G95" s="6">
        <v>0.5</v>
      </c>
      <c r="H95" s="13">
        <v>0</v>
      </c>
      <c r="I95" s="10">
        <f t="shared" si="9"/>
        <v>0</v>
      </c>
      <c r="J95" s="8" t="s">
        <v>4280</v>
      </c>
    </row>
    <row r="96" spans="1:10" ht="22.05" customHeight="1" x14ac:dyDescent="0.25">
      <c r="A96" s="28" t="s">
        <v>0</v>
      </c>
      <c r="B96" s="29" t="s">
        <v>1677</v>
      </c>
      <c r="C96" s="147" t="s">
        <v>4247</v>
      </c>
      <c r="D96" s="147"/>
      <c r="E96" s="147"/>
      <c r="F96" s="26" t="s">
        <v>0</v>
      </c>
      <c r="G96" s="27"/>
      <c r="H96" s="11"/>
      <c r="I96" s="11"/>
      <c r="J96" s="25" t="s">
        <v>2442</v>
      </c>
    </row>
    <row r="97" spans="1:10" ht="22.05" customHeight="1" x14ac:dyDescent="0.25">
      <c r="A97" s="9" t="s">
        <v>0</v>
      </c>
      <c r="B97" s="12" t="s">
        <v>0</v>
      </c>
      <c r="C97" s="17" t="s">
        <v>4044</v>
      </c>
      <c r="D97" s="144" t="s">
        <v>4616</v>
      </c>
      <c r="E97" s="144"/>
      <c r="F97" s="7" t="s">
        <v>1194</v>
      </c>
      <c r="G97" s="6">
        <v>1.2</v>
      </c>
      <c r="H97" s="13">
        <v>0</v>
      </c>
      <c r="I97" s="10">
        <f t="shared" ref="I97:I98" si="10">ROUND(G97 * H97,2)</f>
        <v>0</v>
      </c>
      <c r="J97" s="8" t="s">
        <v>3903</v>
      </c>
    </row>
    <row r="98" spans="1:10" ht="33.15" customHeight="1" x14ac:dyDescent="0.25">
      <c r="A98" s="9" t="s">
        <v>0</v>
      </c>
      <c r="B98" s="12" t="s">
        <v>0</v>
      </c>
      <c r="C98" s="17" t="s">
        <v>2601</v>
      </c>
      <c r="D98" s="144" t="s">
        <v>2793</v>
      </c>
      <c r="E98" s="144"/>
      <c r="F98" s="7" t="s">
        <v>1194</v>
      </c>
      <c r="G98" s="6">
        <v>12</v>
      </c>
      <c r="H98" s="13">
        <v>0</v>
      </c>
      <c r="I98" s="10">
        <f t="shared" si="10"/>
        <v>0</v>
      </c>
      <c r="J98" s="8" t="s">
        <v>4654</v>
      </c>
    </row>
    <row r="99" spans="1:10" ht="22.05" customHeight="1" x14ac:dyDescent="0.25">
      <c r="A99" s="28" t="s">
        <v>0</v>
      </c>
      <c r="B99" s="29" t="s">
        <v>3198</v>
      </c>
      <c r="C99" s="147" t="s">
        <v>182</v>
      </c>
      <c r="D99" s="147"/>
      <c r="E99" s="147"/>
      <c r="F99" s="26" t="s">
        <v>0</v>
      </c>
      <c r="G99" s="27"/>
      <c r="H99" s="11"/>
      <c r="I99" s="11"/>
      <c r="J99" s="25" t="s">
        <v>3555</v>
      </c>
    </row>
    <row r="100" spans="1:10" ht="22.05" customHeight="1" x14ac:dyDescent="0.25">
      <c r="A100" s="9" t="s">
        <v>0</v>
      </c>
      <c r="B100" s="12" t="s">
        <v>0</v>
      </c>
      <c r="C100" s="17" t="s">
        <v>4044</v>
      </c>
      <c r="D100" s="144" t="s">
        <v>4616</v>
      </c>
      <c r="E100" s="144"/>
      <c r="F100" s="7" t="s">
        <v>1194</v>
      </c>
      <c r="G100" s="6">
        <v>2.4</v>
      </c>
      <c r="H100" s="13">
        <v>0</v>
      </c>
      <c r="I100" s="10">
        <f t="shared" ref="I100:I101" si="11">ROUND(G100 * H100,2)</f>
        <v>0</v>
      </c>
      <c r="J100" s="8" t="s">
        <v>1314</v>
      </c>
    </row>
    <row r="101" spans="1:10" ht="33.15" customHeight="1" x14ac:dyDescent="0.25">
      <c r="A101" s="9" t="s">
        <v>0</v>
      </c>
      <c r="B101" s="12" t="s">
        <v>0</v>
      </c>
      <c r="C101" s="17" t="s">
        <v>2601</v>
      </c>
      <c r="D101" s="144" t="s">
        <v>2793</v>
      </c>
      <c r="E101" s="144"/>
      <c r="F101" s="7" t="s">
        <v>1194</v>
      </c>
      <c r="G101" s="6">
        <v>24</v>
      </c>
      <c r="H101" s="13">
        <v>0</v>
      </c>
      <c r="I101" s="10">
        <f t="shared" si="11"/>
        <v>0</v>
      </c>
      <c r="J101" s="8" t="s">
        <v>1694</v>
      </c>
    </row>
    <row r="102" spans="1:10" ht="22.05" customHeight="1" x14ac:dyDescent="0.25">
      <c r="A102" s="28" t="s">
        <v>0</v>
      </c>
      <c r="B102" s="29" t="s">
        <v>4633</v>
      </c>
      <c r="C102" s="147" t="s">
        <v>4250</v>
      </c>
      <c r="D102" s="147"/>
      <c r="E102" s="147"/>
      <c r="F102" s="26" t="s">
        <v>0</v>
      </c>
      <c r="G102" s="27"/>
      <c r="H102" s="11"/>
      <c r="I102" s="11"/>
      <c r="J102" s="25" t="s">
        <v>943</v>
      </c>
    </row>
    <row r="103" spans="1:10" ht="22.05" customHeight="1" x14ac:dyDescent="0.25">
      <c r="A103" s="9" t="s">
        <v>0</v>
      </c>
      <c r="B103" s="12" t="s">
        <v>0</v>
      </c>
      <c r="C103" s="17" t="s">
        <v>4044</v>
      </c>
      <c r="D103" s="144" t="s">
        <v>4616</v>
      </c>
      <c r="E103" s="144"/>
      <c r="F103" s="7" t="s">
        <v>1194</v>
      </c>
      <c r="G103" s="6">
        <v>0.9</v>
      </c>
      <c r="H103" s="13">
        <v>0</v>
      </c>
      <c r="I103" s="10">
        <f t="shared" ref="I103:I104" si="12">ROUND(G103 * H103,2)</f>
        <v>0</v>
      </c>
      <c r="J103" s="8" t="s">
        <v>4281</v>
      </c>
    </row>
    <row r="104" spans="1:10" ht="33.15" customHeight="1" x14ac:dyDescent="0.25">
      <c r="A104" s="9" t="s">
        <v>0</v>
      </c>
      <c r="B104" s="12" t="s">
        <v>0</v>
      </c>
      <c r="C104" s="17" t="s">
        <v>2601</v>
      </c>
      <c r="D104" s="144" t="s">
        <v>2793</v>
      </c>
      <c r="E104" s="144"/>
      <c r="F104" s="7" t="s">
        <v>1194</v>
      </c>
      <c r="G104" s="6">
        <v>9</v>
      </c>
      <c r="H104" s="13">
        <v>0</v>
      </c>
      <c r="I104" s="10">
        <f t="shared" si="12"/>
        <v>0</v>
      </c>
      <c r="J104" s="8" t="s">
        <v>944</v>
      </c>
    </row>
    <row r="105" spans="1:10" ht="13.05" customHeight="1" x14ac:dyDescent="0.25">
      <c r="A105" s="24"/>
      <c r="B105" s="149"/>
      <c r="C105" s="150"/>
      <c r="D105" s="150"/>
      <c r="E105" s="151"/>
      <c r="F105" s="24"/>
      <c r="G105" s="16"/>
      <c r="H105" s="16"/>
      <c r="I105" s="16"/>
    </row>
    <row r="106" spans="1:10" ht="13.05" customHeight="1" x14ac:dyDescent="0.25">
      <c r="A106" s="24"/>
      <c r="B106" s="149"/>
      <c r="C106" s="150"/>
      <c r="D106" s="150"/>
      <c r="E106" s="151"/>
      <c r="F106" s="24"/>
      <c r="G106" s="16"/>
      <c r="H106" s="16"/>
      <c r="I106" s="16"/>
    </row>
    <row r="107" spans="1:10" ht="13.05" customHeight="1" x14ac:dyDescent="0.25">
      <c r="A107" s="24"/>
      <c r="B107" s="149"/>
      <c r="C107" s="150"/>
      <c r="D107" s="150"/>
      <c r="E107" s="151"/>
      <c r="F107" s="24"/>
      <c r="G107" s="16"/>
      <c r="H107" s="16"/>
      <c r="I107" s="16"/>
    </row>
    <row r="108" spans="1:10" ht="13.05" customHeight="1" x14ac:dyDescent="0.25">
      <c r="A108" s="24"/>
      <c r="B108" s="149"/>
      <c r="C108" s="150"/>
      <c r="D108" s="150"/>
      <c r="E108" s="151"/>
      <c r="F108" s="24"/>
      <c r="G108" s="16"/>
      <c r="H108" s="16"/>
      <c r="I108" s="16"/>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10" ht="13.05" customHeight="1" x14ac:dyDescent="0.25">
      <c r="A113" s="24"/>
      <c r="B113" s="149"/>
      <c r="C113" s="150"/>
      <c r="D113" s="150"/>
      <c r="E113" s="151"/>
      <c r="F113" s="24"/>
      <c r="G113" s="16"/>
      <c r="H113" s="16"/>
      <c r="I113" s="16"/>
    </row>
    <row r="114" spans="1:10" ht="13.05" customHeight="1" x14ac:dyDescent="0.25">
      <c r="A114" s="24"/>
      <c r="B114" s="149"/>
      <c r="C114" s="150"/>
      <c r="D114" s="150"/>
      <c r="E114" s="151"/>
      <c r="F114" s="24"/>
      <c r="G114" s="16"/>
      <c r="H114" s="16"/>
      <c r="I114" s="16"/>
    </row>
    <row r="115" spans="1:10" ht="10.35" customHeight="1" x14ac:dyDescent="0.25">
      <c r="A115" s="24"/>
      <c r="B115" s="149"/>
      <c r="C115" s="150"/>
      <c r="D115" s="150"/>
      <c r="E115" s="151"/>
      <c r="F115" s="24"/>
      <c r="G115" s="16"/>
      <c r="H115" s="16"/>
      <c r="I115" s="16"/>
    </row>
    <row r="116" spans="1:10" ht="18" customHeight="1" x14ac:dyDescent="0.25">
      <c r="A116" s="34" t="str">
        <f>"TOTAL FOR " &amp; UPPER("Section") &amp; "  C13.3 CARRIED FORWARD TO SUMMARY"</f>
        <v>TOTAL FOR SECTION  C13.3 CARRIED FORWARD TO SUMMARY</v>
      </c>
      <c r="B116" s="3"/>
      <c r="C116" s="3"/>
      <c r="D116" s="3"/>
      <c r="E116" s="3"/>
      <c r="F116" s="3"/>
      <c r="G116" s="3"/>
      <c r="H116" s="36"/>
      <c r="I116" s="35">
        <f>SUM(I86:I115)</f>
        <v>0</v>
      </c>
    </row>
    <row r="117" spans="1:10" ht="15.9" customHeight="1" x14ac:dyDescent="0.3">
      <c r="A117" s="152" t="s">
        <v>5004</v>
      </c>
      <c r="B117" s="152"/>
      <c r="C117" s="152"/>
      <c r="D117" s="152"/>
      <c r="E117" s="152"/>
      <c r="F117" s="152"/>
      <c r="G117" s="152"/>
      <c r="H117" s="152"/>
      <c r="I117" s="152"/>
    </row>
    <row r="118" spans="1:10" ht="13.05" customHeight="1" x14ac:dyDescent="0.25">
      <c r="A118" s="2" t="str">
        <f>IF(D118="","","CONTRACT: ")</f>
        <v xml:space="preserve">CONTRACT: </v>
      </c>
      <c r="B118" s="2"/>
      <c r="C118" s="31"/>
      <c r="D118" s="2" t="s">
        <v>5904</v>
      </c>
      <c r="E118" s="2"/>
      <c r="F118" s="15"/>
      <c r="G118" s="15"/>
      <c r="H118" s="15"/>
      <c r="I118" s="30"/>
    </row>
    <row r="119" spans="1:10" ht="51" customHeight="1" x14ac:dyDescent="0.25">
      <c r="A119" s="14" t="str">
        <f>IF(D119="","","CONTRACT TITLE: ")</f>
        <v xml:space="preserve">CONTRACT TITLE: </v>
      </c>
      <c r="B119" s="14"/>
      <c r="C119" s="14"/>
      <c r="D119" s="131" t="s">
        <v>1101</v>
      </c>
      <c r="E119" s="131"/>
      <c r="F119" s="131"/>
      <c r="G119" s="131"/>
      <c r="H119" s="131"/>
      <c r="I119" s="131"/>
    </row>
    <row r="120" spans="1:10" ht="13.05" customHeight="1" x14ac:dyDescent="0.25">
      <c r="A120" s="2" t="str">
        <f>IF((C120&amp;E120)="","",UPPER("SCHEDULE:"))</f>
        <v>SCHEDULE:</v>
      </c>
      <c r="B120" s="2"/>
      <c r="C120" s="23" t="s">
        <v>4276</v>
      </c>
      <c r="D120" s="33"/>
      <c r="E120" s="136" t="s">
        <v>4275</v>
      </c>
      <c r="F120" s="136"/>
      <c r="G120" s="136"/>
      <c r="H120" s="136"/>
      <c r="I120" s="136"/>
    </row>
    <row r="121" spans="1:10" ht="13.05" customHeight="1" x14ac:dyDescent="0.25">
      <c r="A121" s="2" t="str">
        <f>IF((C121&amp;E121)="","","SERIES:")</f>
        <v>SERIES:</v>
      </c>
      <c r="B121" s="2"/>
      <c r="C121" s="23" t="s">
        <v>2044</v>
      </c>
      <c r="D121" s="23"/>
      <c r="E121" s="136" t="s">
        <v>3868</v>
      </c>
      <c r="F121" s="136"/>
      <c r="G121" s="136"/>
      <c r="H121" s="136"/>
      <c r="I121" s="136"/>
    </row>
    <row r="122" spans="1:10" ht="13.05" customHeight="1" x14ac:dyDescent="0.25">
      <c r="A122" s="2" t="str">
        <f>IF((C122&amp;E122)="","","SECTION:")</f>
        <v>SECTION:</v>
      </c>
      <c r="B122" s="2"/>
      <c r="C122" s="23" t="s">
        <v>3174</v>
      </c>
      <c r="D122" s="23"/>
      <c r="E122" s="137" t="s">
        <v>897</v>
      </c>
      <c r="F122" s="137"/>
      <c r="G122" s="137"/>
      <c r="H122" s="137"/>
      <c r="I122" s="137"/>
    </row>
    <row r="123" spans="1:10" ht="28.5" customHeight="1" x14ac:dyDescent="0.25">
      <c r="A123" s="1" t="s">
        <v>2</v>
      </c>
      <c r="B123" s="138" t="s">
        <v>385</v>
      </c>
      <c r="C123" s="138"/>
      <c r="D123" s="138"/>
      <c r="E123" s="138"/>
      <c r="F123" s="1" t="s">
        <v>1</v>
      </c>
      <c r="G123" s="1" t="s">
        <v>2989</v>
      </c>
      <c r="H123" s="1" t="s">
        <v>1469</v>
      </c>
      <c r="I123" s="1" t="s">
        <v>3358</v>
      </c>
      <c r="J123" s="32" t="s">
        <v>2243</v>
      </c>
    </row>
    <row r="124" spans="1:10" ht="4.5" customHeight="1" x14ac:dyDescent="0.25">
      <c r="A124" s="5"/>
      <c r="B124" s="139"/>
      <c r="C124" s="140"/>
      <c r="D124" s="140"/>
      <c r="E124" s="141"/>
      <c r="F124" s="5"/>
      <c r="G124" s="5"/>
      <c r="H124" s="5"/>
      <c r="I124" s="5"/>
    </row>
    <row r="125" spans="1:10" ht="33.15" customHeight="1" x14ac:dyDescent="0.25">
      <c r="A125" s="19" t="s">
        <v>3525</v>
      </c>
      <c r="B125" s="142" t="s">
        <v>1661</v>
      </c>
      <c r="C125" s="143"/>
      <c r="D125" s="143"/>
      <c r="E125" s="143"/>
      <c r="F125" s="21" t="s">
        <v>0</v>
      </c>
      <c r="G125" s="20"/>
      <c r="H125" s="4"/>
      <c r="I125" s="4"/>
      <c r="J125" s="18" t="s">
        <v>4655</v>
      </c>
    </row>
    <row r="126" spans="1:10" ht="22.05" customHeight="1" x14ac:dyDescent="0.25">
      <c r="A126" s="28" t="s">
        <v>0</v>
      </c>
      <c r="B126" s="29" t="s">
        <v>2418</v>
      </c>
      <c r="C126" s="147" t="s">
        <v>187</v>
      </c>
      <c r="D126" s="147"/>
      <c r="E126" s="147"/>
      <c r="F126" s="26" t="s">
        <v>0</v>
      </c>
      <c r="G126" s="27"/>
      <c r="H126" s="11"/>
      <c r="I126" s="11"/>
      <c r="J126" s="25" t="s">
        <v>2824</v>
      </c>
    </row>
    <row r="127" spans="1:10" ht="22.05" customHeight="1" x14ac:dyDescent="0.25">
      <c r="A127" s="9" t="s">
        <v>0</v>
      </c>
      <c r="B127" s="12" t="s">
        <v>0</v>
      </c>
      <c r="C127" s="17" t="s">
        <v>4044</v>
      </c>
      <c r="D127" s="144" t="s">
        <v>3199</v>
      </c>
      <c r="E127" s="144"/>
      <c r="F127" s="7" t="s">
        <v>41</v>
      </c>
      <c r="G127" s="6">
        <v>58</v>
      </c>
      <c r="H127" s="13">
        <v>0</v>
      </c>
      <c r="I127" s="10">
        <f t="shared" ref="I127:I128" si="13">ROUND(G127 * H127,2)</f>
        <v>0</v>
      </c>
      <c r="J127" s="8" t="s">
        <v>1695</v>
      </c>
    </row>
    <row r="128" spans="1:10" ht="33.15" customHeight="1" x14ac:dyDescent="0.25">
      <c r="A128" s="9" t="s">
        <v>0</v>
      </c>
      <c r="B128" s="12" t="s">
        <v>0</v>
      </c>
      <c r="C128" s="17" t="s">
        <v>2601</v>
      </c>
      <c r="D128" s="144" t="s">
        <v>5736</v>
      </c>
      <c r="E128" s="144"/>
      <c r="F128" s="7" t="s">
        <v>41</v>
      </c>
      <c r="G128" s="6">
        <v>100</v>
      </c>
      <c r="H128" s="13">
        <v>0</v>
      </c>
      <c r="I128" s="10">
        <f t="shared" si="13"/>
        <v>0</v>
      </c>
      <c r="J128" s="8" t="s">
        <v>3559</v>
      </c>
    </row>
    <row r="129" spans="1:10" ht="22.05" customHeight="1" x14ac:dyDescent="0.25">
      <c r="A129" s="28" t="s">
        <v>0</v>
      </c>
      <c r="B129" s="29" t="s">
        <v>4251</v>
      </c>
      <c r="C129" s="147" t="s">
        <v>5347</v>
      </c>
      <c r="D129" s="147"/>
      <c r="E129" s="147"/>
      <c r="F129" s="26" t="s">
        <v>0</v>
      </c>
      <c r="G129" s="27"/>
      <c r="H129" s="11"/>
      <c r="I129" s="11"/>
      <c r="J129" s="25" t="s">
        <v>3902</v>
      </c>
    </row>
    <row r="130" spans="1:10" ht="22.05" customHeight="1" x14ac:dyDescent="0.25">
      <c r="A130" s="9" t="s">
        <v>0</v>
      </c>
      <c r="B130" s="12" t="s">
        <v>0</v>
      </c>
      <c r="C130" s="17" t="s">
        <v>4044</v>
      </c>
      <c r="D130" s="144" t="s">
        <v>2797</v>
      </c>
      <c r="E130" s="144"/>
      <c r="F130" s="7" t="s">
        <v>41</v>
      </c>
      <c r="G130" s="6">
        <v>13</v>
      </c>
      <c r="H130" s="13">
        <v>0</v>
      </c>
      <c r="I130" s="10">
        <f t="shared" ref="I130:I136" si="14">ROUND(G130 * H130,2)</f>
        <v>0</v>
      </c>
      <c r="J130" s="8" t="s">
        <v>2093</v>
      </c>
    </row>
    <row r="131" spans="1:10" ht="33.15" customHeight="1" x14ac:dyDescent="0.25">
      <c r="A131" s="9" t="s">
        <v>0</v>
      </c>
      <c r="B131" s="12" t="s">
        <v>0</v>
      </c>
      <c r="C131" s="17" t="s">
        <v>2601</v>
      </c>
      <c r="D131" s="17" t="s">
        <v>4430</v>
      </c>
      <c r="E131" s="39" t="s">
        <v>3177</v>
      </c>
      <c r="F131" s="7" t="s">
        <v>41</v>
      </c>
      <c r="G131" s="6">
        <v>50</v>
      </c>
      <c r="H131" s="13">
        <v>0</v>
      </c>
      <c r="I131" s="10">
        <f t="shared" si="14"/>
        <v>0</v>
      </c>
      <c r="J131" s="8" t="s">
        <v>5370</v>
      </c>
    </row>
    <row r="132" spans="1:10" ht="33.15" customHeight="1" x14ac:dyDescent="0.25">
      <c r="A132" s="9" t="s">
        <v>0</v>
      </c>
      <c r="B132" s="12" t="s">
        <v>0</v>
      </c>
      <c r="C132" s="17" t="s">
        <v>1107</v>
      </c>
      <c r="D132" s="17" t="s">
        <v>11</v>
      </c>
      <c r="E132" s="39" t="s">
        <v>5348</v>
      </c>
      <c r="F132" s="7" t="s">
        <v>41</v>
      </c>
      <c r="G132" s="6">
        <v>28</v>
      </c>
      <c r="H132" s="13">
        <v>0</v>
      </c>
      <c r="I132" s="10">
        <f t="shared" si="14"/>
        <v>0</v>
      </c>
      <c r="J132" s="8" t="s">
        <v>2443</v>
      </c>
    </row>
    <row r="133" spans="1:10" ht="22.05" customHeight="1" x14ac:dyDescent="0.25">
      <c r="A133" s="9" t="s">
        <v>0</v>
      </c>
      <c r="B133" s="12" t="s">
        <v>0</v>
      </c>
      <c r="C133" s="17" t="s">
        <v>1107</v>
      </c>
      <c r="D133" s="17" t="s">
        <v>11</v>
      </c>
      <c r="E133" s="39" t="s">
        <v>2798</v>
      </c>
      <c r="F133" s="7" t="s">
        <v>41</v>
      </c>
      <c r="G133" s="6">
        <v>30</v>
      </c>
      <c r="H133" s="13">
        <v>0</v>
      </c>
      <c r="I133" s="10">
        <f t="shared" si="14"/>
        <v>0</v>
      </c>
      <c r="J133" s="8" t="s">
        <v>949</v>
      </c>
    </row>
    <row r="134" spans="1:10" ht="33.15" customHeight="1" x14ac:dyDescent="0.25">
      <c r="A134" s="9" t="s">
        <v>0</v>
      </c>
      <c r="B134" s="12" t="s">
        <v>0</v>
      </c>
      <c r="C134" s="17" t="s">
        <v>5528</v>
      </c>
      <c r="D134" s="17" t="s">
        <v>4826</v>
      </c>
      <c r="E134" s="39" t="s">
        <v>188</v>
      </c>
      <c r="F134" s="7" t="s">
        <v>41</v>
      </c>
      <c r="G134" s="6">
        <v>2</v>
      </c>
      <c r="H134" s="13">
        <v>0</v>
      </c>
      <c r="I134" s="10">
        <f t="shared" si="14"/>
        <v>0</v>
      </c>
      <c r="J134" s="8" t="s">
        <v>5371</v>
      </c>
    </row>
    <row r="135" spans="1:10" ht="33.15" customHeight="1" x14ac:dyDescent="0.25">
      <c r="A135" s="9" t="s">
        <v>0</v>
      </c>
      <c r="B135" s="12" t="s">
        <v>0</v>
      </c>
      <c r="C135" s="17" t="s">
        <v>4052</v>
      </c>
      <c r="D135" s="17" t="s">
        <v>5152</v>
      </c>
      <c r="E135" s="39" t="s">
        <v>2054</v>
      </c>
      <c r="F135" s="7" t="s">
        <v>41</v>
      </c>
      <c r="G135" s="6">
        <v>155</v>
      </c>
      <c r="H135" s="13">
        <v>0</v>
      </c>
      <c r="I135" s="10">
        <f t="shared" si="14"/>
        <v>0</v>
      </c>
      <c r="J135" s="8" t="s">
        <v>2444</v>
      </c>
    </row>
    <row r="136" spans="1:10" ht="22.05" customHeight="1" x14ac:dyDescent="0.25">
      <c r="A136" s="9" t="s">
        <v>0</v>
      </c>
      <c r="B136" s="12" t="s">
        <v>0</v>
      </c>
      <c r="C136" s="17" t="s">
        <v>2997</v>
      </c>
      <c r="D136" s="17" t="s">
        <v>3721</v>
      </c>
      <c r="E136" s="39" t="s">
        <v>902</v>
      </c>
      <c r="F136" s="7" t="s">
        <v>41</v>
      </c>
      <c r="G136" s="6">
        <v>37</v>
      </c>
      <c r="H136" s="13">
        <v>0</v>
      </c>
      <c r="I136" s="10">
        <f t="shared" si="14"/>
        <v>0</v>
      </c>
      <c r="J136" s="8" t="s">
        <v>948</v>
      </c>
    </row>
    <row r="137" spans="1:10" ht="33.15" customHeight="1" x14ac:dyDescent="0.25">
      <c r="A137" s="19" t="s">
        <v>5349</v>
      </c>
      <c r="B137" s="142" t="s">
        <v>1287</v>
      </c>
      <c r="C137" s="143"/>
      <c r="D137" s="143"/>
      <c r="E137" s="143"/>
      <c r="F137" s="21" t="s">
        <v>0</v>
      </c>
      <c r="G137" s="20"/>
      <c r="H137" s="4"/>
      <c r="I137" s="4"/>
      <c r="J137" s="18" t="s">
        <v>3558</v>
      </c>
    </row>
    <row r="138" spans="1:10" ht="22.05" customHeight="1" x14ac:dyDescent="0.25">
      <c r="A138" s="28" t="s">
        <v>0</v>
      </c>
      <c r="B138" s="29" t="s">
        <v>5728</v>
      </c>
      <c r="C138" s="45" t="s">
        <v>4044</v>
      </c>
      <c r="D138" s="147" t="s">
        <v>5350</v>
      </c>
      <c r="E138" s="147"/>
      <c r="F138" s="26" t="s">
        <v>0</v>
      </c>
      <c r="G138" s="27"/>
      <c r="H138" s="11"/>
      <c r="I138" s="11"/>
      <c r="J138" s="25" t="s">
        <v>947</v>
      </c>
    </row>
    <row r="139" spans="1:10" ht="22.05" customHeight="1" x14ac:dyDescent="0.25">
      <c r="A139" s="9" t="s">
        <v>0</v>
      </c>
      <c r="B139" s="12" t="s">
        <v>0</v>
      </c>
      <c r="C139" s="17" t="s">
        <v>0</v>
      </c>
      <c r="D139" s="17" t="s">
        <v>4430</v>
      </c>
      <c r="E139" s="39" t="s">
        <v>1288</v>
      </c>
      <c r="F139" s="7" t="s">
        <v>4435</v>
      </c>
      <c r="G139" s="6">
        <v>76</v>
      </c>
      <c r="H139" s="13">
        <v>0</v>
      </c>
      <c r="I139" s="10">
        <f t="shared" ref="I139:I141" si="15">ROUND(G139 * H139,2)</f>
        <v>0</v>
      </c>
      <c r="J139" s="8" t="s">
        <v>229</v>
      </c>
    </row>
    <row r="140" spans="1:10" ht="22.05" customHeight="1" x14ac:dyDescent="0.25">
      <c r="A140" s="9" t="s">
        <v>0</v>
      </c>
      <c r="B140" s="12" t="s">
        <v>0</v>
      </c>
      <c r="C140" s="17" t="s">
        <v>0</v>
      </c>
      <c r="D140" s="17" t="s">
        <v>11</v>
      </c>
      <c r="E140" s="39" t="s">
        <v>1680</v>
      </c>
      <c r="F140" s="7" t="s">
        <v>4435</v>
      </c>
      <c r="G140" s="6">
        <v>212</v>
      </c>
      <c r="H140" s="13">
        <v>0</v>
      </c>
      <c r="I140" s="10">
        <f t="shared" si="15"/>
        <v>0</v>
      </c>
      <c r="J140" s="8" t="s">
        <v>5372</v>
      </c>
    </row>
    <row r="141" spans="1:10" ht="22.05" customHeight="1" x14ac:dyDescent="0.25">
      <c r="A141" s="9" t="s">
        <v>0</v>
      </c>
      <c r="B141" s="12" t="s">
        <v>0</v>
      </c>
      <c r="C141" s="17" t="s">
        <v>0</v>
      </c>
      <c r="D141" s="17" t="s">
        <v>4826</v>
      </c>
      <c r="E141" s="39" t="s">
        <v>2800</v>
      </c>
      <c r="F141" s="7" t="s">
        <v>4435</v>
      </c>
      <c r="G141" s="6">
        <v>70</v>
      </c>
      <c r="H141" s="13">
        <v>0</v>
      </c>
      <c r="I141" s="10">
        <f t="shared" si="15"/>
        <v>0</v>
      </c>
      <c r="J141" s="8" t="s">
        <v>4656</v>
      </c>
    </row>
    <row r="142" spans="1:10" ht="22.05" customHeight="1" x14ac:dyDescent="0.25">
      <c r="A142" s="28" t="s">
        <v>0</v>
      </c>
      <c r="B142" s="29" t="s">
        <v>0</v>
      </c>
      <c r="C142" s="45" t="s">
        <v>2601</v>
      </c>
      <c r="D142" s="147" t="s">
        <v>3541</v>
      </c>
      <c r="E142" s="147"/>
      <c r="F142" s="26" t="s">
        <v>0</v>
      </c>
      <c r="G142" s="27"/>
      <c r="H142" s="11"/>
      <c r="I142" s="11"/>
      <c r="J142" s="25" t="s">
        <v>1696</v>
      </c>
    </row>
    <row r="143" spans="1:10" ht="22.05" customHeight="1" x14ac:dyDescent="0.25">
      <c r="A143" s="9" t="s">
        <v>0</v>
      </c>
      <c r="B143" s="12" t="s">
        <v>0</v>
      </c>
      <c r="C143" s="17" t="s">
        <v>0</v>
      </c>
      <c r="D143" s="17" t="s">
        <v>4430</v>
      </c>
      <c r="E143" s="39" t="s">
        <v>1288</v>
      </c>
      <c r="F143" s="7" t="s">
        <v>4435</v>
      </c>
      <c r="G143" s="6">
        <v>68.400000000000006</v>
      </c>
      <c r="H143" s="13">
        <v>0</v>
      </c>
      <c r="I143" s="10">
        <f>ROUND(G143 * H143,2)</f>
        <v>0</v>
      </c>
      <c r="J143" s="8" t="s">
        <v>5755</v>
      </c>
    </row>
    <row r="144" spans="1:10" ht="22.05" customHeight="1" x14ac:dyDescent="0.25">
      <c r="A144" s="28" t="s">
        <v>0</v>
      </c>
      <c r="B144" s="29" t="s">
        <v>0</v>
      </c>
      <c r="C144" s="45" t="s">
        <v>1107</v>
      </c>
      <c r="D144" s="147" t="s">
        <v>4982</v>
      </c>
      <c r="E144" s="147"/>
      <c r="F144" s="26" t="s">
        <v>0</v>
      </c>
      <c r="G144" s="27"/>
      <c r="H144" s="11"/>
      <c r="I144" s="11"/>
      <c r="J144" s="25" t="s">
        <v>2823</v>
      </c>
    </row>
    <row r="145" spans="1:10" ht="22.05" customHeight="1" x14ac:dyDescent="0.25">
      <c r="A145" s="9" t="s">
        <v>0</v>
      </c>
      <c r="B145" s="12" t="s">
        <v>0</v>
      </c>
      <c r="C145" s="17" t="s">
        <v>0</v>
      </c>
      <c r="D145" s="17" t="s">
        <v>4430</v>
      </c>
      <c r="E145" s="39" t="s">
        <v>5343</v>
      </c>
      <c r="F145" s="7" t="s">
        <v>4435</v>
      </c>
      <c r="G145" s="6">
        <v>135</v>
      </c>
      <c r="H145" s="13">
        <v>0</v>
      </c>
      <c r="I145" s="10">
        <f t="shared" ref="I145:I146" si="16">ROUND(G145 * H145,2)</f>
        <v>0</v>
      </c>
      <c r="J145" s="8" t="s">
        <v>1697</v>
      </c>
    </row>
    <row r="146" spans="1:10" ht="22.05" customHeight="1" x14ac:dyDescent="0.25">
      <c r="A146" s="9" t="s">
        <v>0</v>
      </c>
      <c r="B146" s="12" t="s">
        <v>0</v>
      </c>
      <c r="C146" s="17" t="s">
        <v>0</v>
      </c>
      <c r="D146" s="17" t="s">
        <v>11</v>
      </c>
      <c r="E146" s="39" t="s">
        <v>563</v>
      </c>
      <c r="F146" s="7" t="s">
        <v>4435</v>
      </c>
      <c r="G146" s="6">
        <v>310</v>
      </c>
      <c r="H146" s="13">
        <v>0</v>
      </c>
      <c r="I146" s="10">
        <f t="shared" si="16"/>
        <v>0</v>
      </c>
      <c r="J146" s="8" t="s">
        <v>1313</v>
      </c>
    </row>
    <row r="147" spans="1:10" ht="13.05" customHeight="1" x14ac:dyDescent="0.25">
      <c r="A147" s="24"/>
      <c r="B147" s="149"/>
      <c r="C147" s="150"/>
      <c r="D147" s="150"/>
      <c r="E147" s="151"/>
      <c r="F147" s="24"/>
      <c r="G147" s="16"/>
      <c r="H147" s="16"/>
      <c r="I147" s="16"/>
    </row>
    <row r="148" spans="1:10" ht="13.05" customHeight="1" x14ac:dyDescent="0.25">
      <c r="A148" s="24"/>
      <c r="B148" s="149"/>
      <c r="C148" s="150"/>
      <c r="D148" s="150"/>
      <c r="E148" s="151"/>
      <c r="F148" s="24"/>
      <c r="G148" s="16"/>
      <c r="H148" s="16"/>
      <c r="I148" s="16"/>
    </row>
    <row r="149" spans="1:10" ht="13.05" customHeight="1" x14ac:dyDescent="0.25">
      <c r="A149" s="24"/>
      <c r="B149" s="149"/>
      <c r="C149" s="150"/>
      <c r="D149" s="150"/>
      <c r="E149" s="151"/>
      <c r="F149" s="24"/>
      <c r="G149" s="16"/>
      <c r="H149" s="16"/>
      <c r="I149" s="16"/>
    </row>
    <row r="150" spans="1:10" ht="13.05" customHeight="1" x14ac:dyDescent="0.25">
      <c r="A150" s="24"/>
      <c r="B150" s="149"/>
      <c r="C150" s="150"/>
      <c r="D150" s="150"/>
      <c r="E150" s="151"/>
      <c r="F150" s="24"/>
      <c r="G150" s="16"/>
      <c r="H150" s="16"/>
      <c r="I150" s="16"/>
    </row>
    <row r="151" spans="1:10" ht="11.25" customHeight="1" x14ac:dyDescent="0.25">
      <c r="A151" s="24"/>
      <c r="B151" s="149"/>
      <c r="C151" s="150"/>
      <c r="D151" s="150"/>
      <c r="E151" s="151"/>
      <c r="F151" s="24"/>
      <c r="G151" s="16"/>
      <c r="H151" s="16"/>
      <c r="I151" s="16"/>
    </row>
    <row r="152" spans="1:10" ht="18" customHeight="1" x14ac:dyDescent="0.25">
      <c r="A152" s="34" t="str">
        <f>"TOTAL FOR " &amp; UPPER("Section") &amp; "  C13.4 CARRIED FORWARD TO SUMMARY"</f>
        <v>TOTAL FOR SECTION  C13.4 CARRIED FORWARD TO SUMMARY</v>
      </c>
      <c r="B152" s="3"/>
      <c r="C152" s="3"/>
      <c r="D152" s="3"/>
      <c r="E152" s="3"/>
      <c r="F152" s="3"/>
      <c r="G152" s="3"/>
      <c r="H152" s="36"/>
      <c r="I152" s="35">
        <f>SUM(I125:I151)</f>
        <v>0</v>
      </c>
    </row>
    <row r="153" spans="1:10" ht="15.9" customHeight="1" x14ac:dyDescent="0.3">
      <c r="A153" s="152" t="s">
        <v>578</v>
      </c>
      <c r="B153" s="152"/>
      <c r="C153" s="152"/>
      <c r="D153" s="152"/>
      <c r="E153" s="152"/>
      <c r="F153" s="152"/>
      <c r="G153" s="152"/>
      <c r="H153" s="152"/>
      <c r="I153" s="152"/>
    </row>
    <row r="154" spans="1:10" ht="13.05" customHeight="1" x14ac:dyDescent="0.25">
      <c r="A154" s="2" t="str">
        <f>IF(D154="","","CONTRACT: ")</f>
        <v xml:space="preserve">CONTRACT: </v>
      </c>
      <c r="B154" s="2"/>
      <c r="C154" s="31"/>
      <c r="D154" s="2" t="s">
        <v>5904</v>
      </c>
      <c r="E154" s="2"/>
      <c r="F154" s="15"/>
      <c r="G154" s="15"/>
      <c r="H154" s="15"/>
      <c r="I154" s="30"/>
    </row>
    <row r="155" spans="1:10" ht="51" customHeight="1" x14ac:dyDescent="0.25">
      <c r="A155" s="14" t="str">
        <f>IF(D155="","","CONTRACT TITLE: ")</f>
        <v xml:space="preserve">CONTRACT TITLE: </v>
      </c>
      <c r="B155" s="14"/>
      <c r="C155" s="14"/>
      <c r="D155" s="131" t="s">
        <v>1101</v>
      </c>
      <c r="E155" s="131"/>
      <c r="F155" s="131"/>
      <c r="G155" s="131"/>
      <c r="H155" s="131"/>
      <c r="I155" s="131"/>
    </row>
    <row r="156" spans="1:10" ht="13.05" customHeight="1" x14ac:dyDescent="0.25">
      <c r="A156" s="2" t="str">
        <f>IF((C156&amp;E156)="","",UPPER("SCHEDULE:"))</f>
        <v>SCHEDULE:</v>
      </c>
      <c r="B156" s="2"/>
      <c r="C156" s="23" t="s">
        <v>4276</v>
      </c>
      <c r="D156" s="33"/>
      <c r="E156" s="136" t="s">
        <v>4275</v>
      </c>
      <c r="F156" s="136"/>
      <c r="G156" s="136"/>
      <c r="H156" s="136"/>
      <c r="I156" s="136"/>
    </row>
    <row r="157" spans="1:10" ht="13.05" customHeight="1" x14ac:dyDescent="0.25">
      <c r="A157" s="2" t="str">
        <f>IF((C157&amp;E157)="","","SERIES:")</f>
        <v>SERIES:</v>
      </c>
      <c r="B157" s="2"/>
      <c r="C157" s="23" t="s">
        <v>2044</v>
      </c>
      <c r="D157" s="23"/>
      <c r="E157" s="136" t="s">
        <v>3868</v>
      </c>
      <c r="F157" s="136"/>
      <c r="G157" s="136"/>
      <c r="H157" s="136"/>
      <c r="I157" s="136"/>
    </row>
    <row r="158" spans="1:10" ht="13.05" customHeight="1" x14ac:dyDescent="0.25">
      <c r="A158" s="2" t="str">
        <f>IF((C158&amp;E158)="","","SECTION:")</f>
        <v>SECTION:</v>
      </c>
      <c r="B158" s="2"/>
      <c r="C158" s="23" t="s">
        <v>189</v>
      </c>
      <c r="D158" s="23"/>
      <c r="E158" s="137" t="s">
        <v>1289</v>
      </c>
      <c r="F158" s="137"/>
      <c r="G158" s="137"/>
      <c r="H158" s="137"/>
      <c r="I158" s="137"/>
    </row>
    <row r="159" spans="1:10" ht="28.5" customHeight="1" x14ac:dyDescent="0.25">
      <c r="A159" s="1" t="s">
        <v>2</v>
      </c>
      <c r="B159" s="138" t="s">
        <v>385</v>
      </c>
      <c r="C159" s="138"/>
      <c r="D159" s="138"/>
      <c r="E159" s="138"/>
      <c r="F159" s="1" t="s">
        <v>1</v>
      </c>
      <c r="G159" s="1" t="s">
        <v>2989</v>
      </c>
      <c r="H159" s="1" t="s">
        <v>1469</v>
      </c>
      <c r="I159" s="1" t="s">
        <v>3358</v>
      </c>
      <c r="J159" s="32" t="s">
        <v>2243</v>
      </c>
    </row>
    <row r="160" spans="1:10" ht="4.5" customHeight="1" x14ac:dyDescent="0.25">
      <c r="A160" s="5"/>
      <c r="B160" s="139"/>
      <c r="C160" s="140"/>
      <c r="D160" s="140"/>
      <c r="E160" s="141"/>
      <c r="F160" s="5"/>
      <c r="G160" s="5"/>
      <c r="H160" s="5"/>
      <c r="I160" s="5"/>
    </row>
    <row r="161" spans="1:10" ht="22.05" customHeight="1" x14ac:dyDescent="0.25">
      <c r="A161" s="19" t="s">
        <v>3528</v>
      </c>
      <c r="B161" s="142" t="s">
        <v>5351</v>
      </c>
      <c r="C161" s="143"/>
      <c r="D161" s="143"/>
      <c r="E161" s="143"/>
      <c r="F161" s="21" t="s">
        <v>0</v>
      </c>
      <c r="G161" s="20"/>
      <c r="H161" s="4"/>
      <c r="I161" s="4"/>
      <c r="J161" s="18" t="s">
        <v>230</v>
      </c>
    </row>
    <row r="162" spans="1:10" ht="22.05" customHeight="1" x14ac:dyDescent="0.25">
      <c r="A162" s="9" t="s">
        <v>0</v>
      </c>
      <c r="B162" s="12" t="s">
        <v>1664</v>
      </c>
      <c r="C162" s="144" t="s">
        <v>906</v>
      </c>
      <c r="D162" s="144"/>
      <c r="E162" s="144"/>
      <c r="F162" s="7" t="s">
        <v>4435</v>
      </c>
      <c r="G162" s="6">
        <v>10</v>
      </c>
      <c r="H162" s="13">
        <v>0</v>
      </c>
      <c r="I162" s="10">
        <f>ROUND(G162 * H162,2)</f>
        <v>0</v>
      </c>
      <c r="J162" s="8" t="s">
        <v>3561</v>
      </c>
    </row>
    <row r="163" spans="1:10" ht="13.05" customHeight="1" x14ac:dyDescent="0.25">
      <c r="A163" s="24"/>
      <c r="B163" s="149"/>
      <c r="C163" s="150"/>
      <c r="D163" s="150"/>
      <c r="E163" s="151"/>
      <c r="F163" s="24"/>
      <c r="G163" s="16"/>
      <c r="H163" s="16"/>
      <c r="I163" s="16"/>
    </row>
    <row r="164" spans="1:10" ht="13.05" customHeight="1" x14ac:dyDescent="0.25">
      <c r="A164" s="24"/>
      <c r="B164" s="149"/>
      <c r="C164" s="150"/>
      <c r="D164" s="150"/>
      <c r="E164" s="151"/>
      <c r="F164" s="24"/>
      <c r="G164" s="16"/>
      <c r="H164" s="16"/>
      <c r="I164" s="16"/>
    </row>
    <row r="165" spans="1:10" ht="13.05" customHeight="1" x14ac:dyDescent="0.25">
      <c r="A165" s="24"/>
      <c r="B165" s="149"/>
      <c r="C165" s="150"/>
      <c r="D165" s="150"/>
      <c r="E165" s="151"/>
      <c r="F165" s="24"/>
      <c r="G165" s="16"/>
      <c r="H165" s="16"/>
      <c r="I165" s="16"/>
    </row>
    <row r="166" spans="1:10" ht="13.05" customHeight="1" x14ac:dyDescent="0.25">
      <c r="A166" s="24"/>
      <c r="B166" s="149"/>
      <c r="C166" s="150"/>
      <c r="D166" s="150"/>
      <c r="E166" s="151"/>
      <c r="F166" s="24"/>
      <c r="G166" s="16"/>
      <c r="H166" s="16"/>
      <c r="I166" s="16"/>
    </row>
    <row r="167" spans="1:10" ht="13.05" customHeight="1" x14ac:dyDescent="0.25">
      <c r="A167" s="24"/>
      <c r="B167" s="149"/>
      <c r="C167" s="150"/>
      <c r="D167" s="150"/>
      <c r="E167" s="151"/>
      <c r="F167" s="24"/>
      <c r="G167" s="16"/>
      <c r="H167" s="16"/>
      <c r="I167" s="16"/>
    </row>
    <row r="168" spans="1:10" ht="13.05" customHeight="1" x14ac:dyDescent="0.25">
      <c r="A168" s="24"/>
      <c r="B168" s="149"/>
      <c r="C168" s="150"/>
      <c r="D168" s="150"/>
      <c r="E168" s="151"/>
      <c r="F168" s="24"/>
      <c r="G168" s="16"/>
      <c r="H168" s="16"/>
      <c r="I168" s="16"/>
    </row>
    <row r="169" spans="1:10" ht="13.05" customHeight="1" x14ac:dyDescent="0.25">
      <c r="A169" s="24"/>
      <c r="B169" s="149"/>
      <c r="C169" s="150"/>
      <c r="D169" s="150"/>
      <c r="E169" s="151"/>
      <c r="F169" s="24"/>
      <c r="G169" s="16"/>
      <c r="H169" s="16"/>
      <c r="I169" s="16"/>
    </row>
    <row r="170" spans="1:10" ht="13.05" customHeight="1" x14ac:dyDescent="0.25">
      <c r="A170" s="24"/>
      <c r="B170" s="149"/>
      <c r="C170" s="150"/>
      <c r="D170" s="150"/>
      <c r="E170" s="151"/>
      <c r="F170" s="24"/>
      <c r="G170" s="16"/>
      <c r="H170" s="16"/>
      <c r="I170" s="16"/>
    </row>
    <row r="171" spans="1:10" ht="13.05" customHeight="1" x14ac:dyDescent="0.25">
      <c r="A171" s="24"/>
      <c r="B171" s="149"/>
      <c r="C171" s="150"/>
      <c r="D171" s="150"/>
      <c r="E171" s="151"/>
      <c r="F171" s="24"/>
      <c r="G171" s="16"/>
      <c r="H171" s="16"/>
      <c r="I171" s="16"/>
    </row>
    <row r="172" spans="1:10" ht="13.05" customHeight="1" x14ac:dyDescent="0.25">
      <c r="A172" s="24"/>
      <c r="B172" s="149"/>
      <c r="C172" s="150"/>
      <c r="D172" s="150"/>
      <c r="E172" s="151"/>
      <c r="F172" s="24"/>
      <c r="G172" s="16"/>
      <c r="H172" s="16"/>
      <c r="I172" s="16"/>
    </row>
    <row r="173" spans="1:10" ht="13.05" customHeight="1" x14ac:dyDescent="0.25">
      <c r="A173" s="24"/>
      <c r="B173" s="149"/>
      <c r="C173" s="150"/>
      <c r="D173" s="150"/>
      <c r="E173" s="151"/>
      <c r="F173" s="24"/>
      <c r="G173" s="16"/>
      <c r="H173" s="16"/>
      <c r="I173" s="16"/>
    </row>
    <row r="174" spans="1:10" ht="13.05" customHeight="1" x14ac:dyDescent="0.25">
      <c r="A174" s="24"/>
      <c r="B174" s="149"/>
      <c r="C174" s="150"/>
      <c r="D174" s="150"/>
      <c r="E174" s="151"/>
      <c r="F174" s="24"/>
      <c r="G174" s="16"/>
      <c r="H174" s="16"/>
      <c r="I174" s="16"/>
    </row>
    <row r="175" spans="1:10" ht="13.05" customHeight="1" x14ac:dyDescent="0.25">
      <c r="A175" s="24"/>
      <c r="B175" s="149"/>
      <c r="C175" s="150"/>
      <c r="D175" s="150"/>
      <c r="E175" s="151"/>
      <c r="F175" s="24"/>
      <c r="G175" s="16"/>
      <c r="H175" s="16"/>
      <c r="I175" s="16"/>
    </row>
    <row r="176" spans="1:10"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13.05" customHeight="1" x14ac:dyDescent="0.25">
      <c r="A186" s="24"/>
      <c r="B186" s="149"/>
      <c r="C186" s="150"/>
      <c r="D186" s="150"/>
      <c r="E186" s="151"/>
      <c r="F186" s="24"/>
      <c r="G186" s="16"/>
      <c r="H186" s="16"/>
      <c r="I186" s="16"/>
    </row>
    <row r="187" spans="1:9" ht="13.05" customHeight="1" x14ac:dyDescent="0.25">
      <c r="A187" s="24"/>
      <c r="B187" s="149"/>
      <c r="C187" s="150"/>
      <c r="D187" s="150"/>
      <c r="E187" s="151"/>
      <c r="F187" s="24"/>
      <c r="G187" s="16"/>
      <c r="H187" s="16"/>
      <c r="I187" s="16"/>
    </row>
    <row r="188" spans="1:9" ht="13.05" customHeight="1" x14ac:dyDescent="0.25">
      <c r="A188" s="24"/>
      <c r="B188" s="149"/>
      <c r="C188" s="150"/>
      <c r="D188" s="150"/>
      <c r="E188" s="151"/>
      <c r="F188" s="24"/>
      <c r="G188" s="16"/>
      <c r="H188" s="16"/>
      <c r="I188" s="16"/>
    </row>
    <row r="189" spans="1:9" ht="13.05" customHeight="1" x14ac:dyDescent="0.25">
      <c r="A189" s="24"/>
      <c r="B189" s="149"/>
      <c r="C189" s="150"/>
      <c r="D189" s="150"/>
      <c r="E189" s="151"/>
      <c r="F189" s="24"/>
      <c r="G189" s="16"/>
      <c r="H189" s="16"/>
      <c r="I189" s="16"/>
    </row>
    <row r="190" spans="1:9" ht="13.05" customHeight="1" x14ac:dyDescent="0.25">
      <c r="A190" s="24"/>
      <c r="B190" s="149"/>
      <c r="C190" s="150"/>
      <c r="D190" s="150"/>
      <c r="E190" s="151"/>
      <c r="F190" s="24"/>
      <c r="G190" s="16"/>
      <c r="H190" s="16"/>
      <c r="I190" s="16"/>
    </row>
    <row r="191" spans="1:9" ht="13.05" customHeight="1" x14ac:dyDescent="0.25">
      <c r="A191" s="24"/>
      <c r="B191" s="149"/>
      <c r="C191" s="150"/>
      <c r="D191" s="150"/>
      <c r="E191" s="151"/>
      <c r="F191" s="24"/>
      <c r="G191" s="16"/>
      <c r="H191" s="16"/>
      <c r="I191" s="16"/>
    </row>
    <row r="192" spans="1:9"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13.05" customHeight="1" x14ac:dyDescent="0.25">
      <c r="A206" s="24"/>
      <c r="B206" s="149"/>
      <c r="C206" s="150"/>
      <c r="D206" s="150"/>
      <c r="E206" s="151"/>
      <c r="F206" s="24"/>
      <c r="G206" s="16"/>
      <c r="H206" s="16"/>
      <c r="I206" s="16"/>
    </row>
    <row r="207" spans="1:9" ht="9.6" customHeight="1" x14ac:dyDescent="0.25">
      <c r="A207" s="24"/>
      <c r="B207" s="149"/>
      <c r="C207" s="150"/>
      <c r="D207" s="150"/>
      <c r="E207" s="151"/>
      <c r="F207" s="24"/>
      <c r="G207" s="16"/>
      <c r="H207" s="16"/>
      <c r="I207" s="16"/>
    </row>
    <row r="208" spans="1:9" ht="18" customHeight="1" x14ac:dyDescent="0.25">
      <c r="A208" s="34" t="str">
        <f>"TOTAL FOR " &amp; UPPER("Section") &amp; "  C13.6 CARRIED FORWARD TO SUMMARY"</f>
        <v>TOTAL FOR SECTION  C13.6 CARRIED FORWARD TO SUMMARY</v>
      </c>
      <c r="B208" s="3"/>
      <c r="C208" s="3"/>
      <c r="D208" s="3"/>
      <c r="E208" s="3"/>
      <c r="F208" s="3"/>
      <c r="G208" s="3"/>
      <c r="H208" s="36"/>
      <c r="I208" s="35">
        <f>SUM(I161:I207)</f>
        <v>0</v>
      </c>
    </row>
    <row r="209" spans="1:10" ht="15.9" customHeight="1" x14ac:dyDescent="0.3">
      <c r="A209" s="152" t="s">
        <v>5756</v>
      </c>
      <c r="B209" s="152"/>
      <c r="C209" s="152"/>
      <c r="D209" s="152"/>
      <c r="E209" s="152"/>
      <c r="F209" s="152"/>
      <c r="G209" s="152"/>
      <c r="H209" s="152"/>
      <c r="I209" s="152"/>
    </row>
    <row r="210" spans="1:10" ht="13.05" customHeight="1" x14ac:dyDescent="0.25">
      <c r="A210" s="2" t="str">
        <f>IF(D210="","","CONTRACT: ")</f>
        <v xml:space="preserve">CONTRACT: </v>
      </c>
      <c r="B210" s="2"/>
      <c r="C210" s="31"/>
      <c r="D210" s="2" t="s">
        <v>5904</v>
      </c>
      <c r="E210" s="2"/>
      <c r="F210" s="15"/>
      <c r="G210" s="15"/>
      <c r="H210" s="15"/>
      <c r="I210" s="30"/>
    </row>
    <row r="211" spans="1:10" ht="51" customHeight="1" x14ac:dyDescent="0.25">
      <c r="A211" s="14" t="str">
        <f>IF(D211="","","CONTRACT TITLE: ")</f>
        <v xml:space="preserve">CONTRACT TITLE: </v>
      </c>
      <c r="B211" s="14"/>
      <c r="C211" s="14"/>
      <c r="D211" s="131" t="s">
        <v>1101</v>
      </c>
      <c r="E211" s="131"/>
      <c r="F211" s="131"/>
      <c r="G211" s="131"/>
      <c r="H211" s="131"/>
      <c r="I211" s="131"/>
    </row>
    <row r="212" spans="1:10" ht="13.05" customHeight="1" x14ac:dyDescent="0.25">
      <c r="A212" s="2" t="str">
        <f>IF((C212&amp;E212)="","",UPPER("SCHEDULE:"))</f>
        <v>SCHEDULE:</v>
      </c>
      <c r="B212" s="2"/>
      <c r="C212" s="23" t="s">
        <v>4276</v>
      </c>
      <c r="D212" s="33"/>
      <c r="E212" s="136" t="s">
        <v>4275</v>
      </c>
      <c r="F212" s="136"/>
      <c r="G212" s="136"/>
      <c r="H212" s="136"/>
      <c r="I212" s="136"/>
    </row>
    <row r="213" spans="1:10" ht="13.05" customHeight="1" x14ac:dyDescent="0.25">
      <c r="A213" s="2" t="str">
        <f>IF((C213&amp;E213)="","","SERIES:")</f>
        <v>SERIES:</v>
      </c>
      <c r="B213" s="2"/>
      <c r="C213" s="23" t="s">
        <v>2044</v>
      </c>
      <c r="D213" s="23"/>
      <c r="E213" s="136" t="s">
        <v>3868</v>
      </c>
      <c r="F213" s="136"/>
      <c r="G213" s="136"/>
      <c r="H213" s="136"/>
      <c r="I213" s="136"/>
    </row>
    <row r="214" spans="1:10" ht="13.05" customHeight="1" x14ac:dyDescent="0.25">
      <c r="A214" s="2" t="str">
        <f>IF((C214&amp;E214)="","","SECTION:")</f>
        <v>SECTION:</v>
      </c>
      <c r="B214" s="2"/>
      <c r="C214" s="23" t="s">
        <v>1665</v>
      </c>
      <c r="D214" s="23"/>
      <c r="E214" s="137" t="s">
        <v>2423</v>
      </c>
      <c r="F214" s="137"/>
      <c r="G214" s="137"/>
      <c r="H214" s="137"/>
      <c r="I214" s="137"/>
    </row>
    <row r="215" spans="1:10" ht="28.5" customHeight="1" x14ac:dyDescent="0.25">
      <c r="A215" s="1" t="s">
        <v>2</v>
      </c>
      <c r="B215" s="138" t="s">
        <v>385</v>
      </c>
      <c r="C215" s="138"/>
      <c r="D215" s="138"/>
      <c r="E215" s="138"/>
      <c r="F215" s="1" t="s">
        <v>1</v>
      </c>
      <c r="G215" s="1" t="s">
        <v>2989</v>
      </c>
      <c r="H215" s="1" t="s">
        <v>1469</v>
      </c>
      <c r="I215" s="1" t="s">
        <v>3358</v>
      </c>
      <c r="J215" s="32" t="s">
        <v>2243</v>
      </c>
    </row>
    <row r="216" spans="1:10" ht="4.5" customHeight="1" x14ac:dyDescent="0.25">
      <c r="A216" s="5"/>
      <c r="B216" s="139"/>
      <c r="C216" s="140"/>
      <c r="D216" s="140"/>
      <c r="E216" s="141"/>
      <c r="F216" s="5"/>
      <c r="G216" s="5"/>
      <c r="H216" s="5"/>
      <c r="I216" s="5"/>
    </row>
    <row r="217" spans="1:10" ht="22.05" customHeight="1" x14ac:dyDescent="0.25">
      <c r="A217" s="19" t="s">
        <v>2056</v>
      </c>
      <c r="B217" s="142" t="s">
        <v>1286</v>
      </c>
      <c r="C217" s="143"/>
      <c r="D217" s="143"/>
      <c r="E217" s="143"/>
      <c r="F217" s="21" t="s">
        <v>0</v>
      </c>
      <c r="G217" s="20"/>
      <c r="H217" s="4"/>
      <c r="I217" s="4"/>
      <c r="J217" s="18" t="s">
        <v>5757</v>
      </c>
    </row>
    <row r="218" spans="1:10" ht="22.05" customHeight="1" x14ac:dyDescent="0.25">
      <c r="A218" s="28" t="s">
        <v>0</v>
      </c>
      <c r="B218" s="29" t="s">
        <v>4255</v>
      </c>
      <c r="C218" s="45" t="s">
        <v>4044</v>
      </c>
      <c r="D218" s="147" t="s">
        <v>4256</v>
      </c>
      <c r="E218" s="147"/>
      <c r="F218" s="26" t="s">
        <v>0</v>
      </c>
      <c r="G218" s="27"/>
      <c r="H218" s="11"/>
      <c r="I218" s="11"/>
      <c r="J218" s="25" t="s">
        <v>4282</v>
      </c>
    </row>
    <row r="219" spans="1:10" ht="44.7" customHeight="1" x14ac:dyDescent="0.25">
      <c r="A219" s="9" t="s">
        <v>0</v>
      </c>
      <c r="B219" s="12" t="s">
        <v>0</v>
      </c>
      <c r="C219" s="17" t="s">
        <v>0</v>
      </c>
      <c r="D219" s="17" t="s">
        <v>4430</v>
      </c>
      <c r="E219" s="39" t="s">
        <v>2801</v>
      </c>
      <c r="F219" s="7" t="s">
        <v>4435</v>
      </c>
      <c r="G219" s="6">
        <v>5</v>
      </c>
      <c r="H219" s="13">
        <v>0</v>
      </c>
      <c r="I219" s="10">
        <f t="shared" ref="I219:I221" si="17">ROUND(G219 * H219,2)</f>
        <v>0</v>
      </c>
      <c r="J219" s="8" t="s">
        <v>3904</v>
      </c>
    </row>
    <row r="220" spans="1:10" ht="44.7" customHeight="1" x14ac:dyDescent="0.25">
      <c r="A220" s="9" t="s">
        <v>0</v>
      </c>
      <c r="B220" s="12" t="s">
        <v>0</v>
      </c>
      <c r="C220" s="17" t="s">
        <v>0</v>
      </c>
      <c r="D220" s="17" t="s">
        <v>11</v>
      </c>
      <c r="E220" s="39" t="s">
        <v>904</v>
      </c>
      <c r="F220" s="7" t="s">
        <v>4435</v>
      </c>
      <c r="G220" s="6">
        <v>5</v>
      </c>
      <c r="H220" s="13">
        <v>0</v>
      </c>
      <c r="I220" s="10">
        <f t="shared" si="17"/>
        <v>0</v>
      </c>
      <c r="J220" s="8" t="s">
        <v>1315</v>
      </c>
    </row>
    <row r="221" spans="1:10" ht="44.7" customHeight="1" x14ac:dyDescent="0.25">
      <c r="A221" s="9" t="s">
        <v>0</v>
      </c>
      <c r="B221" s="12" t="s">
        <v>0</v>
      </c>
      <c r="C221" s="17" t="s">
        <v>0</v>
      </c>
      <c r="D221" s="17" t="s">
        <v>4826</v>
      </c>
      <c r="E221" s="39" t="s">
        <v>190</v>
      </c>
      <c r="F221" s="7" t="s">
        <v>4435</v>
      </c>
      <c r="G221" s="6">
        <v>5</v>
      </c>
      <c r="H221" s="13">
        <v>0</v>
      </c>
      <c r="I221" s="10">
        <f t="shared" si="17"/>
        <v>0</v>
      </c>
      <c r="J221" s="8" t="s">
        <v>3905</v>
      </c>
    </row>
    <row r="222" spans="1:10" ht="22.05" customHeight="1" x14ac:dyDescent="0.25">
      <c r="A222" s="19" t="s">
        <v>4984</v>
      </c>
      <c r="B222" s="142" t="s">
        <v>905</v>
      </c>
      <c r="C222" s="143"/>
      <c r="D222" s="143"/>
      <c r="E222" s="143"/>
      <c r="F222" s="21" t="s">
        <v>0</v>
      </c>
      <c r="G222" s="20"/>
      <c r="H222" s="4"/>
      <c r="I222" s="4"/>
      <c r="J222" s="18" t="s">
        <v>5005</v>
      </c>
    </row>
    <row r="223" spans="1:10" ht="22.05" customHeight="1" x14ac:dyDescent="0.25">
      <c r="A223" s="28" t="s">
        <v>0</v>
      </c>
      <c r="B223" s="29" t="s">
        <v>4257</v>
      </c>
      <c r="C223" s="45" t="s">
        <v>4044</v>
      </c>
      <c r="D223" s="147" t="s">
        <v>5729</v>
      </c>
      <c r="E223" s="147"/>
      <c r="F223" s="26" t="s">
        <v>0</v>
      </c>
      <c r="G223" s="27"/>
      <c r="H223" s="11"/>
      <c r="I223" s="11"/>
      <c r="J223" s="25" t="s">
        <v>5006</v>
      </c>
    </row>
    <row r="224" spans="1:10" ht="33.15" customHeight="1" x14ac:dyDescent="0.25">
      <c r="A224" s="9" t="s">
        <v>0</v>
      </c>
      <c r="B224" s="12" t="s">
        <v>0</v>
      </c>
      <c r="C224" s="17" t="s">
        <v>0</v>
      </c>
      <c r="D224" s="17" t="s">
        <v>4430</v>
      </c>
      <c r="E224" s="39" t="s">
        <v>554</v>
      </c>
      <c r="F224" s="7" t="s">
        <v>413</v>
      </c>
      <c r="G224" s="6">
        <v>50</v>
      </c>
      <c r="H224" s="13">
        <v>0</v>
      </c>
      <c r="I224" s="10">
        <f t="shared" ref="I224:I226" si="18">ROUND(G224 * H224,2)</f>
        <v>0</v>
      </c>
      <c r="J224" s="8" t="s">
        <v>5758</v>
      </c>
    </row>
    <row r="225" spans="1:10" ht="33.15" customHeight="1" x14ac:dyDescent="0.25">
      <c r="A225" s="9" t="s">
        <v>0</v>
      </c>
      <c r="B225" s="12" t="s">
        <v>0</v>
      </c>
      <c r="C225" s="17" t="s">
        <v>0</v>
      </c>
      <c r="D225" s="17" t="s">
        <v>11</v>
      </c>
      <c r="E225" s="39" t="s">
        <v>3179</v>
      </c>
      <c r="F225" s="7" t="s">
        <v>413</v>
      </c>
      <c r="G225" s="6">
        <v>70</v>
      </c>
      <c r="H225" s="13">
        <v>0</v>
      </c>
      <c r="I225" s="10">
        <f t="shared" si="18"/>
        <v>0</v>
      </c>
      <c r="J225" s="8" t="s">
        <v>2094</v>
      </c>
    </row>
    <row r="226" spans="1:10" ht="33.15" customHeight="1" x14ac:dyDescent="0.25">
      <c r="A226" s="9" t="s">
        <v>0</v>
      </c>
      <c r="B226" s="12" t="s">
        <v>0</v>
      </c>
      <c r="C226" s="17" t="s">
        <v>0</v>
      </c>
      <c r="D226" s="17" t="s">
        <v>4826</v>
      </c>
      <c r="E226" s="39" t="s">
        <v>3180</v>
      </c>
      <c r="F226" s="7" t="s">
        <v>413</v>
      </c>
      <c r="G226" s="6">
        <v>50</v>
      </c>
      <c r="H226" s="13">
        <v>0</v>
      </c>
      <c r="I226" s="10">
        <f t="shared" si="18"/>
        <v>0</v>
      </c>
      <c r="J226" s="8" t="s">
        <v>3219</v>
      </c>
    </row>
    <row r="227" spans="1:10" ht="13.05" customHeight="1" x14ac:dyDescent="0.25">
      <c r="A227" s="24"/>
      <c r="B227" s="149"/>
      <c r="C227" s="150"/>
      <c r="D227" s="150"/>
      <c r="E227" s="151"/>
      <c r="F227" s="24"/>
      <c r="G227" s="16"/>
      <c r="H227" s="16"/>
      <c r="I227" s="16"/>
    </row>
    <row r="228" spans="1:10" ht="13.05" customHeight="1" x14ac:dyDescent="0.25">
      <c r="A228" s="24"/>
      <c r="B228" s="149"/>
      <c r="C228" s="150"/>
      <c r="D228" s="150"/>
      <c r="E228" s="151"/>
      <c r="F228" s="24"/>
      <c r="G228" s="16"/>
      <c r="H228" s="16"/>
      <c r="I228" s="16"/>
    </row>
    <row r="229" spans="1:10" ht="13.05" customHeight="1" x14ac:dyDescent="0.25">
      <c r="A229" s="24"/>
      <c r="B229" s="149"/>
      <c r="C229" s="150"/>
      <c r="D229" s="150"/>
      <c r="E229" s="151"/>
      <c r="F229" s="24"/>
      <c r="G229" s="16"/>
      <c r="H229" s="16"/>
      <c r="I229" s="16"/>
    </row>
    <row r="230" spans="1:10" ht="13.05" customHeight="1" x14ac:dyDescent="0.25">
      <c r="A230" s="24"/>
      <c r="B230" s="149"/>
      <c r="C230" s="150"/>
      <c r="D230" s="150"/>
      <c r="E230" s="151"/>
      <c r="F230" s="24"/>
      <c r="G230" s="16"/>
      <c r="H230" s="16"/>
      <c r="I230" s="16"/>
    </row>
    <row r="231" spans="1:10" ht="13.05" customHeight="1" x14ac:dyDescent="0.25">
      <c r="A231" s="24"/>
      <c r="B231" s="149"/>
      <c r="C231" s="150"/>
      <c r="D231" s="150"/>
      <c r="E231" s="151"/>
      <c r="F231" s="24"/>
      <c r="G231" s="16"/>
      <c r="H231" s="16"/>
      <c r="I231" s="16"/>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5.0999999999999996" customHeight="1" x14ac:dyDescent="0.25">
      <c r="A250" s="24"/>
      <c r="B250" s="149"/>
      <c r="C250" s="150"/>
      <c r="D250" s="150"/>
      <c r="E250" s="151"/>
      <c r="F250" s="24"/>
      <c r="G250" s="16"/>
      <c r="H250" s="16"/>
      <c r="I250" s="16"/>
    </row>
    <row r="251" spans="1:9" ht="18" customHeight="1" x14ac:dyDescent="0.25">
      <c r="A251" s="34" t="str">
        <f>"TOTAL FOR " &amp; UPPER("Section") &amp; "  C13.7 CARRIED FORWARD TO SUMMARY"</f>
        <v>TOTAL FOR SECTION  C13.7 CARRIED FORWARD TO SUMMARY</v>
      </c>
      <c r="B251" s="3"/>
      <c r="C251" s="3"/>
      <c r="D251" s="3"/>
      <c r="E251" s="3"/>
      <c r="F251" s="3"/>
      <c r="G251" s="3"/>
      <c r="H251" s="36"/>
      <c r="I251" s="35">
        <f>SUM(I217:I250)</f>
        <v>0</v>
      </c>
    </row>
    <row r="252" spans="1:9" ht="15.9" customHeight="1" x14ac:dyDescent="0.3">
      <c r="A252" s="152" t="s">
        <v>1316</v>
      </c>
      <c r="B252" s="152"/>
      <c r="C252" s="152"/>
      <c r="D252" s="152"/>
      <c r="E252" s="152"/>
      <c r="F252" s="152"/>
      <c r="G252" s="152"/>
      <c r="H252" s="152"/>
      <c r="I252" s="152"/>
    </row>
    <row r="253" spans="1:9" ht="13.05" customHeight="1" x14ac:dyDescent="0.25">
      <c r="A253" s="2" t="str">
        <f>IF(D253="","","CONTRACT: ")</f>
        <v xml:space="preserve">CONTRACT: </v>
      </c>
      <c r="B253" s="2"/>
      <c r="C253" s="31"/>
      <c r="D253" s="2" t="s">
        <v>5904</v>
      </c>
      <c r="E253" s="2"/>
      <c r="F253" s="15"/>
      <c r="G253" s="15"/>
      <c r="H253" s="15"/>
      <c r="I253" s="30"/>
    </row>
    <row r="254" spans="1:9" ht="51" customHeight="1" x14ac:dyDescent="0.25">
      <c r="A254" s="14" t="str">
        <f>IF(D254="","","CONTRACT TITLE: ")</f>
        <v xml:space="preserve">CONTRACT TITLE: </v>
      </c>
      <c r="B254" s="14"/>
      <c r="C254" s="14"/>
      <c r="D254" s="131" t="s">
        <v>1101</v>
      </c>
      <c r="E254" s="131"/>
      <c r="F254" s="131"/>
      <c r="G254" s="131"/>
      <c r="H254" s="131"/>
      <c r="I254" s="131"/>
    </row>
    <row r="255" spans="1:9" ht="13.05" customHeight="1" x14ac:dyDescent="0.25">
      <c r="A255" s="2" t="str">
        <f>IF((C255&amp;E255)="","",UPPER("SCHEDULE:"))</f>
        <v>SCHEDULE:</v>
      </c>
      <c r="B255" s="2"/>
      <c r="C255" s="23" t="s">
        <v>4276</v>
      </c>
      <c r="D255" s="33"/>
      <c r="E255" s="136" t="s">
        <v>4275</v>
      </c>
      <c r="F255" s="136"/>
      <c r="G255" s="136"/>
      <c r="H255" s="136"/>
      <c r="I255" s="136"/>
    </row>
    <row r="256" spans="1:9" ht="13.05" customHeight="1" x14ac:dyDescent="0.25">
      <c r="A256" s="2" t="str">
        <f>IF((C256&amp;E256)="","","SERIES:")</f>
        <v>SERIES:</v>
      </c>
      <c r="B256" s="2"/>
      <c r="C256" s="23" t="s">
        <v>2044</v>
      </c>
      <c r="D256" s="23"/>
      <c r="E256" s="136" t="s">
        <v>3868</v>
      </c>
      <c r="F256" s="136"/>
      <c r="G256" s="136"/>
      <c r="H256" s="136"/>
      <c r="I256" s="136"/>
    </row>
    <row r="257" spans="1:10" ht="13.05" customHeight="1" x14ac:dyDescent="0.25">
      <c r="A257" s="2" t="str">
        <f>IF((C257&amp;E257)="","","SECTION:")</f>
        <v>SECTION:</v>
      </c>
      <c r="B257" s="2"/>
      <c r="C257" s="23" t="s">
        <v>3181</v>
      </c>
      <c r="D257" s="23"/>
      <c r="E257" s="137" t="s">
        <v>4622</v>
      </c>
      <c r="F257" s="137"/>
      <c r="G257" s="137"/>
      <c r="H257" s="137"/>
      <c r="I257" s="137"/>
    </row>
    <row r="258" spans="1:10" ht="28.5" customHeight="1" x14ac:dyDescent="0.25">
      <c r="A258" s="1" t="s">
        <v>2</v>
      </c>
      <c r="B258" s="138" t="s">
        <v>385</v>
      </c>
      <c r="C258" s="138"/>
      <c r="D258" s="138"/>
      <c r="E258" s="138"/>
      <c r="F258" s="1" t="s">
        <v>1</v>
      </c>
      <c r="G258" s="1" t="s">
        <v>2989</v>
      </c>
      <c r="H258" s="1" t="s">
        <v>1469</v>
      </c>
      <c r="I258" s="1" t="s">
        <v>3358</v>
      </c>
      <c r="J258" s="32" t="s">
        <v>2243</v>
      </c>
    </row>
    <row r="259" spans="1:10" ht="4.5" customHeight="1" x14ac:dyDescent="0.25">
      <c r="A259" s="5"/>
      <c r="B259" s="139"/>
      <c r="C259" s="140"/>
      <c r="D259" s="140"/>
      <c r="E259" s="141"/>
      <c r="F259" s="5"/>
      <c r="G259" s="5"/>
      <c r="H259" s="5"/>
      <c r="I259" s="5"/>
    </row>
    <row r="260" spans="1:10" ht="22.05" customHeight="1" x14ac:dyDescent="0.25">
      <c r="A260" s="19" t="s">
        <v>2059</v>
      </c>
      <c r="B260" s="142" t="s">
        <v>3878</v>
      </c>
      <c r="C260" s="143"/>
      <c r="D260" s="143"/>
      <c r="E260" s="143"/>
      <c r="F260" s="21" t="s">
        <v>0</v>
      </c>
      <c r="G260" s="20"/>
      <c r="H260" s="4"/>
      <c r="I260" s="4"/>
      <c r="J260" s="18" t="s">
        <v>5007</v>
      </c>
    </row>
    <row r="261" spans="1:10" ht="22.05" customHeight="1" x14ac:dyDescent="0.25">
      <c r="A261" s="9" t="s">
        <v>0</v>
      </c>
      <c r="B261" s="12" t="s">
        <v>0</v>
      </c>
      <c r="C261" s="17" t="s">
        <v>4044</v>
      </c>
      <c r="D261" s="144" t="s">
        <v>4266</v>
      </c>
      <c r="E261" s="144"/>
      <c r="F261" s="7" t="s">
        <v>413</v>
      </c>
      <c r="G261" s="6">
        <v>105</v>
      </c>
      <c r="H261" s="13">
        <v>0</v>
      </c>
      <c r="I261" s="10">
        <f>ROUND(G261 * H261,2)</f>
        <v>0</v>
      </c>
      <c r="J261" s="8" t="s">
        <v>2822</v>
      </c>
    </row>
    <row r="262" spans="1:10" ht="22.05" customHeight="1" x14ac:dyDescent="0.25">
      <c r="A262" s="19" t="s">
        <v>910</v>
      </c>
      <c r="B262" s="142" t="s">
        <v>1668</v>
      </c>
      <c r="C262" s="143"/>
      <c r="D262" s="143"/>
      <c r="E262" s="143"/>
      <c r="F262" s="21" t="s">
        <v>0</v>
      </c>
      <c r="G262" s="20"/>
      <c r="H262" s="4"/>
      <c r="I262" s="4"/>
      <c r="J262" s="18" t="s">
        <v>3560</v>
      </c>
    </row>
    <row r="263" spans="1:10" ht="22.05" customHeight="1" x14ac:dyDescent="0.25">
      <c r="A263" s="9" t="s">
        <v>0</v>
      </c>
      <c r="B263" s="12" t="s">
        <v>909</v>
      </c>
      <c r="C263" s="144" t="s">
        <v>1290</v>
      </c>
      <c r="D263" s="144"/>
      <c r="E263" s="144"/>
      <c r="F263" s="7" t="s">
        <v>4039</v>
      </c>
      <c r="G263" s="6">
        <v>4</v>
      </c>
      <c r="H263" s="13">
        <v>0</v>
      </c>
      <c r="I263" s="10">
        <f>ROUND(G263 * H263,2)</f>
        <v>0</v>
      </c>
      <c r="J263" s="8" t="s">
        <v>3562</v>
      </c>
    </row>
    <row r="264" spans="1:10" ht="22.05" customHeight="1" x14ac:dyDescent="0.25">
      <c r="A264" s="19" t="s">
        <v>3527</v>
      </c>
      <c r="B264" s="142" t="s">
        <v>5732</v>
      </c>
      <c r="C264" s="143"/>
      <c r="D264" s="143"/>
      <c r="E264" s="143"/>
      <c r="F264" s="21" t="s">
        <v>0</v>
      </c>
      <c r="G264" s="20"/>
      <c r="H264" s="4"/>
      <c r="I264" s="4"/>
      <c r="J264" s="18" t="s">
        <v>4657</v>
      </c>
    </row>
    <row r="265" spans="1:10" ht="22.05" customHeight="1" x14ac:dyDescent="0.25">
      <c r="A265" s="28" t="s">
        <v>0</v>
      </c>
      <c r="B265" s="29" t="s">
        <v>4985</v>
      </c>
      <c r="C265" s="147" t="s">
        <v>912</v>
      </c>
      <c r="D265" s="147"/>
      <c r="E265" s="147"/>
      <c r="F265" s="26" t="s">
        <v>0</v>
      </c>
      <c r="G265" s="27"/>
      <c r="H265" s="11"/>
      <c r="I265" s="11"/>
      <c r="J265" s="25" t="s">
        <v>3221</v>
      </c>
    </row>
    <row r="266" spans="1:10" ht="33.15" customHeight="1" x14ac:dyDescent="0.25">
      <c r="A266" s="9" t="s">
        <v>0</v>
      </c>
      <c r="B266" s="12" t="s">
        <v>0</v>
      </c>
      <c r="C266" s="17" t="s">
        <v>4044</v>
      </c>
      <c r="D266" s="17" t="s">
        <v>4430</v>
      </c>
      <c r="E266" s="39" t="s">
        <v>2060</v>
      </c>
      <c r="F266" s="7" t="s">
        <v>413</v>
      </c>
      <c r="G266" s="6">
        <v>32</v>
      </c>
      <c r="H266" s="13">
        <v>0</v>
      </c>
      <c r="I266" s="10">
        <f t="shared" ref="I266:I267" si="19">ROUND(G266 * H266,2)</f>
        <v>0</v>
      </c>
      <c r="J266" s="8" t="s">
        <v>2445</v>
      </c>
    </row>
    <row r="267" spans="1:10" ht="33.15" customHeight="1" x14ac:dyDescent="0.25">
      <c r="A267" s="9" t="s">
        <v>0</v>
      </c>
      <c r="B267" s="12" t="s">
        <v>0</v>
      </c>
      <c r="C267" s="17" t="s">
        <v>0</v>
      </c>
      <c r="D267" s="17" t="s">
        <v>11</v>
      </c>
      <c r="E267" s="39" t="s">
        <v>913</v>
      </c>
      <c r="F267" s="7" t="s">
        <v>413</v>
      </c>
      <c r="G267" s="6">
        <v>2</v>
      </c>
      <c r="H267" s="13">
        <v>0</v>
      </c>
      <c r="I267" s="10">
        <f t="shared" si="19"/>
        <v>0</v>
      </c>
      <c r="J267" s="8" t="s">
        <v>2828</v>
      </c>
    </row>
    <row r="268" spans="1:10" ht="13.05" customHeight="1" x14ac:dyDescent="0.25">
      <c r="A268" s="24"/>
      <c r="B268" s="149"/>
      <c r="C268" s="150"/>
      <c r="D268" s="150"/>
      <c r="E268" s="151"/>
      <c r="F268" s="24"/>
      <c r="G268" s="16"/>
      <c r="H268" s="16"/>
      <c r="I268" s="16"/>
    </row>
    <row r="269" spans="1:10" ht="13.05" customHeight="1" x14ac:dyDescent="0.25">
      <c r="A269" s="24"/>
      <c r="B269" s="149"/>
      <c r="C269" s="150"/>
      <c r="D269" s="150"/>
      <c r="E269" s="151"/>
      <c r="F269" s="24"/>
      <c r="G269" s="16"/>
      <c r="H269" s="16"/>
      <c r="I269" s="16"/>
    </row>
    <row r="270" spans="1:10" ht="13.05" customHeight="1" x14ac:dyDescent="0.25">
      <c r="A270" s="24"/>
      <c r="B270" s="149"/>
      <c r="C270" s="150"/>
      <c r="D270" s="150"/>
      <c r="E270" s="151"/>
      <c r="F270" s="24"/>
      <c r="G270" s="16"/>
      <c r="H270" s="16"/>
      <c r="I270" s="16"/>
    </row>
    <row r="271" spans="1:10" ht="13.05" customHeight="1" x14ac:dyDescent="0.25">
      <c r="A271" s="24"/>
      <c r="B271" s="149"/>
      <c r="C271" s="150"/>
      <c r="D271" s="150"/>
      <c r="E271" s="151"/>
      <c r="F271" s="24"/>
      <c r="G271" s="16"/>
      <c r="H271" s="16"/>
      <c r="I271" s="16"/>
    </row>
    <row r="272" spans="1:10"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1.25" customHeight="1" x14ac:dyDescent="0.25">
      <c r="A300" s="24"/>
      <c r="B300" s="149"/>
      <c r="C300" s="150"/>
      <c r="D300" s="150"/>
      <c r="E300" s="151"/>
      <c r="F300" s="24"/>
      <c r="G300" s="16"/>
      <c r="H300" s="16"/>
      <c r="I300" s="16"/>
    </row>
    <row r="301" spans="1:9" ht="18" customHeight="1" x14ac:dyDescent="0.25">
      <c r="A301" s="34" t="str">
        <f>"TOTAL FOR " &amp; UPPER("Section") &amp; "  C13.8 CARRIED FORWARD TO SUMMARY"</f>
        <v>TOTAL FOR SECTION  C13.8 CARRIED FORWARD TO SUMMARY</v>
      </c>
      <c r="B301" s="3"/>
      <c r="C301" s="3"/>
      <c r="D301" s="3"/>
      <c r="E301" s="3"/>
      <c r="F301" s="3"/>
      <c r="G301" s="3"/>
      <c r="H301" s="36"/>
      <c r="I301" s="35">
        <f>SUM(I260:I300)</f>
        <v>0</v>
      </c>
    </row>
    <row r="302" spans="1:9" ht="15.9" customHeight="1" x14ac:dyDescent="0.3">
      <c r="A302" s="152" t="s">
        <v>2830</v>
      </c>
      <c r="B302" s="152"/>
      <c r="C302" s="152"/>
      <c r="D302" s="152"/>
      <c r="E302" s="152"/>
      <c r="F302" s="152"/>
      <c r="G302" s="152"/>
      <c r="H302" s="152"/>
      <c r="I302" s="152"/>
    </row>
    <row r="303" spans="1:9" ht="13.05" customHeight="1" x14ac:dyDescent="0.25">
      <c r="A303" s="2" t="str">
        <f>IF(D303="","","CONTRACT: ")</f>
        <v xml:space="preserve">CONTRACT: </v>
      </c>
      <c r="B303" s="2"/>
      <c r="C303" s="31"/>
      <c r="D303" s="2" t="s">
        <v>5904</v>
      </c>
      <c r="E303" s="2"/>
      <c r="F303" s="15"/>
      <c r="G303" s="15"/>
      <c r="H303" s="15"/>
      <c r="I303" s="30"/>
    </row>
    <row r="304" spans="1:9" ht="51" customHeight="1" x14ac:dyDescent="0.25">
      <c r="A304" s="14" t="str">
        <f>IF(D304="","","CONTRACT TITLE: ")</f>
        <v xml:space="preserve">CONTRACT TITLE: </v>
      </c>
      <c r="B304" s="14"/>
      <c r="C304" s="14"/>
      <c r="D304" s="131" t="s">
        <v>1101</v>
      </c>
      <c r="E304" s="131"/>
      <c r="F304" s="131"/>
      <c r="G304" s="131"/>
      <c r="H304" s="131"/>
      <c r="I304" s="131"/>
    </row>
    <row r="305" spans="1:10" ht="13.05" customHeight="1" x14ac:dyDescent="0.25">
      <c r="A305" s="2" t="str">
        <f>IF((C305&amp;E305)="","",UPPER("SCHEDULE:"))</f>
        <v>SCHEDULE:</v>
      </c>
      <c r="B305" s="2"/>
      <c r="C305" s="23" t="s">
        <v>4276</v>
      </c>
      <c r="D305" s="33"/>
      <c r="E305" s="136" t="s">
        <v>4275</v>
      </c>
      <c r="F305" s="136"/>
      <c r="G305" s="136"/>
      <c r="H305" s="136"/>
      <c r="I305" s="136"/>
    </row>
    <row r="306" spans="1:10" ht="13.05" customHeight="1" x14ac:dyDescent="0.25">
      <c r="A306" s="2" t="str">
        <f>IF((C306&amp;E306)="","","SERIES:")</f>
        <v>SERIES:</v>
      </c>
      <c r="B306" s="2"/>
      <c r="C306" s="23" t="s">
        <v>2044</v>
      </c>
      <c r="D306" s="23"/>
      <c r="E306" s="136" t="s">
        <v>3868</v>
      </c>
      <c r="F306" s="136"/>
      <c r="G306" s="136"/>
      <c r="H306" s="136"/>
      <c r="I306" s="136"/>
    </row>
    <row r="307" spans="1:10" ht="13.05" customHeight="1" x14ac:dyDescent="0.25">
      <c r="A307" s="2" t="str">
        <f>IF((C307&amp;E307)="","","SECTION:")</f>
        <v>SECTION:</v>
      </c>
      <c r="B307" s="2"/>
      <c r="C307" s="23" t="s">
        <v>4624</v>
      </c>
      <c r="D307" s="23"/>
      <c r="E307" s="137" t="s">
        <v>4625</v>
      </c>
      <c r="F307" s="137"/>
      <c r="G307" s="137"/>
      <c r="H307" s="137"/>
      <c r="I307" s="137"/>
    </row>
    <row r="308" spans="1:10" ht="28.5" customHeight="1" x14ac:dyDescent="0.25">
      <c r="A308" s="1" t="s">
        <v>2</v>
      </c>
      <c r="B308" s="138" t="s">
        <v>385</v>
      </c>
      <c r="C308" s="138"/>
      <c r="D308" s="138"/>
      <c r="E308" s="138"/>
      <c r="F308" s="1" t="s">
        <v>1</v>
      </c>
      <c r="G308" s="1" t="s">
        <v>2989</v>
      </c>
      <c r="H308" s="1" t="s">
        <v>1469</v>
      </c>
      <c r="I308" s="1" t="s">
        <v>3358</v>
      </c>
      <c r="J308" s="32" t="s">
        <v>2243</v>
      </c>
    </row>
    <row r="309" spans="1:10" ht="4.5" customHeight="1" x14ac:dyDescent="0.25">
      <c r="A309" s="5"/>
      <c r="B309" s="139"/>
      <c r="C309" s="140"/>
      <c r="D309" s="140"/>
      <c r="E309" s="141"/>
      <c r="F309" s="5"/>
      <c r="G309" s="5"/>
      <c r="H309" s="5"/>
      <c r="I309" s="5"/>
    </row>
    <row r="310" spans="1:10" ht="22.05" customHeight="1" x14ac:dyDescent="0.25">
      <c r="A310" s="19" t="s">
        <v>555</v>
      </c>
      <c r="B310" s="142" t="s">
        <v>556</v>
      </c>
      <c r="C310" s="143"/>
      <c r="D310" s="143"/>
      <c r="E310" s="143"/>
      <c r="F310" s="21" t="s">
        <v>0</v>
      </c>
      <c r="G310" s="20"/>
      <c r="H310" s="4"/>
      <c r="I310" s="4"/>
      <c r="J310" s="18" t="s">
        <v>4283</v>
      </c>
    </row>
    <row r="311" spans="1:10" ht="22.05" customHeight="1" x14ac:dyDescent="0.25">
      <c r="A311" s="9" t="s">
        <v>0</v>
      </c>
      <c r="B311" s="12" t="s">
        <v>192</v>
      </c>
      <c r="C311" s="144" t="s">
        <v>2062</v>
      </c>
      <c r="D311" s="144"/>
      <c r="E311" s="144"/>
      <c r="F311" s="7" t="s">
        <v>1194</v>
      </c>
      <c r="G311" s="6">
        <v>2</v>
      </c>
      <c r="H311" s="13">
        <v>0</v>
      </c>
      <c r="I311" s="10">
        <f t="shared" ref="I311:I312" si="20">ROUND(G311 * H311,2)</f>
        <v>0</v>
      </c>
      <c r="J311" s="8" t="s">
        <v>3222</v>
      </c>
    </row>
    <row r="312" spans="1:10" ht="22.05" customHeight="1" x14ac:dyDescent="0.25">
      <c r="A312" s="9" t="s">
        <v>0</v>
      </c>
      <c r="B312" s="12" t="s">
        <v>1669</v>
      </c>
      <c r="C312" s="144" t="s">
        <v>3183</v>
      </c>
      <c r="D312" s="144"/>
      <c r="E312" s="144"/>
      <c r="F312" s="7" t="s">
        <v>4435</v>
      </c>
      <c r="G312" s="6">
        <v>170</v>
      </c>
      <c r="H312" s="13">
        <v>0</v>
      </c>
      <c r="I312" s="10">
        <f t="shared" si="20"/>
        <v>0</v>
      </c>
      <c r="J312" s="8" t="s">
        <v>5373</v>
      </c>
    </row>
    <row r="313" spans="1:10" ht="22.05" customHeight="1" x14ac:dyDescent="0.25">
      <c r="A313" s="19" t="s">
        <v>2063</v>
      </c>
      <c r="B313" s="142" t="s">
        <v>3877</v>
      </c>
      <c r="C313" s="143"/>
      <c r="D313" s="143"/>
      <c r="E313" s="143"/>
      <c r="F313" s="21" t="s">
        <v>0</v>
      </c>
      <c r="G313" s="20"/>
      <c r="H313" s="4"/>
      <c r="I313" s="4"/>
      <c r="J313" s="18" t="s">
        <v>579</v>
      </c>
    </row>
    <row r="314" spans="1:10" ht="22.05" customHeight="1" x14ac:dyDescent="0.25">
      <c r="A314" s="9" t="s">
        <v>0</v>
      </c>
      <c r="B314" s="12" t="s">
        <v>3184</v>
      </c>
      <c r="C314" s="144" t="s">
        <v>2062</v>
      </c>
      <c r="D314" s="144"/>
      <c r="E314" s="144"/>
      <c r="F314" s="7" t="s">
        <v>1194</v>
      </c>
      <c r="G314" s="6">
        <v>1.4</v>
      </c>
      <c r="H314" s="13">
        <v>0</v>
      </c>
      <c r="I314" s="10">
        <f>ROUND(G314 * H314,2)</f>
        <v>0</v>
      </c>
      <c r="J314" s="8" t="s">
        <v>1698</v>
      </c>
    </row>
    <row r="315" spans="1:10" ht="22.05" customHeight="1" x14ac:dyDescent="0.25">
      <c r="A315" s="19" t="s">
        <v>3529</v>
      </c>
      <c r="B315" s="142" t="s">
        <v>1670</v>
      </c>
      <c r="C315" s="143"/>
      <c r="D315" s="143"/>
      <c r="E315" s="143"/>
      <c r="F315" s="21" t="s">
        <v>0</v>
      </c>
      <c r="G315" s="20"/>
      <c r="H315" s="4"/>
      <c r="I315" s="4"/>
      <c r="J315" s="18" t="s">
        <v>1699</v>
      </c>
    </row>
    <row r="316" spans="1:10" ht="22.05" customHeight="1" x14ac:dyDescent="0.25">
      <c r="A316" s="28" t="s">
        <v>0</v>
      </c>
      <c r="B316" s="29" t="s">
        <v>1671</v>
      </c>
      <c r="C316" s="147" t="s">
        <v>5352</v>
      </c>
      <c r="D316" s="147"/>
      <c r="E316" s="147"/>
      <c r="F316" s="26" t="s">
        <v>0</v>
      </c>
      <c r="G316" s="27"/>
      <c r="H316" s="11"/>
      <c r="I316" s="11"/>
      <c r="J316" s="25" t="s">
        <v>3564</v>
      </c>
    </row>
    <row r="317" spans="1:10" ht="22.05" customHeight="1" x14ac:dyDescent="0.25">
      <c r="A317" s="62" t="s">
        <v>0</v>
      </c>
      <c r="B317" s="60" t="s">
        <v>0</v>
      </c>
      <c r="C317" s="61" t="s">
        <v>1107</v>
      </c>
      <c r="D317" s="148" t="s">
        <v>2064</v>
      </c>
      <c r="E317" s="148"/>
      <c r="F317" s="65" t="s">
        <v>0</v>
      </c>
      <c r="G317" s="63"/>
      <c r="H317" s="44"/>
      <c r="I317" s="44"/>
      <c r="J317" s="64" t="s">
        <v>580</v>
      </c>
    </row>
    <row r="318" spans="1:10" ht="22.05" customHeight="1" x14ac:dyDescent="0.25">
      <c r="A318" s="9" t="s">
        <v>0</v>
      </c>
      <c r="B318" s="12" t="s">
        <v>0</v>
      </c>
      <c r="C318" s="17" t="s">
        <v>0</v>
      </c>
      <c r="D318" s="17" t="s">
        <v>4430</v>
      </c>
      <c r="E318" s="39" t="s">
        <v>2062</v>
      </c>
      <c r="F318" s="7" t="s">
        <v>1194</v>
      </c>
      <c r="G318" s="6">
        <v>2</v>
      </c>
      <c r="H318" s="13">
        <v>0</v>
      </c>
      <c r="I318" s="10">
        <f t="shared" ref="I318:I319" si="21">ROUND(G318 * H318,2)</f>
        <v>0</v>
      </c>
      <c r="J318" s="8" t="s">
        <v>2095</v>
      </c>
    </row>
    <row r="319" spans="1:10" ht="22.05" customHeight="1" x14ac:dyDescent="0.25">
      <c r="A319" s="9" t="s">
        <v>0</v>
      </c>
      <c r="B319" s="12" t="s">
        <v>0</v>
      </c>
      <c r="C319" s="17" t="s">
        <v>0</v>
      </c>
      <c r="D319" s="17" t="s">
        <v>11</v>
      </c>
      <c r="E319" s="39" t="s">
        <v>3183</v>
      </c>
      <c r="F319" s="7" t="s">
        <v>4435</v>
      </c>
      <c r="G319" s="6">
        <v>170</v>
      </c>
      <c r="H319" s="13">
        <v>0</v>
      </c>
      <c r="I319" s="10">
        <f t="shared" si="21"/>
        <v>0</v>
      </c>
      <c r="J319" s="8" t="s">
        <v>950</v>
      </c>
    </row>
    <row r="320" spans="1:10" ht="13.05" customHeight="1" x14ac:dyDescent="0.25">
      <c r="A320" s="24"/>
      <c r="B320" s="149"/>
      <c r="C320" s="150"/>
      <c r="D320" s="150"/>
      <c r="E320" s="151"/>
      <c r="F320" s="24"/>
      <c r="G320" s="16"/>
      <c r="H320" s="16"/>
      <c r="I320" s="16"/>
    </row>
    <row r="321" spans="1:9" ht="13.05" customHeight="1" x14ac:dyDescent="0.25">
      <c r="A321" s="24"/>
      <c r="B321" s="149"/>
      <c r="C321" s="150"/>
      <c r="D321" s="150"/>
      <c r="E321" s="151"/>
      <c r="F321" s="24"/>
      <c r="G321" s="16"/>
      <c r="H321" s="16"/>
      <c r="I321" s="16"/>
    </row>
    <row r="322" spans="1:9" ht="13.05" customHeight="1" x14ac:dyDescent="0.25">
      <c r="A322" s="24"/>
      <c r="B322" s="149"/>
      <c r="C322" s="150"/>
      <c r="D322" s="150"/>
      <c r="E322" s="151"/>
      <c r="F322" s="24"/>
      <c r="G322" s="16"/>
      <c r="H322" s="16"/>
      <c r="I322" s="16"/>
    </row>
    <row r="323" spans="1:9" ht="13.05" customHeight="1" x14ac:dyDescent="0.25">
      <c r="A323" s="24"/>
      <c r="B323" s="149"/>
      <c r="C323" s="150"/>
      <c r="D323" s="150"/>
      <c r="E323" s="151"/>
      <c r="F323" s="24"/>
      <c r="G323" s="16"/>
      <c r="H323" s="16"/>
      <c r="I323" s="16"/>
    </row>
    <row r="324" spans="1:9" ht="13.05" customHeight="1" x14ac:dyDescent="0.25">
      <c r="A324" s="24"/>
      <c r="B324" s="149"/>
      <c r="C324" s="150"/>
      <c r="D324" s="150"/>
      <c r="E324" s="151"/>
      <c r="F324" s="24"/>
      <c r="G324" s="16"/>
      <c r="H324" s="16"/>
      <c r="I324" s="16"/>
    </row>
    <row r="325" spans="1:9" ht="13.05" customHeight="1" x14ac:dyDescent="0.25">
      <c r="A325" s="24"/>
      <c r="B325" s="149"/>
      <c r="C325" s="150"/>
      <c r="D325" s="150"/>
      <c r="E325" s="151"/>
      <c r="F325" s="24"/>
      <c r="G325" s="16"/>
      <c r="H325" s="16"/>
      <c r="I325" s="16"/>
    </row>
    <row r="326" spans="1:9" ht="13.05" customHeight="1" x14ac:dyDescent="0.25">
      <c r="A326" s="24"/>
      <c r="B326" s="149"/>
      <c r="C326" s="150"/>
      <c r="D326" s="150"/>
      <c r="E326" s="151"/>
      <c r="F326" s="24"/>
      <c r="G326" s="16"/>
      <c r="H326" s="16"/>
      <c r="I326" s="16"/>
    </row>
    <row r="327" spans="1:9" ht="13.05" customHeight="1" x14ac:dyDescent="0.25">
      <c r="A327" s="24"/>
      <c r="B327" s="149"/>
      <c r="C327" s="150"/>
      <c r="D327" s="150"/>
      <c r="E327" s="151"/>
      <c r="F327" s="24"/>
      <c r="G327" s="16"/>
      <c r="H327" s="16"/>
      <c r="I327" s="16"/>
    </row>
    <row r="328" spans="1:9" ht="13.05" customHeight="1" x14ac:dyDescent="0.25">
      <c r="A328" s="24"/>
      <c r="B328" s="149"/>
      <c r="C328" s="150"/>
      <c r="D328" s="150"/>
      <c r="E328" s="151"/>
      <c r="F328" s="24"/>
      <c r="G328" s="16"/>
      <c r="H328" s="16"/>
      <c r="I328" s="16"/>
    </row>
    <row r="329" spans="1:9" ht="13.05" customHeight="1" x14ac:dyDescent="0.25">
      <c r="A329" s="24"/>
      <c r="B329" s="149"/>
      <c r="C329" s="150"/>
      <c r="D329" s="150"/>
      <c r="E329" s="151"/>
      <c r="F329" s="24"/>
      <c r="G329" s="16"/>
      <c r="H329" s="16"/>
      <c r="I329" s="16"/>
    </row>
    <row r="330" spans="1:9" ht="13.05" customHeight="1" x14ac:dyDescent="0.25">
      <c r="A330" s="24"/>
      <c r="B330" s="149"/>
      <c r="C330" s="150"/>
      <c r="D330" s="150"/>
      <c r="E330" s="151"/>
      <c r="F330" s="24"/>
      <c r="G330" s="16"/>
      <c r="H330" s="16"/>
      <c r="I330" s="16"/>
    </row>
    <row r="331" spans="1:9" ht="13.05" customHeight="1" x14ac:dyDescent="0.25">
      <c r="A331" s="24"/>
      <c r="B331" s="149"/>
      <c r="C331" s="150"/>
      <c r="D331" s="150"/>
      <c r="E331" s="151"/>
      <c r="F331" s="24"/>
      <c r="G331" s="16"/>
      <c r="H331" s="16"/>
      <c r="I331" s="16"/>
    </row>
    <row r="332" spans="1:9" ht="13.05" customHeight="1" x14ac:dyDescent="0.25">
      <c r="A332" s="24"/>
      <c r="B332" s="149"/>
      <c r="C332" s="150"/>
      <c r="D332" s="150"/>
      <c r="E332" s="151"/>
      <c r="F332" s="24"/>
      <c r="G332" s="16"/>
      <c r="H332" s="16"/>
      <c r="I332" s="16"/>
    </row>
    <row r="333" spans="1:9" ht="13.05" customHeight="1" x14ac:dyDescent="0.25">
      <c r="A333" s="24"/>
      <c r="B333" s="149"/>
      <c r="C333" s="150"/>
      <c r="D333" s="150"/>
      <c r="E333" s="151"/>
      <c r="F333" s="24"/>
      <c r="G333" s="16"/>
      <c r="H333" s="16"/>
      <c r="I333" s="16"/>
    </row>
    <row r="334" spans="1:9" ht="13.05" customHeight="1" x14ac:dyDescent="0.25">
      <c r="A334" s="24"/>
      <c r="B334" s="149"/>
      <c r="C334" s="150"/>
      <c r="D334" s="150"/>
      <c r="E334" s="151"/>
      <c r="F334" s="24"/>
      <c r="G334" s="16"/>
      <c r="H334" s="16"/>
      <c r="I334" s="16"/>
    </row>
    <row r="335" spans="1:9" ht="13.05" customHeight="1" x14ac:dyDescent="0.25">
      <c r="A335" s="24"/>
      <c r="B335" s="149"/>
      <c r="C335" s="150"/>
      <c r="D335" s="150"/>
      <c r="E335" s="151"/>
      <c r="F335" s="24"/>
      <c r="G335" s="16"/>
      <c r="H335" s="16"/>
      <c r="I335" s="16"/>
    </row>
    <row r="336" spans="1:9" ht="13.05" customHeight="1" x14ac:dyDescent="0.25">
      <c r="A336" s="24"/>
      <c r="B336" s="149"/>
      <c r="C336" s="150"/>
      <c r="D336" s="150"/>
      <c r="E336" s="151"/>
      <c r="F336" s="24"/>
      <c r="G336" s="16"/>
      <c r="H336" s="16"/>
      <c r="I336" s="16"/>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2.5499999999999998" customHeight="1" x14ac:dyDescent="0.25">
      <c r="A351" s="24"/>
      <c r="B351" s="149"/>
      <c r="C351" s="150"/>
      <c r="D351" s="150"/>
      <c r="E351" s="151"/>
      <c r="F351" s="24"/>
      <c r="G351" s="16"/>
      <c r="H351" s="16"/>
      <c r="I351" s="16"/>
    </row>
    <row r="352" spans="1:9" ht="18" customHeight="1" x14ac:dyDescent="0.25">
      <c r="A352" s="34" t="str">
        <f>"TOTAL FOR " &amp; UPPER("Section") &amp; "  C13.9 CARRIED FORWARD TO SUMMARY"</f>
        <v>TOTAL FOR SECTION  C13.9 CARRIED FORWARD TO SUMMARY</v>
      </c>
      <c r="B352" s="3"/>
      <c r="C352" s="3"/>
      <c r="D352" s="3"/>
      <c r="E352" s="3"/>
      <c r="F352" s="3"/>
      <c r="G352" s="3"/>
      <c r="H352" s="36"/>
      <c r="I352" s="35">
        <f>SUM(I310:I351)</f>
        <v>0</v>
      </c>
    </row>
    <row r="353" spans="1:10" ht="15.9" customHeight="1" x14ac:dyDescent="0.3">
      <c r="A353" s="152" t="s">
        <v>4284</v>
      </c>
      <c r="B353" s="152"/>
      <c r="C353" s="152"/>
      <c r="D353" s="152"/>
      <c r="E353" s="152"/>
      <c r="F353" s="152"/>
      <c r="G353" s="152"/>
      <c r="H353" s="152"/>
      <c r="I353" s="152"/>
    </row>
    <row r="354" spans="1:10" ht="13.05" customHeight="1" x14ac:dyDescent="0.25">
      <c r="A354" s="2" t="str">
        <f>IF(D354="","","CONTRACT: ")</f>
        <v xml:space="preserve">CONTRACT: </v>
      </c>
      <c r="B354" s="2"/>
      <c r="C354" s="31"/>
      <c r="D354" s="2" t="s">
        <v>5904</v>
      </c>
      <c r="E354" s="2"/>
      <c r="F354" s="15"/>
      <c r="G354" s="15"/>
      <c r="H354" s="15"/>
      <c r="I354" s="30"/>
    </row>
    <row r="355" spans="1:10" ht="51" customHeight="1" x14ac:dyDescent="0.25">
      <c r="A355" s="14" t="str">
        <f>IF(D355="","","CONTRACT TITLE: ")</f>
        <v xml:space="preserve">CONTRACT TITLE: </v>
      </c>
      <c r="B355" s="14"/>
      <c r="C355" s="14"/>
      <c r="D355" s="131" t="s">
        <v>1101</v>
      </c>
      <c r="E355" s="131"/>
      <c r="F355" s="131"/>
      <c r="G355" s="131"/>
      <c r="H355" s="131"/>
      <c r="I355" s="131"/>
    </row>
    <row r="356" spans="1:10" ht="13.05" customHeight="1" x14ac:dyDescent="0.25">
      <c r="A356" s="2" t="str">
        <f>IF((C356&amp;E356)="","",UPPER("SCHEDULE:"))</f>
        <v>SCHEDULE:</v>
      </c>
      <c r="B356" s="2"/>
      <c r="C356" s="23" t="s">
        <v>4276</v>
      </c>
      <c r="D356" s="33"/>
      <c r="E356" s="136" t="s">
        <v>4275</v>
      </c>
      <c r="F356" s="136"/>
      <c r="G356" s="136"/>
      <c r="H356" s="136"/>
      <c r="I356" s="136"/>
    </row>
    <row r="357" spans="1:10" ht="13.05" customHeight="1" x14ac:dyDescent="0.25">
      <c r="A357" s="2" t="str">
        <f>IF((C357&amp;E357)="","","SERIES:")</f>
        <v>SERIES:</v>
      </c>
      <c r="B357" s="2"/>
      <c r="C357" s="23" t="s">
        <v>2044</v>
      </c>
      <c r="D357" s="23"/>
      <c r="E357" s="136" t="s">
        <v>3868</v>
      </c>
      <c r="F357" s="136"/>
      <c r="G357" s="136"/>
      <c r="H357" s="136"/>
      <c r="I357" s="136"/>
    </row>
    <row r="358" spans="1:10" ht="13.05" customHeight="1" x14ac:dyDescent="0.25">
      <c r="A358" s="2" t="str">
        <f>IF((C358&amp;E358)="","","SECTION:")</f>
        <v>SECTION:</v>
      </c>
      <c r="B358" s="2"/>
      <c r="C358" s="23" t="s">
        <v>4986</v>
      </c>
      <c r="D358" s="23"/>
      <c r="E358" s="137" t="s">
        <v>5336</v>
      </c>
      <c r="F358" s="137"/>
      <c r="G358" s="137"/>
      <c r="H358" s="137"/>
      <c r="I358" s="137"/>
    </row>
    <row r="359" spans="1:10" ht="28.5" customHeight="1" x14ac:dyDescent="0.25">
      <c r="A359" s="1" t="s">
        <v>2</v>
      </c>
      <c r="B359" s="138" t="s">
        <v>385</v>
      </c>
      <c r="C359" s="138"/>
      <c r="D359" s="138"/>
      <c r="E359" s="138"/>
      <c r="F359" s="1" t="s">
        <v>1</v>
      </c>
      <c r="G359" s="1" t="s">
        <v>2989</v>
      </c>
      <c r="H359" s="1" t="s">
        <v>1469</v>
      </c>
      <c r="I359" s="1" t="s">
        <v>3358</v>
      </c>
      <c r="J359" s="32" t="s">
        <v>2243</v>
      </c>
    </row>
    <row r="360" spans="1:10" ht="4.5" customHeight="1" x14ac:dyDescent="0.25">
      <c r="A360" s="5"/>
      <c r="B360" s="139"/>
      <c r="C360" s="140"/>
      <c r="D360" s="140"/>
      <c r="E360" s="141"/>
      <c r="F360" s="5"/>
      <c r="G360" s="5"/>
      <c r="H360" s="5"/>
      <c r="I360" s="5"/>
    </row>
    <row r="361" spans="1:10" ht="22.05" customHeight="1" x14ac:dyDescent="0.25">
      <c r="A361" s="19" t="s">
        <v>195</v>
      </c>
      <c r="B361" s="142" t="s">
        <v>5735</v>
      </c>
      <c r="C361" s="143"/>
      <c r="D361" s="143"/>
      <c r="E361" s="143"/>
      <c r="F361" s="21" t="s">
        <v>0</v>
      </c>
      <c r="G361" s="20"/>
      <c r="H361" s="4"/>
      <c r="I361" s="4"/>
      <c r="J361" s="18" t="s">
        <v>953</v>
      </c>
    </row>
    <row r="362" spans="1:10" ht="56.1" customHeight="1" x14ac:dyDescent="0.25">
      <c r="A362" s="9" t="s">
        <v>0</v>
      </c>
      <c r="B362" s="12" t="s">
        <v>3533</v>
      </c>
      <c r="C362" s="17" t="s">
        <v>0</v>
      </c>
      <c r="D362" s="17" t="s">
        <v>4430</v>
      </c>
      <c r="E362" s="39" t="s">
        <v>1293</v>
      </c>
      <c r="F362" s="7" t="s">
        <v>4435</v>
      </c>
      <c r="G362" s="6">
        <v>370</v>
      </c>
      <c r="H362" s="13">
        <v>0</v>
      </c>
      <c r="I362" s="10">
        <f t="shared" ref="I362:I364" si="22">ROUND(G362 * H362,2)</f>
        <v>0</v>
      </c>
      <c r="J362" s="8" t="s">
        <v>5008</v>
      </c>
    </row>
    <row r="363" spans="1:10" ht="44.7" customHeight="1" x14ac:dyDescent="0.25">
      <c r="A363" s="9" t="s">
        <v>0</v>
      </c>
      <c r="B363" s="12" t="s">
        <v>2426</v>
      </c>
      <c r="C363" s="17" t="s">
        <v>0</v>
      </c>
      <c r="D363" s="17" t="s">
        <v>4430</v>
      </c>
      <c r="E363" s="39" t="s">
        <v>2799</v>
      </c>
      <c r="F363" s="7" t="s">
        <v>1194</v>
      </c>
      <c r="G363" s="6">
        <v>1.4</v>
      </c>
      <c r="H363" s="13">
        <v>0</v>
      </c>
      <c r="I363" s="10">
        <f t="shared" si="22"/>
        <v>0</v>
      </c>
      <c r="J363" s="8" t="s">
        <v>3565</v>
      </c>
    </row>
    <row r="364" spans="1:10" ht="56.1" customHeight="1" x14ac:dyDescent="0.25">
      <c r="A364" s="9" t="s">
        <v>0</v>
      </c>
      <c r="B364" s="12" t="s">
        <v>0</v>
      </c>
      <c r="C364" s="17" t="s">
        <v>0</v>
      </c>
      <c r="D364" s="17" t="s">
        <v>11</v>
      </c>
      <c r="E364" s="39" t="s">
        <v>196</v>
      </c>
      <c r="F364" s="7" t="s">
        <v>1194</v>
      </c>
      <c r="G364" s="6">
        <v>1.4</v>
      </c>
      <c r="H364" s="13">
        <v>0</v>
      </c>
      <c r="I364" s="10">
        <f t="shared" si="22"/>
        <v>0</v>
      </c>
      <c r="J364" s="8" t="s">
        <v>3223</v>
      </c>
    </row>
    <row r="365" spans="1:10" ht="13.05" customHeight="1" x14ac:dyDescent="0.25">
      <c r="A365" s="24"/>
      <c r="B365" s="149"/>
      <c r="C365" s="150"/>
      <c r="D365" s="150"/>
      <c r="E365" s="151"/>
      <c r="F365" s="24"/>
      <c r="G365" s="16"/>
      <c r="H365" s="16"/>
      <c r="I365" s="16"/>
    </row>
    <row r="366" spans="1:10" ht="13.05" customHeight="1" x14ac:dyDescent="0.25">
      <c r="A366" s="24"/>
      <c r="B366" s="149"/>
      <c r="C366" s="150"/>
      <c r="D366" s="150"/>
      <c r="E366" s="151"/>
      <c r="F366" s="24"/>
      <c r="G366" s="16"/>
      <c r="H366" s="16"/>
      <c r="I366" s="16"/>
    </row>
    <row r="367" spans="1:10" ht="13.05" customHeight="1" x14ac:dyDescent="0.25">
      <c r="A367" s="24"/>
      <c r="B367" s="149"/>
      <c r="C367" s="150"/>
      <c r="D367" s="150"/>
      <c r="E367" s="151"/>
      <c r="F367" s="24"/>
      <c r="G367" s="16"/>
      <c r="H367" s="16"/>
      <c r="I367" s="16"/>
    </row>
    <row r="368" spans="1:10" ht="13.05" customHeight="1" x14ac:dyDescent="0.25">
      <c r="A368" s="24"/>
      <c r="B368" s="149"/>
      <c r="C368" s="150"/>
      <c r="D368" s="150"/>
      <c r="E368" s="151"/>
      <c r="F368" s="24"/>
      <c r="G368" s="16"/>
      <c r="H368" s="16"/>
      <c r="I368" s="16"/>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13.05" customHeight="1" x14ac:dyDescent="0.25">
      <c r="A380" s="24"/>
      <c r="B380" s="149"/>
      <c r="C380" s="150"/>
      <c r="D380" s="150"/>
      <c r="E380" s="151"/>
      <c r="F380" s="24"/>
      <c r="G380" s="16"/>
      <c r="H380" s="16"/>
      <c r="I380" s="16"/>
    </row>
    <row r="381" spans="1:9" ht="13.05" customHeight="1" x14ac:dyDescent="0.25">
      <c r="A381" s="24"/>
      <c r="B381" s="149"/>
      <c r="C381" s="150"/>
      <c r="D381" s="150"/>
      <c r="E381" s="151"/>
      <c r="F381" s="24"/>
      <c r="G381" s="16"/>
      <c r="H381" s="16"/>
      <c r="I381" s="16"/>
    </row>
    <row r="382" spans="1:9" ht="13.05" customHeight="1" x14ac:dyDescent="0.25">
      <c r="A382" s="24"/>
      <c r="B382" s="149"/>
      <c r="C382" s="150"/>
      <c r="D382" s="150"/>
      <c r="E382" s="151"/>
      <c r="F382" s="24"/>
      <c r="G382" s="16"/>
      <c r="H382" s="16"/>
      <c r="I382" s="16"/>
    </row>
    <row r="383" spans="1:9" ht="13.05" customHeight="1" x14ac:dyDescent="0.25">
      <c r="A383" s="24"/>
      <c r="B383" s="149"/>
      <c r="C383" s="150"/>
      <c r="D383" s="150"/>
      <c r="E383" s="151"/>
      <c r="F383" s="24"/>
      <c r="G383" s="16"/>
      <c r="H383" s="16"/>
      <c r="I383" s="16"/>
    </row>
    <row r="384" spans="1:9"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4.6500000000000004" customHeight="1" x14ac:dyDescent="0.25">
      <c r="A399" s="24"/>
      <c r="B399" s="149"/>
      <c r="C399" s="150"/>
      <c r="D399" s="150"/>
      <c r="E399" s="151"/>
      <c r="F399" s="24"/>
      <c r="G399" s="16"/>
      <c r="H399" s="16"/>
      <c r="I399" s="16"/>
    </row>
    <row r="400" spans="1:9" ht="18" customHeight="1" x14ac:dyDescent="0.25">
      <c r="A400" s="34" t="str">
        <f>"TOTAL FOR " &amp; UPPER("Section") &amp; "  C13.10 CARRIED FORWARD TO SUMMARY"</f>
        <v>TOTAL FOR SECTION  C13.10 CARRIED FORWARD TO SUMMARY</v>
      </c>
      <c r="B400" s="3"/>
      <c r="C400" s="3"/>
      <c r="D400" s="3"/>
      <c r="E400" s="3"/>
      <c r="F400" s="3"/>
      <c r="G400" s="3"/>
      <c r="H400" s="36"/>
      <c r="I400" s="35">
        <f>SUM(I361:I399)</f>
        <v>0</v>
      </c>
    </row>
    <row r="401" spans="1:10" ht="15.9" customHeight="1" x14ac:dyDescent="0.3">
      <c r="A401" s="152" t="s">
        <v>5759</v>
      </c>
      <c r="B401" s="152"/>
      <c r="C401" s="152"/>
      <c r="D401" s="152"/>
      <c r="E401" s="152"/>
      <c r="F401" s="152"/>
      <c r="G401" s="152"/>
      <c r="H401" s="152"/>
      <c r="I401" s="152"/>
    </row>
    <row r="402" spans="1:10" ht="13.05" customHeight="1" x14ac:dyDescent="0.25">
      <c r="A402" s="2" t="str">
        <f>IF(D402="","","CONTRACT: ")</f>
        <v xml:space="preserve">CONTRACT: </v>
      </c>
      <c r="B402" s="2"/>
      <c r="C402" s="31"/>
      <c r="D402" s="2" t="s">
        <v>5904</v>
      </c>
      <c r="E402" s="2"/>
      <c r="F402" s="15"/>
      <c r="G402" s="15"/>
      <c r="H402" s="15"/>
      <c r="I402" s="30"/>
    </row>
    <row r="403" spans="1:10" ht="51" customHeight="1" x14ac:dyDescent="0.25">
      <c r="A403" s="14" t="str">
        <f>IF(D403="","","CONTRACT TITLE: ")</f>
        <v xml:space="preserve">CONTRACT TITLE: </v>
      </c>
      <c r="B403" s="14"/>
      <c r="C403" s="14"/>
      <c r="D403" s="131" t="s">
        <v>1101</v>
      </c>
      <c r="E403" s="131"/>
      <c r="F403" s="131"/>
      <c r="G403" s="131"/>
      <c r="H403" s="131"/>
      <c r="I403" s="131"/>
    </row>
    <row r="404" spans="1:10" ht="13.05" customHeight="1" x14ac:dyDescent="0.25">
      <c r="A404" s="2" t="str">
        <f>IF((C404&amp;E404)="","",UPPER("SCHEDULE:"))</f>
        <v>SCHEDULE:</v>
      </c>
      <c r="B404" s="2"/>
      <c r="C404" s="23" t="s">
        <v>4276</v>
      </c>
      <c r="D404" s="33"/>
      <c r="E404" s="136" t="s">
        <v>4275</v>
      </c>
      <c r="F404" s="136"/>
      <c r="G404" s="136"/>
      <c r="H404" s="136"/>
      <c r="I404" s="136"/>
    </row>
    <row r="405" spans="1:10" ht="13.05" customHeight="1" x14ac:dyDescent="0.25">
      <c r="A405" s="2" t="str">
        <f>IF((C405&amp;E405)="","","SERIES:")</f>
        <v>SERIES:</v>
      </c>
      <c r="B405" s="2"/>
      <c r="C405" s="23" t="s">
        <v>2038</v>
      </c>
      <c r="D405" s="23"/>
      <c r="E405" s="136" t="s">
        <v>4235</v>
      </c>
      <c r="F405" s="136"/>
      <c r="G405" s="136"/>
      <c r="H405" s="136"/>
      <c r="I405" s="136"/>
    </row>
    <row r="406" spans="1:10" ht="13.05" customHeight="1" x14ac:dyDescent="0.25">
      <c r="A406" s="2" t="str">
        <f>IF((C406&amp;E406)="","","SECTION:")</f>
        <v>SECTION:</v>
      </c>
      <c r="B406" s="2"/>
      <c r="C406" s="23" t="s">
        <v>886</v>
      </c>
      <c r="D406" s="23"/>
      <c r="E406" s="137" t="s">
        <v>4236</v>
      </c>
      <c r="F406" s="137"/>
      <c r="G406" s="137"/>
      <c r="H406" s="137"/>
      <c r="I406" s="137"/>
    </row>
    <row r="407" spans="1:10" ht="28.5" customHeight="1" x14ac:dyDescent="0.25">
      <c r="A407" s="1" t="s">
        <v>2</v>
      </c>
      <c r="B407" s="138" t="s">
        <v>385</v>
      </c>
      <c r="C407" s="138"/>
      <c r="D407" s="138"/>
      <c r="E407" s="138"/>
      <c r="F407" s="1" t="s">
        <v>1</v>
      </c>
      <c r="G407" s="1" t="s">
        <v>2989</v>
      </c>
      <c r="H407" s="1" t="s">
        <v>1469</v>
      </c>
      <c r="I407" s="1" t="s">
        <v>3358</v>
      </c>
      <c r="J407" s="32" t="s">
        <v>2243</v>
      </c>
    </row>
    <row r="408" spans="1:10" ht="4.5" customHeight="1" x14ac:dyDescent="0.25">
      <c r="A408" s="5"/>
      <c r="B408" s="139"/>
      <c r="C408" s="140"/>
      <c r="D408" s="140"/>
      <c r="E408" s="141"/>
      <c r="F408" s="5"/>
      <c r="G408" s="5"/>
      <c r="H408" s="5"/>
      <c r="I408" s="5"/>
    </row>
    <row r="409" spans="1:10" ht="22.05" customHeight="1" x14ac:dyDescent="0.25">
      <c r="A409" s="19" t="s">
        <v>2403</v>
      </c>
      <c r="B409" s="142" t="s">
        <v>2776</v>
      </c>
      <c r="C409" s="143"/>
      <c r="D409" s="143"/>
      <c r="E409" s="143"/>
      <c r="F409" s="21" t="s">
        <v>0</v>
      </c>
      <c r="G409" s="20"/>
      <c r="H409" s="4"/>
      <c r="I409" s="4"/>
      <c r="J409" s="18" t="s">
        <v>954</v>
      </c>
    </row>
    <row r="410" spans="1:10" ht="22.05" customHeight="1" x14ac:dyDescent="0.25">
      <c r="A410" s="28" t="s">
        <v>0</v>
      </c>
      <c r="B410" s="29" t="s">
        <v>889</v>
      </c>
      <c r="C410" s="147" t="s">
        <v>2066</v>
      </c>
      <c r="D410" s="147"/>
      <c r="E410" s="147"/>
      <c r="F410" s="26" t="s">
        <v>0</v>
      </c>
      <c r="G410" s="27"/>
      <c r="H410" s="11"/>
      <c r="I410" s="11"/>
      <c r="J410" s="25" t="s">
        <v>3224</v>
      </c>
    </row>
    <row r="411" spans="1:10" ht="22.05" customHeight="1" x14ac:dyDescent="0.25">
      <c r="A411" s="9" t="s">
        <v>0</v>
      </c>
      <c r="B411" s="12" t="s">
        <v>0</v>
      </c>
      <c r="C411" s="17" t="s">
        <v>4044</v>
      </c>
      <c r="D411" s="144" t="s">
        <v>887</v>
      </c>
      <c r="E411" s="144"/>
      <c r="F411" s="7" t="s">
        <v>2608</v>
      </c>
      <c r="G411" s="6">
        <v>1</v>
      </c>
      <c r="H411" s="40">
        <v>10000</v>
      </c>
      <c r="I411" s="10">
        <v>10000</v>
      </c>
      <c r="J411" s="8" t="s">
        <v>2831</v>
      </c>
    </row>
    <row r="412" spans="1:10" ht="22.05" customHeight="1" x14ac:dyDescent="0.25">
      <c r="A412" s="9" t="s">
        <v>0</v>
      </c>
      <c r="B412" s="157" t="s">
        <v>2037</v>
      </c>
      <c r="C412" s="144"/>
      <c r="D412" s="144"/>
      <c r="E412" s="144"/>
      <c r="F412" s="7" t="s">
        <v>3362</v>
      </c>
      <c r="G412" s="41">
        <f>ROUND(I411,2)</f>
        <v>10000</v>
      </c>
      <c r="H412" s="42">
        <v>0</v>
      </c>
      <c r="I412" s="10">
        <f>ROUND(G412 * H412,2)</f>
        <v>0</v>
      </c>
      <c r="J412" s="8" t="s">
        <v>951</v>
      </c>
    </row>
    <row r="413" spans="1:10" ht="22.05" customHeight="1" x14ac:dyDescent="0.25">
      <c r="A413" s="9" t="s">
        <v>0</v>
      </c>
      <c r="B413" s="12" t="s">
        <v>0</v>
      </c>
      <c r="C413" s="17" t="s">
        <v>2601</v>
      </c>
      <c r="D413" s="144" t="s">
        <v>4237</v>
      </c>
      <c r="E413" s="144"/>
      <c r="F413" s="7" t="s">
        <v>2608</v>
      </c>
      <c r="G413" s="6">
        <v>1</v>
      </c>
      <c r="H413" s="40">
        <v>10000</v>
      </c>
      <c r="I413" s="10">
        <v>10000</v>
      </c>
      <c r="J413" s="8" t="s">
        <v>2829</v>
      </c>
    </row>
    <row r="414" spans="1:10" ht="22.05" customHeight="1" x14ac:dyDescent="0.25">
      <c r="A414" s="9" t="s">
        <v>0</v>
      </c>
      <c r="B414" s="157" t="s">
        <v>535</v>
      </c>
      <c r="C414" s="144"/>
      <c r="D414" s="144"/>
      <c r="E414" s="144"/>
      <c r="F414" s="7" t="s">
        <v>3362</v>
      </c>
      <c r="G414" s="41">
        <f>ROUND(I413,2)</f>
        <v>10000</v>
      </c>
      <c r="H414" s="42">
        <v>0</v>
      </c>
      <c r="I414" s="10">
        <f>ROUND(G414 * H414,2)</f>
        <v>0</v>
      </c>
      <c r="J414" s="8" t="s">
        <v>4285</v>
      </c>
    </row>
    <row r="415" spans="1:10" ht="22.05" customHeight="1" x14ac:dyDescent="0.25">
      <c r="A415" s="19" t="s">
        <v>3165</v>
      </c>
      <c r="B415" s="142" t="s">
        <v>5714</v>
      </c>
      <c r="C415" s="143"/>
      <c r="D415" s="143"/>
      <c r="E415" s="143"/>
      <c r="F415" s="21" t="s">
        <v>0</v>
      </c>
      <c r="G415" s="20"/>
      <c r="H415" s="4"/>
      <c r="I415" s="4"/>
      <c r="J415" s="18" t="s">
        <v>231</v>
      </c>
    </row>
    <row r="416" spans="1:10" ht="22.05" customHeight="1" x14ac:dyDescent="0.25">
      <c r="A416" s="9" t="s">
        <v>0</v>
      </c>
      <c r="B416" s="12" t="s">
        <v>891</v>
      </c>
      <c r="C416" s="144" t="s">
        <v>3867</v>
      </c>
      <c r="D416" s="144"/>
      <c r="E416" s="144"/>
      <c r="F416" s="7" t="s">
        <v>2608</v>
      </c>
      <c r="G416" s="6">
        <v>1</v>
      </c>
      <c r="H416" s="40">
        <v>10000</v>
      </c>
      <c r="I416" s="10">
        <v>10000</v>
      </c>
      <c r="J416" s="8" t="s">
        <v>1317</v>
      </c>
    </row>
    <row r="417" spans="1:10" ht="33.15" customHeight="1" x14ac:dyDescent="0.25">
      <c r="A417" s="9" t="s">
        <v>0</v>
      </c>
      <c r="B417" s="12" t="s">
        <v>0</v>
      </c>
      <c r="C417" s="17" t="s">
        <v>4044</v>
      </c>
      <c r="D417" s="144" t="s">
        <v>2778</v>
      </c>
      <c r="E417" s="144"/>
      <c r="F417" s="7" t="s">
        <v>3362</v>
      </c>
      <c r="G417" s="41">
        <f>ROUND(I416,2)</f>
        <v>10000</v>
      </c>
      <c r="H417" s="42">
        <v>0</v>
      </c>
      <c r="I417" s="10">
        <f>ROUND(G417 * H417,2)</f>
        <v>0</v>
      </c>
      <c r="J417" s="8" t="s">
        <v>2446</v>
      </c>
    </row>
    <row r="418" spans="1:10" ht="22.05" customHeight="1" x14ac:dyDescent="0.25">
      <c r="A418" s="19" t="s">
        <v>3165</v>
      </c>
      <c r="B418" s="142" t="s">
        <v>5714</v>
      </c>
      <c r="C418" s="143"/>
      <c r="D418" s="143"/>
      <c r="E418" s="143"/>
      <c r="F418" s="21" t="s">
        <v>0</v>
      </c>
      <c r="G418" s="20"/>
      <c r="H418" s="4"/>
      <c r="I418" s="4"/>
      <c r="J418" s="18" t="s">
        <v>4286</v>
      </c>
    </row>
    <row r="419" spans="1:10" ht="22.05" customHeight="1" x14ac:dyDescent="0.25">
      <c r="A419" s="9" t="s">
        <v>0</v>
      </c>
      <c r="B419" s="12" t="s">
        <v>891</v>
      </c>
      <c r="C419" s="144" t="s">
        <v>3867</v>
      </c>
      <c r="D419" s="144"/>
      <c r="E419" s="144"/>
      <c r="F419" s="7" t="s">
        <v>2608</v>
      </c>
      <c r="G419" s="6">
        <v>1</v>
      </c>
      <c r="H419" s="40">
        <v>10000</v>
      </c>
      <c r="I419" s="10">
        <v>10000</v>
      </c>
      <c r="J419" s="8" t="s">
        <v>5009</v>
      </c>
    </row>
    <row r="420" spans="1:10" ht="33.15" customHeight="1" x14ac:dyDescent="0.25">
      <c r="A420" s="9" t="s">
        <v>0</v>
      </c>
      <c r="B420" s="12" t="s">
        <v>0</v>
      </c>
      <c r="C420" s="17" t="s">
        <v>4044</v>
      </c>
      <c r="D420" s="144" t="s">
        <v>2778</v>
      </c>
      <c r="E420" s="144"/>
      <c r="F420" s="7" t="s">
        <v>3362</v>
      </c>
      <c r="G420" s="41">
        <f>ROUND(I419,2)</f>
        <v>10000</v>
      </c>
      <c r="H420" s="42">
        <v>0</v>
      </c>
      <c r="I420" s="10">
        <f>ROUND(G420 * H420,2)</f>
        <v>0</v>
      </c>
      <c r="J420" s="8" t="s">
        <v>4658</v>
      </c>
    </row>
    <row r="421" spans="1:10" ht="13.05" customHeight="1" x14ac:dyDescent="0.25">
      <c r="A421" s="24"/>
      <c r="B421" s="149"/>
      <c r="C421" s="150"/>
      <c r="D421" s="150"/>
      <c r="E421" s="151"/>
      <c r="F421" s="24"/>
      <c r="G421" s="16"/>
      <c r="H421" s="16"/>
      <c r="I421" s="16"/>
    </row>
    <row r="422" spans="1:10" ht="13.05" customHeight="1" x14ac:dyDescent="0.25">
      <c r="A422" s="24"/>
      <c r="B422" s="149"/>
      <c r="C422" s="150"/>
      <c r="D422" s="150"/>
      <c r="E422" s="151"/>
      <c r="F422" s="24"/>
      <c r="G422" s="16"/>
      <c r="H422" s="16"/>
      <c r="I422" s="16"/>
    </row>
    <row r="423" spans="1:10" ht="13.05" customHeight="1" x14ac:dyDescent="0.25">
      <c r="A423" s="24"/>
      <c r="B423" s="149"/>
      <c r="C423" s="150"/>
      <c r="D423" s="150"/>
      <c r="E423" s="151"/>
      <c r="F423" s="24"/>
      <c r="G423" s="16"/>
      <c r="H423" s="16"/>
      <c r="I423" s="16"/>
    </row>
    <row r="424" spans="1:10" ht="13.05" customHeight="1" x14ac:dyDescent="0.25">
      <c r="A424" s="24"/>
      <c r="B424" s="149"/>
      <c r="C424" s="150"/>
      <c r="D424" s="150"/>
      <c r="E424" s="151"/>
      <c r="F424" s="24"/>
      <c r="G424" s="16"/>
      <c r="H424" s="16"/>
      <c r="I424" s="16"/>
    </row>
    <row r="425" spans="1:10" ht="13.05" customHeight="1" x14ac:dyDescent="0.25">
      <c r="A425" s="24"/>
      <c r="B425" s="149"/>
      <c r="C425" s="150"/>
      <c r="D425" s="150"/>
      <c r="E425" s="151"/>
      <c r="F425" s="24"/>
      <c r="G425" s="16"/>
      <c r="H425" s="16"/>
      <c r="I425" s="16"/>
    </row>
    <row r="426" spans="1:10" ht="13.05" customHeight="1" x14ac:dyDescent="0.25">
      <c r="A426" s="24"/>
      <c r="B426" s="149"/>
      <c r="C426" s="150"/>
      <c r="D426" s="150"/>
      <c r="E426" s="151"/>
      <c r="F426" s="24"/>
      <c r="G426" s="16"/>
      <c r="H426" s="16"/>
      <c r="I426" s="16"/>
    </row>
    <row r="427" spans="1:10" ht="13.05" customHeight="1" x14ac:dyDescent="0.25">
      <c r="A427" s="24"/>
      <c r="B427" s="149"/>
      <c r="C427" s="150"/>
      <c r="D427" s="150"/>
      <c r="E427" s="151"/>
      <c r="F427" s="24"/>
      <c r="G427" s="16"/>
      <c r="H427" s="16"/>
      <c r="I427" s="16"/>
    </row>
    <row r="428" spans="1:10" ht="13.05" customHeight="1" x14ac:dyDescent="0.25">
      <c r="A428" s="24"/>
      <c r="B428" s="149"/>
      <c r="C428" s="150"/>
      <c r="D428" s="150"/>
      <c r="E428" s="151"/>
      <c r="F428" s="24"/>
      <c r="G428" s="16"/>
      <c r="H428" s="16"/>
      <c r="I428" s="16"/>
    </row>
    <row r="429" spans="1:10" ht="13.05" customHeight="1" x14ac:dyDescent="0.25">
      <c r="A429" s="24"/>
      <c r="B429" s="149"/>
      <c r="C429" s="150"/>
      <c r="D429" s="150"/>
      <c r="E429" s="151"/>
      <c r="F429" s="24"/>
      <c r="G429" s="16"/>
      <c r="H429" s="16"/>
      <c r="I429" s="16"/>
    </row>
    <row r="430" spans="1:10" ht="13.05" customHeight="1" x14ac:dyDescent="0.25">
      <c r="A430" s="24"/>
      <c r="B430" s="149"/>
      <c r="C430" s="150"/>
      <c r="D430" s="150"/>
      <c r="E430" s="151"/>
      <c r="F430" s="24"/>
      <c r="G430" s="16"/>
      <c r="H430" s="16"/>
      <c r="I430" s="16"/>
    </row>
    <row r="431" spans="1:10" ht="13.05" customHeight="1" x14ac:dyDescent="0.25">
      <c r="A431" s="24"/>
      <c r="B431" s="149"/>
      <c r="C431" s="150"/>
      <c r="D431" s="150"/>
      <c r="E431" s="151"/>
      <c r="F431" s="24"/>
      <c r="G431" s="16"/>
      <c r="H431" s="16"/>
      <c r="I431" s="16"/>
    </row>
    <row r="432" spans="1:10" ht="13.05" customHeight="1" x14ac:dyDescent="0.25">
      <c r="A432" s="24"/>
      <c r="B432" s="149"/>
      <c r="C432" s="150"/>
      <c r="D432" s="150"/>
      <c r="E432" s="151"/>
      <c r="F432" s="24"/>
      <c r="G432" s="16"/>
      <c r="H432" s="16"/>
      <c r="I432" s="16"/>
    </row>
    <row r="433" spans="1:9" ht="13.05" customHeight="1" x14ac:dyDescent="0.25">
      <c r="A433" s="24"/>
      <c r="B433" s="149"/>
      <c r="C433" s="150"/>
      <c r="D433" s="150"/>
      <c r="E433" s="151"/>
      <c r="F433" s="24"/>
      <c r="G433" s="16"/>
      <c r="H433" s="16"/>
      <c r="I433" s="16"/>
    </row>
    <row r="434" spans="1:9" ht="13.05" customHeight="1" x14ac:dyDescent="0.25">
      <c r="A434" s="24"/>
      <c r="B434" s="149"/>
      <c r="C434" s="150"/>
      <c r="D434" s="150"/>
      <c r="E434" s="151"/>
      <c r="F434" s="24"/>
      <c r="G434" s="16"/>
      <c r="H434" s="16"/>
      <c r="I434" s="16"/>
    </row>
    <row r="435" spans="1:9" ht="13.05" customHeight="1" x14ac:dyDescent="0.25">
      <c r="A435" s="24"/>
      <c r="B435" s="149"/>
      <c r="C435" s="150"/>
      <c r="D435" s="150"/>
      <c r="E435" s="151"/>
      <c r="F435" s="24"/>
      <c r="G435" s="16"/>
      <c r="H435" s="16"/>
      <c r="I435" s="16"/>
    </row>
    <row r="436" spans="1:9" ht="13.05" customHeight="1" x14ac:dyDescent="0.25">
      <c r="A436" s="24"/>
      <c r="B436" s="149"/>
      <c r="C436" s="150"/>
      <c r="D436" s="150"/>
      <c r="E436" s="151"/>
      <c r="F436" s="24"/>
      <c r="G436" s="16"/>
      <c r="H436" s="16"/>
      <c r="I436" s="16"/>
    </row>
    <row r="437" spans="1:9" ht="13.05" customHeight="1" x14ac:dyDescent="0.25">
      <c r="A437" s="24"/>
      <c r="B437" s="149"/>
      <c r="C437" s="150"/>
      <c r="D437" s="150"/>
      <c r="E437" s="151"/>
      <c r="F437" s="24"/>
      <c r="G437" s="16"/>
      <c r="H437" s="16"/>
      <c r="I437" s="16"/>
    </row>
    <row r="438" spans="1:9" ht="13.05" customHeight="1" x14ac:dyDescent="0.25">
      <c r="A438" s="24"/>
      <c r="B438" s="149"/>
      <c r="C438" s="150"/>
      <c r="D438" s="150"/>
      <c r="E438" s="151"/>
      <c r="F438" s="24"/>
      <c r="G438" s="16"/>
      <c r="H438" s="16"/>
      <c r="I438" s="16"/>
    </row>
    <row r="439" spans="1:9" ht="13.05" customHeight="1" x14ac:dyDescent="0.25">
      <c r="A439" s="24"/>
      <c r="B439" s="149"/>
      <c r="C439" s="150"/>
      <c r="D439" s="150"/>
      <c r="E439" s="151"/>
      <c r="F439" s="24"/>
      <c r="G439" s="16"/>
      <c r="H439" s="16"/>
      <c r="I439" s="16"/>
    </row>
    <row r="440" spans="1:9" ht="13.05" customHeight="1" x14ac:dyDescent="0.25">
      <c r="A440" s="24"/>
      <c r="B440" s="149"/>
      <c r="C440" s="150"/>
      <c r="D440" s="150"/>
      <c r="E440" s="151"/>
      <c r="F440" s="24"/>
      <c r="G440" s="16"/>
      <c r="H440" s="16"/>
      <c r="I440" s="16"/>
    </row>
    <row r="441" spans="1:9" ht="13.05" customHeight="1" x14ac:dyDescent="0.25">
      <c r="A441" s="24"/>
      <c r="B441" s="149"/>
      <c r="C441" s="150"/>
      <c r="D441" s="150"/>
      <c r="E441" s="151"/>
      <c r="F441" s="24"/>
      <c r="G441" s="16"/>
      <c r="H441" s="16"/>
      <c r="I441" s="16"/>
    </row>
    <row r="442" spans="1:9" ht="13.05" customHeight="1" x14ac:dyDescent="0.25">
      <c r="A442" s="24"/>
      <c r="B442" s="149"/>
      <c r="C442" s="150"/>
      <c r="D442" s="150"/>
      <c r="E442" s="151"/>
      <c r="F442" s="24"/>
      <c r="G442" s="16"/>
      <c r="H442" s="16"/>
      <c r="I442" s="16"/>
    </row>
    <row r="443" spans="1:9" ht="13.05" customHeight="1" x14ac:dyDescent="0.25">
      <c r="A443" s="24"/>
      <c r="B443" s="149"/>
      <c r="C443" s="150"/>
      <c r="D443" s="150"/>
      <c r="E443" s="151"/>
      <c r="F443" s="24"/>
      <c r="G443" s="16"/>
      <c r="H443" s="16"/>
      <c r="I443" s="16"/>
    </row>
    <row r="444" spans="1:9" ht="13.05" customHeight="1" x14ac:dyDescent="0.25">
      <c r="A444" s="24"/>
      <c r="B444" s="149"/>
      <c r="C444" s="150"/>
      <c r="D444" s="150"/>
      <c r="E444" s="151"/>
      <c r="F444" s="24"/>
      <c r="G444" s="16"/>
      <c r="H444" s="16"/>
      <c r="I444" s="16"/>
    </row>
    <row r="445" spans="1:9" ht="13.05" customHeight="1" x14ac:dyDescent="0.25">
      <c r="A445" s="24"/>
      <c r="B445" s="149"/>
      <c r="C445" s="150"/>
      <c r="D445" s="150"/>
      <c r="E445" s="151"/>
      <c r="F445" s="24"/>
      <c r="G445" s="16"/>
      <c r="H445" s="16"/>
      <c r="I445" s="16"/>
    </row>
    <row r="446" spans="1:9" ht="12.15" customHeight="1" x14ac:dyDescent="0.25">
      <c r="A446" s="24"/>
      <c r="B446" s="149"/>
      <c r="C446" s="150"/>
      <c r="D446" s="150"/>
      <c r="E446" s="151"/>
      <c r="F446" s="24"/>
      <c r="G446" s="16"/>
      <c r="H446" s="16"/>
      <c r="I446" s="16"/>
    </row>
    <row r="447" spans="1:9" ht="18" customHeight="1" x14ac:dyDescent="0.25">
      <c r="A447" s="34" t="str">
        <f>"TOTAL FOR " &amp; UPPER("Section") &amp; "  C20.1 CARRIED FORWARD TO SUMMARY"</f>
        <v>TOTAL FOR SECTION  C20.1 CARRIED FORWARD TO SUMMARY</v>
      </c>
      <c r="B447" s="3"/>
      <c r="C447" s="3"/>
      <c r="D447" s="3"/>
      <c r="E447" s="3"/>
      <c r="F447" s="3"/>
      <c r="G447" s="3"/>
      <c r="H447" s="36"/>
      <c r="I447" s="35">
        <f>SUM(I409:I446)</f>
        <v>40000</v>
      </c>
    </row>
    <row r="448" spans="1:9" ht="1.05" customHeight="1" x14ac:dyDescent="0.25"/>
    <row r="449" spans="1:9" ht="15.9" customHeight="1" x14ac:dyDescent="0.3">
      <c r="A449" s="152" t="s">
        <v>1318</v>
      </c>
      <c r="B449" s="152"/>
      <c r="C449" s="152"/>
      <c r="D449" s="152"/>
      <c r="E449" s="152"/>
      <c r="F449" s="152"/>
      <c r="G449" s="152"/>
      <c r="H449" s="152"/>
      <c r="I449" s="152"/>
    </row>
  </sheetData>
  <mergeCells count="393">
    <mergeCell ref="B442:E442"/>
    <mergeCell ref="B443:E443"/>
    <mergeCell ref="B444:E444"/>
    <mergeCell ref="B445:E445"/>
    <mergeCell ref="B446:E446"/>
    <mergeCell ref="A449:I449"/>
    <mergeCell ref="B433:E433"/>
    <mergeCell ref="B434:E434"/>
    <mergeCell ref="B435:E435"/>
    <mergeCell ref="B436:E436"/>
    <mergeCell ref="B437:E437"/>
    <mergeCell ref="B438:E438"/>
    <mergeCell ref="B439:E439"/>
    <mergeCell ref="B440:E440"/>
    <mergeCell ref="B441:E441"/>
    <mergeCell ref="B424:E424"/>
    <mergeCell ref="B425:E425"/>
    <mergeCell ref="B426:E426"/>
    <mergeCell ref="B427:E427"/>
    <mergeCell ref="B428:E428"/>
    <mergeCell ref="B429:E429"/>
    <mergeCell ref="B430:E430"/>
    <mergeCell ref="B431:E431"/>
    <mergeCell ref="B432:E432"/>
    <mergeCell ref="B415:E415"/>
    <mergeCell ref="C416:E416"/>
    <mergeCell ref="D417:E417"/>
    <mergeCell ref="B418:E418"/>
    <mergeCell ref="C419:E419"/>
    <mergeCell ref="D420:E420"/>
    <mergeCell ref="B421:E421"/>
    <mergeCell ref="B422:E422"/>
    <mergeCell ref="B423:E423"/>
    <mergeCell ref="E406:I406"/>
    <mergeCell ref="B407:E407"/>
    <mergeCell ref="B408:E408"/>
    <mergeCell ref="B409:E409"/>
    <mergeCell ref="C410:E410"/>
    <mergeCell ref="D411:E411"/>
    <mergeCell ref="B412:E412"/>
    <mergeCell ref="D413:E413"/>
    <mergeCell ref="B414:E414"/>
    <mergeCell ref="B395:E395"/>
    <mergeCell ref="B396:E396"/>
    <mergeCell ref="B397:E397"/>
    <mergeCell ref="B398:E398"/>
    <mergeCell ref="B399:E399"/>
    <mergeCell ref="A401:I401"/>
    <mergeCell ref="D403:I403"/>
    <mergeCell ref="E404:I404"/>
    <mergeCell ref="E405:I405"/>
    <mergeCell ref="B386:E386"/>
    <mergeCell ref="B387:E387"/>
    <mergeCell ref="B388:E388"/>
    <mergeCell ref="B389:E389"/>
    <mergeCell ref="B390:E390"/>
    <mergeCell ref="B391:E391"/>
    <mergeCell ref="B392:E392"/>
    <mergeCell ref="B393:E393"/>
    <mergeCell ref="B394:E394"/>
    <mergeCell ref="B377:E377"/>
    <mergeCell ref="B378:E378"/>
    <mergeCell ref="B379:E379"/>
    <mergeCell ref="B380:E380"/>
    <mergeCell ref="B381:E381"/>
    <mergeCell ref="B382:E382"/>
    <mergeCell ref="B383:E383"/>
    <mergeCell ref="B384:E384"/>
    <mergeCell ref="B385:E385"/>
    <mergeCell ref="B368:E368"/>
    <mergeCell ref="B369:E369"/>
    <mergeCell ref="B370:E370"/>
    <mergeCell ref="B371:E371"/>
    <mergeCell ref="B372:E372"/>
    <mergeCell ref="B373:E373"/>
    <mergeCell ref="B374:E374"/>
    <mergeCell ref="B375:E375"/>
    <mergeCell ref="B376:E376"/>
    <mergeCell ref="E356:I356"/>
    <mergeCell ref="E357:I357"/>
    <mergeCell ref="E358:I358"/>
    <mergeCell ref="B359:E359"/>
    <mergeCell ref="B360:E360"/>
    <mergeCell ref="B361:E361"/>
    <mergeCell ref="B365:E365"/>
    <mergeCell ref="B366:E366"/>
    <mergeCell ref="B367:E367"/>
    <mergeCell ref="B345:E345"/>
    <mergeCell ref="B346:E346"/>
    <mergeCell ref="B347:E347"/>
    <mergeCell ref="B348:E348"/>
    <mergeCell ref="B349:E349"/>
    <mergeCell ref="B350:E350"/>
    <mergeCell ref="B351:E351"/>
    <mergeCell ref="A353:I353"/>
    <mergeCell ref="D355:I355"/>
    <mergeCell ref="B336:E336"/>
    <mergeCell ref="B337:E337"/>
    <mergeCell ref="B338:E338"/>
    <mergeCell ref="B339:E339"/>
    <mergeCell ref="B340:E340"/>
    <mergeCell ref="B341:E341"/>
    <mergeCell ref="B342:E342"/>
    <mergeCell ref="B343:E343"/>
    <mergeCell ref="B344:E344"/>
    <mergeCell ref="B327:E327"/>
    <mergeCell ref="B328:E328"/>
    <mergeCell ref="B329:E329"/>
    <mergeCell ref="B330:E330"/>
    <mergeCell ref="B331:E331"/>
    <mergeCell ref="B332:E332"/>
    <mergeCell ref="B333:E333"/>
    <mergeCell ref="B334:E334"/>
    <mergeCell ref="B335:E335"/>
    <mergeCell ref="C316:E316"/>
    <mergeCell ref="D317:E317"/>
    <mergeCell ref="B320:E320"/>
    <mergeCell ref="B321:E321"/>
    <mergeCell ref="B322:E322"/>
    <mergeCell ref="B323:E323"/>
    <mergeCell ref="B324:E324"/>
    <mergeCell ref="B325:E325"/>
    <mergeCell ref="B326:E326"/>
    <mergeCell ref="E307:I307"/>
    <mergeCell ref="B308:E308"/>
    <mergeCell ref="B309:E309"/>
    <mergeCell ref="B310:E310"/>
    <mergeCell ref="C311:E311"/>
    <mergeCell ref="C312:E312"/>
    <mergeCell ref="B313:E313"/>
    <mergeCell ref="C314:E314"/>
    <mergeCell ref="B315:E315"/>
    <mergeCell ref="B296:E296"/>
    <mergeCell ref="B297:E297"/>
    <mergeCell ref="B298:E298"/>
    <mergeCell ref="B299:E299"/>
    <mergeCell ref="B300:E300"/>
    <mergeCell ref="A302:I302"/>
    <mergeCell ref="D304:I304"/>
    <mergeCell ref="E305:I305"/>
    <mergeCell ref="E306:I306"/>
    <mergeCell ref="B287:E287"/>
    <mergeCell ref="B288:E288"/>
    <mergeCell ref="B289:E289"/>
    <mergeCell ref="B290:E290"/>
    <mergeCell ref="B291:E291"/>
    <mergeCell ref="B292:E292"/>
    <mergeCell ref="B293:E293"/>
    <mergeCell ref="B294:E294"/>
    <mergeCell ref="B295:E295"/>
    <mergeCell ref="B278:E278"/>
    <mergeCell ref="B279:E279"/>
    <mergeCell ref="B280:E280"/>
    <mergeCell ref="B281:E281"/>
    <mergeCell ref="B282:E282"/>
    <mergeCell ref="B283:E283"/>
    <mergeCell ref="B284:E284"/>
    <mergeCell ref="B285:E285"/>
    <mergeCell ref="B286:E286"/>
    <mergeCell ref="B269:E269"/>
    <mergeCell ref="B270:E270"/>
    <mergeCell ref="B271:E271"/>
    <mergeCell ref="B272:E272"/>
    <mergeCell ref="B273:E273"/>
    <mergeCell ref="B274:E274"/>
    <mergeCell ref="B275:E275"/>
    <mergeCell ref="B276:E276"/>
    <mergeCell ref="B277:E277"/>
    <mergeCell ref="B258:E258"/>
    <mergeCell ref="B259:E259"/>
    <mergeCell ref="B260:E260"/>
    <mergeCell ref="D261:E261"/>
    <mergeCell ref="B262:E262"/>
    <mergeCell ref="C263:E263"/>
    <mergeCell ref="B264:E264"/>
    <mergeCell ref="C265:E265"/>
    <mergeCell ref="B268:E268"/>
    <mergeCell ref="B247:E247"/>
    <mergeCell ref="B248:E248"/>
    <mergeCell ref="B249:E249"/>
    <mergeCell ref="B250:E250"/>
    <mergeCell ref="A252:I252"/>
    <mergeCell ref="D254:I254"/>
    <mergeCell ref="E255:I255"/>
    <mergeCell ref="E256:I256"/>
    <mergeCell ref="E257:I257"/>
    <mergeCell ref="B238:E238"/>
    <mergeCell ref="B239:E239"/>
    <mergeCell ref="B240:E240"/>
    <mergeCell ref="B241:E241"/>
    <mergeCell ref="B242:E242"/>
    <mergeCell ref="B243:E243"/>
    <mergeCell ref="B244:E244"/>
    <mergeCell ref="B245:E245"/>
    <mergeCell ref="B246:E246"/>
    <mergeCell ref="B229:E229"/>
    <mergeCell ref="B230:E230"/>
    <mergeCell ref="B231:E231"/>
    <mergeCell ref="B232:E232"/>
    <mergeCell ref="B233:E233"/>
    <mergeCell ref="B234:E234"/>
    <mergeCell ref="B235:E235"/>
    <mergeCell ref="B236:E236"/>
    <mergeCell ref="B237:E237"/>
    <mergeCell ref="E214:I214"/>
    <mergeCell ref="B215:E215"/>
    <mergeCell ref="B216:E216"/>
    <mergeCell ref="B217:E217"/>
    <mergeCell ref="D218:E218"/>
    <mergeCell ref="B222:E222"/>
    <mergeCell ref="D223:E223"/>
    <mergeCell ref="B227:E227"/>
    <mergeCell ref="B228:E228"/>
    <mergeCell ref="B203:E203"/>
    <mergeCell ref="B204:E204"/>
    <mergeCell ref="B205:E205"/>
    <mergeCell ref="B206:E206"/>
    <mergeCell ref="B207:E207"/>
    <mergeCell ref="A209:I209"/>
    <mergeCell ref="D211:I211"/>
    <mergeCell ref="E212:I212"/>
    <mergeCell ref="E213:I213"/>
    <mergeCell ref="B194:E194"/>
    <mergeCell ref="B195:E195"/>
    <mergeCell ref="B196:E196"/>
    <mergeCell ref="B197:E197"/>
    <mergeCell ref="B198:E198"/>
    <mergeCell ref="B199:E199"/>
    <mergeCell ref="B200:E200"/>
    <mergeCell ref="B201:E201"/>
    <mergeCell ref="B202:E202"/>
    <mergeCell ref="B185:E185"/>
    <mergeCell ref="B186:E186"/>
    <mergeCell ref="B187:E187"/>
    <mergeCell ref="B188:E188"/>
    <mergeCell ref="B189:E189"/>
    <mergeCell ref="B190:E190"/>
    <mergeCell ref="B191:E191"/>
    <mergeCell ref="B192:E192"/>
    <mergeCell ref="B193:E193"/>
    <mergeCell ref="B176:E176"/>
    <mergeCell ref="B177:E177"/>
    <mergeCell ref="B178:E178"/>
    <mergeCell ref="B179:E179"/>
    <mergeCell ref="B180:E180"/>
    <mergeCell ref="B181:E181"/>
    <mergeCell ref="B182:E182"/>
    <mergeCell ref="B183:E183"/>
    <mergeCell ref="B184:E184"/>
    <mergeCell ref="B167:E167"/>
    <mergeCell ref="B168:E168"/>
    <mergeCell ref="B169:E169"/>
    <mergeCell ref="B170:E170"/>
    <mergeCell ref="B171:E171"/>
    <mergeCell ref="B172:E172"/>
    <mergeCell ref="B173:E173"/>
    <mergeCell ref="B174:E174"/>
    <mergeCell ref="B175:E175"/>
    <mergeCell ref="E158:I158"/>
    <mergeCell ref="B159:E159"/>
    <mergeCell ref="B160:E160"/>
    <mergeCell ref="B161:E161"/>
    <mergeCell ref="C162:E162"/>
    <mergeCell ref="B163:E163"/>
    <mergeCell ref="B164:E164"/>
    <mergeCell ref="B165:E165"/>
    <mergeCell ref="B166:E166"/>
    <mergeCell ref="B147:E147"/>
    <mergeCell ref="B148:E148"/>
    <mergeCell ref="B149:E149"/>
    <mergeCell ref="B150:E150"/>
    <mergeCell ref="B151:E151"/>
    <mergeCell ref="A153:I153"/>
    <mergeCell ref="D155:I155"/>
    <mergeCell ref="E156:I156"/>
    <mergeCell ref="E157:I157"/>
    <mergeCell ref="C126:E126"/>
    <mergeCell ref="D127:E127"/>
    <mergeCell ref="D128:E128"/>
    <mergeCell ref="C129:E129"/>
    <mergeCell ref="D130:E130"/>
    <mergeCell ref="B137:E137"/>
    <mergeCell ref="D138:E138"/>
    <mergeCell ref="D142:E142"/>
    <mergeCell ref="D144:E144"/>
    <mergeCell ref="B115:E115"/>
    <mergeCell ref="A117:I117"/>
    <mergeCell ref="D119:I119"/>
    <mergeCell ref="E120:I120"/>
    <mergeCell ref="E121:I121"/>
    <mergeCell ref="E122:I122"/>
    <mergeCell ref="B123:E123"/>
    <mergeCell ref="B124:E124"/>
    <mergeCell ref="B125:E125"/>
    <mergeCell ref="B106:E106"/>
    <mergeCell ref="B107:E107"/>
    <mergeCell ref="B108:E108"/>
    <mergeCell ref="B109:E109"/>
    <mergeCell ref="B110:E110"/>
    <mergeCell ref="B111:E111"/>
    <mergeCell ref="B112:E112"/>
    <mergeCell ref="B113:E113"/>
    <mergeCell ref="B114:E114"/>
    <mergeCell ref="D97:E97"/>
    <mergeCell ref="D98:E98"/>
    <mergeCell ref="C99:E99"/>
    <mergeCell ref="D100:E100"/>
    <mergeCell ref="D101:E101"/>
    <mergeCell ref="C102:E102"/>
    <mergeCell ref="D103:E103"/>
    <mergeCell ref="D104:E104"/>
    <mergeCell ref="B105:E105"/>
    <mergeCell ref="D88:E88"/>
    <mergeCell ref="D89:E89"/>
    <mergeCell ref="C90:E90"/>
    <mergeCell ref="D91:E91"/>
    <mergeCell ref="D92:E92"/>
    <mergeCell ref="C93:E93"/>
    <mergeCell ref="D94:E94"/>
    <mergeCell ref="D95:E95"/>
    <mergeCell ref="C96:E96"/>
    <mergeCell ref="A78:I78"/>
    <mergeCell ref="D80:I80"/>
    <mergeCell ref="E81:I81"/>
    <mergeCell ref="E82:I82"/>
    <mergeCell ref="E83:I83"/>
    <mergeCell ref="B84:E84"/>
    <mergeCell ref="B85:E85"/>
    <mergeCell ref="B86:E86"/>
    <mergeCell ref="C87:E87"/>
    <mergeCell ref="B68:E68"/>
    <mergeCell ref="B69:E69"/>
    <mergeCell ref="B70:E70"/>
    <mergeCell ref="B71:E71"/>
    <mergeCell ref="B72:E72"/>
    <mergeCell ref="B73:E73"/>
    <mergeCell ref="B74:E74"/>
    <mergeCell ref="B75:E75"/>
    <mergeCell ref="B76:E76"/>
    <mergeCell ref="D59:E59"/>
    <mergeCell ref="D60:E60"/>
    <mergeCell ref="D61:E61"/>
    <mergeCell ref="B62:E62"/>
    <mergeCell ref="B63:E63"/>
    <mergeCell ref="B64:E64"/>
    <mergeCell ref="B65:E65"/>
    <mergeCell ref="B66:E66"/>
    <mergeCell ref="B67:E67"/>
    <mergeCell ref="E40:I40"/>
    <mergeCell ref="E41:I41"/>
    <mergeCell ref="B42:E42"/>
    <mergeCell ref="B43:E43"/>
    <mergeCell ref="D44:E44"/>
    <mergeCell ref="D47:E47"/>
    <mergeCell ref="D53:E53"/>
    <mergeCell ref="B56:E56"/>
    <mergeCell ref="B58:E58"/>
    <mergeCell ref="B29:E29"/>
    <mergeCell ref="C30:E30"/>
    <mergeCell ref="B31:E31"/>
    <mergeCell ref="B32:E32"/>
    <mergeCell ref="B33:E33"/>
    <mergeCell ref="B34:E34"/>
    <mergeCell ref="A36:I36"/>
    <mergeCell ref="D38:I38"/>
    <mergeCell ref="E39:I39"/>
    <mergeCell ref="B20:E20"/>
    <mergeCell ref="C21:E21"/>
    <mergeCell ref="B22:E22"/>
    <mergeCell ref="B23:E23"/>
    <mergeCell ref="C24:E24"/>
    <mergeCell ref="B25:E25"/>
    <mergeCell ref="B26:E26"/>
    <mergeCell ref="B27:E27"/>
    <mergeCell ref="B28:E28"/>
    <mergeCell ref="B11:E11"/>
    <mergeCell ref="C12:E12"/>
    <mergeCell ref="D13:E13"/>
    <mergeCell ref="D14:E14"/>
    <mergeCell ref="C15:E15"/>
    <mergeCell ref="C16:E16"/>
    <mergeCell ref="C17:E17"/>
    <mergeCell ref="B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9" manualBreakCount="9">
    <brk id="36" max="16383" man="1"/>
    <brk id="78" max="16383" man="1"/>
    <brk id="117" max="16383" man="1"/>
    <brk id="153" max="16383" man="1"/>
    <brk id="209" max="16383" man="1"/>
    <brk id="252" max="16383" man="1"/>
    <brk id="302" max="16383" man="1"/>
    <brk id="353" max="16383" man="1"/>
    <brk id="401"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60"/>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5762</v>
      </c>
      <c r="D3" s="33"/>
      <c r="E3" s="136" t="s">
        <v>1700</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4288</v>
      </c>
    </row>
    <row r="9" spans="1:10" ht="33.15" customHeight="1" x14ac:dyDescent="0.25">
      <c r="A9" s="9" t="s">
        <v>0</v>
      </c>
      <c r="B9" s="12" t="s">
        <v>893</v>
      </c>
      <c r="C9" s="144" t="s">
        <v>3869</v>
      </c>
      <c r="D9" s="144"/>
      <c r="E9" s="144"/>
      <c r="F9" s="7" t="s">
        <v>389</v>
      </c>
      <c r="G9" s="6">
        <v>1</v>
      </c>
      <c r="H9" s="40">
        <v>50000</v>
      </c>
      <c r="I9" s="10">
        <v>50000</v>
      </c>
      <c r="J9" s="8" t="s">
        <v>4660</v>
      </c>
    </row>
    <row r="10" spans="1:10" ht="22.05" customHeight="1" x14ac:dyDescent="0.25">
      <c r="A10" s="9" t="s">
        <v>0</v>
      </c>
      <c r="B10" s="12" t="s">
        <v>2409</v>
      </c>
      <c r="C10" s="144" t="s">
        <v>1282</v>
      </c>
      <c r="D10" s="144"/>
      <c r="E10" s="144"/>
      <c r="F10" s="7" t="s">
        <v>3362</v>
      </c>
      <c r="G10" s="41">
        <f>ROUND(I9,2)</f>
        <v>50000</v>
      </c>
      <c r="H10" s="42">
        <v>0</v>
      </c>
      <c r="I10" s="10">
        <f>ROUND(G10 * H10,2)</f>
        <v>0</v>
      </c>
      <c r="J10" s="8" t="s">
        <v>581</v>
      </c>
    </row>
    <row r="11" spans="1:10" ht="22.05" customHeight="1" x14ac:dyDescent="0.25">
      <c r="A11" s="19" t="s">
        <v>1702</v>
      </c>
      <c r="B11" s="142" t="s">
        <v>1648</v>
      </c>
      <c r="C11" s="143"/>
      <c r="D11" s="143"/>
      <c r="E11" s="143"/>
      <c r="F11" s="21" t="s">
        <v>0</v>
      </c>
      <c r="G11" s="20"/>
      <c r="H11" s="4"/>
      <c r="I11" s="4"/>
      <c r="J11" s="18" t="s">
        <v>232</v>
      </c>
    </row>
    <row r="12" spans="1:10" ht="33.15" customHeight="1" x14ac:dyDescent="0.25">
      <c r="A12" s="28" t="s">
        <v>0</v>
      </c>
      <c r="B12" s="29" t="s">
        <v>3864</v>
      </c>
      <c r="C12" s="147" t="s">
        <v>1650</v>
      </c>
      <c r="D12" s="147"/>
      <c r="E12" s="147"/>
      <c r="F12" s="26" t="s">
        <v>0</v>
      </c>
      <c r="G12" s="27"/>
      <c r="H12" s="11"/>
      <c r="I12" s="11"/>
      <c r="J12" s="25" t="s">
        <v>2448</v>
      </c>
    </row>
    <row r="13" spans="1:10" ht="22.05" customHeight="1" x14ac:dyDescent="0.25">
      <c r="A13" s="9" t="s">
        <v>0</v>
      </c>
      <c r="B13" s="12" t="s">
        <v>0</v>
      </c>
      <c r="C13" s="17" t="s">
        <v>4044</v>
      </c>
      <c r="D13" s="144" t="s">
        <v>1651</v>
      </c>
      <c r="E13" s="144"/>
      <c r="F13" s="7" t="s">
        <v>41</v>
      </c>
      <c r="G13" s="6">
        <v>443</v>
      </c>
      <c r="H13" s="13">
        <v>0</v>
      </c>
      <c r="I13" s="10">
        <f t="shared" ref="I13:I17" si="0">ROUND(G13 * H13,2)</f>
        <v>0</v>
      </c>
      <c r="J13" s="8" t="s">
        <v>2096</v>
      </c>
    </row>
    <row r="14" spans="1:10" ht="22.05" customHeight="1" x14ac:dyDescent="0.25">
      <c r="A14" s="9" t="s">
        <v>0</v>
      </c>
      <c r="B14" s="12" t="s">
        <v>0</v>
      </c>
      <c r="C14" s="17" t="s">
        <v>2601</v>
      </c>
      <c r="D14" s="144" t="s">
        <v>2789</v>
      </c>
      <c r="E14" s="144"/>
      <c r="F14" s="7" t="s">
        <v>41</v>
      </c>
      <c r="G14" s="6">
        <v>232</v>
      </c>
      <c r="H14" s="13">
        <v>0</v>
      </c>
      <c r="I14" s="10">
        <f t="shared" si="0"/>
        <v>0</v>
      </c>
      <c r="J14" s="8" t="s">
        <v>5011</v>
      </c>
    </row>
    <row r="15" spans="1:10" ht="33.15" customHeight="1" x14ac:dyDescent="0.25">
      <c r="A15" s="9" t="s">
        <v>0</v>
      </c>
      <c r="B15" s="12" t="s">
        <v>5334</v>
      </c>
      <c r="C15" s="144" t="s">
        <v>1279</v>
      </c>
      <c r="D15" s="144"/>
      <c r="E15" s="144"/>
      <c r="F15" s="7" t="s">
        <v>41</v>
      </c>
      <c r="G15" s="6">
        <v>232</v>
      </c>
      <c r="H15" s="13">
        <v>0</v>
      </c>
      <c r="I15" s="10">
        <f t="shared" si="0"/>
        <v>0</v>
      </c>
      <c r="J15" s="8" t="s">
        <v>2447</v>
      </c>
    </row>
    <row r="16" spans="1:10" ht="33.15" customHeight="1" x14ac:dyDescent="0.25">
      <c r="A16" s="9" t="s">
        <v>0</v>
      </c>
      <c r="B16" s="12" t="s">
        <v>1284</v>
      </c>
      <c r="C16" s="144" t="s">
        <v>544</v>
      </c>
      <c r="D16" s="144"/>
      <c r="E16" s="144"/>
      <c r="F16" s="7" t="s">
        <v>41</v>
      </c>
      <c r="G16" s="6">
        <v>36</v>
      </c>
      <c r="H16" s="13">
        <v>0</v>
      </c>
      <c r="I16" s="10">
        <f t="shared" si="0"/>
        <v>0</v>
      </c>
      <c r="J16" s="8" t="s">
        <v>1701</v>
      </c>
    </row>
    <row r="17" spans="1:10" ht="22.05" customHeight="1" x14ac:dyDescent="0.25">
      <c r="A17" s="9" t="s">
        <v>0</v>
      </c>
      <c r="B17" s="12" t="s">
        <v>2786</v>
      </c>
      <c r="C17" s="144" t="s">
        <v>5337</v>
      </c>
      <c r="D17" s="144"/>
      <c r="E17" s="144"/>
      <c r="F17" s="7" t="s">
        <v>41</v>
      </c>
      <c r="G17" s="6">
        <v>36</v>
      </c>
      <c r="H17" s="13">
        <v>0</v>
      </c>
      <c r="I17" s="10">
        <f t="shared" si="0"/>
        <v>0</v>
      </c>
      <c r="J17" s="8" t="s">
        <v>952</v>
      </c>
    </row>
    <row r="18" spans="1:10" ht="22.05" customHeight="1" x14ac:dyDescent="0.25">
      <c r="A18" s="19" t="s">
        <v>2045</v>
      </c>
      <c r="B18" s="142" t="s">
        <v>545</v>
      </c>
      <c r="C18" s="143"/>
      <c r="D18" s="143"/>
      <c r="E18" s="143"/>
      <c r="F18" s="21" t="s">
        <v>0</v>
      </c>
      <c r="G18" s="20"/>
      <c r="H18" s="4"/>
      <c r="I18" s="4"/>
      <c r="J18" s="18" t="s">
        <v>4287</v>
      </c>
    </row>
    <row r="19" spans="1:10" ht="22.05" customHeight="1" x14ac:dyDescent="0.25">
      <c r="A19" s="9" t="s">
        <v>0</v>
      </c>
      <c r="B19" s="12" t="s">
        <v>896</v>
      </c>
      <c r="C19" s="144" t="s">
        <v>4975</v>
      </c>
      <c r="D19" s="144"/>
      <c r="E19" s="144"/>
      <c r="F19" s="7" t="s">
        <v>2599</v>
      </c>
      <c r="G19" s="6">
        <v>1</v>
      </c>
      <c r="H19" s="13">
        <v>0</v>
      </c>
      <c r="I19" s="10">
        <f>ROUND(G19 * H19,2)</f>
        <v>0</v>
      </c>
      <c r="J19" s="8" t="s">
        <v>582</v>
      </c>
    </row>
    <row r="20" spans="1:10" ht="22.05" customHeight="1" x14ac:dyDescent="0.25">
      <c r="A20" s="19" t="s">
        <v>3872</v>
      </c>
      <c r="B20" s="142" t="s">
        <v>5338</v>
      </c>
      <c r="C20" s="143"/>
      <c r="D20" s="143"/>
      <c r="E20" s="143"/>
      <c r="F20" s="21" t="s">
        <v>0</v>
      </c>
      <c r="G20" s="20"/>
      <c r="H20" s="4"/>
      <c r="I20" s="4"/>
      <c r="J20" s="18" t="s">
        <v>955</v>
      </c>
    </row>
    <row r="21" spans="1:10" ht="22.05" customHeight="1" x14ac:dyDescent="0.25">
      <c r="A21" s="9" t="s">
        <v>0</v>
      </c>
      <c r="B21" s="12" t="s">
        <v>3870</v>
      </c>
      <c r="C21" s="144" t="s">
        <v>1283</v>
      </c>
      <c r="D21" s="144"/>
      <c r="E21" s="144"/>
      <c r="F21" s="7" t="s">
        <v>41</v>
      </c>
      <c r="G21" s="6">
        <v>338</v>
      </c>
      <c r="H21" s="13">
        <v>0</v>
      </c>
      <c r="I21" s="10">
        <f t="shared" ref="I21:I22" si="1">ROUND(G21 * H21,2)</f>
        <v>0</v>
      </c>
      <c r="J21" s="8" t="s">
        <v>3226</v>
      </c>
    </row>
    <row r="22" spans="1:10" ht="22.05" customHeight="1" x14ac:dyDescent="0.25">
      <c r="A22" s="9" t="s">
        <v>0</v>
      </c>
      <c r="B22" s="12" t="s">
        <v>5721</v>
      </c>
      <c r="C22" s="144" t="s">
        <v>2046</v>
      </c>
      <c r="D22" s="144"/>
      <c r="E22" s="144"/>
      <c r="F22" s="7" t="s">
        <v>41</v>
      </c>
      <c r="G22" s="6">
        <v>338</v>
      </c>
      <c r="H22" s="13">
        <v>0</v>
      </c>
      <c r="I22" s="10">
        <f t="shared" si="1"/>
        <v>0</v>
      </c>
      <c r="J22" s="8" t="s">
        <v>3563</v>
      </c>
    </row>
    <row r="23" spans="1:10" ht="22.05" customHeight="1" x14ac:dyDescent="0.25">
      <c r="A23" s="19" t="s">
        <v>5339</v>
      </c>
      <c r="B23" s="142" t="s">
        <v>3171</v>
      </c>
      <c r="C23" s="143"/>
      <c r="D23" s="143"/>
      <c r="E23" s="143"/>
      <c r="F23" s="21" t="s">
        <v>0</v>
      </c>
      <c r="G23" s="20"/>
      <c r="H23" s="4"/>
      <c r="I23" s="4"/>
      <c r="J23" s="18" t="s">
        <v>956</v>
      </c>
    </row>
    <row r="24" spans="1:10" ht="33.15" customHeight="1" x14ac:dyDescent="0.25">
      <c r="A24" s="9" t="s">
        <v>546</v>
      </c>
      <c r="B24" s="145" t="s">
        <v>2410</v>
      </c>
      <c r="C24" s="146"/>
      <c r="D24" s="146"/>
      <c r="E24" s="146"/>
      <c r="F24" s="7" t="s">
        <v>3389</v>
      </c>
      <c r="G24" s="6">
        <v>1940</v>
      </c>
      <c r="H24" s="13">
        <v>0</v>
      </c>
      <c r="I24" s="10">
        <f>ROUND(G24 * H24,2)</f>
        <v>0</v>
      </c>
      <c r="J24" s="8" t="s">
        <v>1321</v>
      </c>
    </row>
    <row r="25" spans="1:10" ht="22.05" customHeight="1" x14ac:dyDescent="0.25">
      <c r="A25" s="19" t="s">
        <v>547</v>
      </c>
      <c r="B25" s="142" t="s">
        <v>5717</v>
      </c>
      <c r="C25" s="143"/>
      <c r="D25" s="143"/>
      <c r="E25" s="143"/>
      <c r="F25" s="21" t="s">
        <v>0</v>
      </c>
      <c r="G25" s="20"/>
      <c r="H25" s="4"/>
      <c r="I25" s="4"/>
      <c r="J25" s="18" t="s">
        <v>5366</v>
      </c>
    </row>
    <row r="26" spans="1:10" ht="22.05" customHeight="1" x14ac:dyDescent="0.25">
      <c r="A26" s="9" t="s">
        <v>0</v>
      </c>
      <c r="B26" s="12" t="s">
        <v>548</v>
      </c>
      <c r="C26" s="144" t="s">
        <v>1280</v>
      </c>
      <c r="D26" s="144"/>
      <c r="E26" s="144"/>
      <c r="F26" s="7" t="s">
        <v>41</v>
      </c>
      <c r="G26" s="6">
        <v>6</v>
      </c>
      <c r="H26" s="13">
        <v>0</v>
      </c>
      <c r="I26" s="10">
        <f>ROUND(G26 * H26,2)</f>
        <v>0</v>
      </c>
      <c r="J26" s="8" t="s">
        <v>2449</v>
      </c>
    </row>
    <row r="27" spans="1:10" ht="13.05" customHeight="1" x14ac:dyDescent="0.25">
      <c r="A27" s="24"/>
      <c r="B27" s="149"/>
      <c r="C27" s="150"/>
      <c r="D27" s="150"/>
      <c r="E27" s="151"/>
      <c r="F27" s="24"/>
      <c r="G27" s="16"/>
      <c r="H27" s="16"/>
      <c r="I27" s="16"/>
    </row>
    <row r="28" spans="1:10" ht="13.05" customHeight="1" x14ac:dyDescent="0.25">
      <c r="A28" s="24"/>
      <c r="B28" s="149"/>
      <c r="C28" s="150"/>
      <c r="D28" s="150"/>
      <c r="E28" s="151"/>
      <c r="F28" s="24"/>
      <c r="G28" s="16"/>
      <c r="H28" s="16"/>
      <c r="I28" s="16"/>
    </row>
    <row r="29" spans="1:10" ht="13.05" customHeight="1" x14ac:dyDescent="0.25">
      <c r="A29" s="24"/>
      <c r="B29" s="149"/>
      <c r="C29" s="150"/>
      <c r="D29" s="150"/>
      <c r="E29" s="151"/>
      <c r="F29" s="24"/>
      <c r="G29" s="16"/>
      <c r="H29" s="16"/>
      <c r="I29" s="16"/>
    </row>
    <row r="30" spans="1:10" ht="13.05" customHeight="1" x14ac:dyDescent="0.25">
      <c r="A30" s="24"/>
      <c r="B30" s="149"/>
      <c r="C30" s="150"/>
      <c r="D30" s="150"/>
      <c r="E30" s="151"/>
      <c r="F30" s="24"/>
      <c r="G30" s="16"/>
      <c r="H30" s="16"/>
      <c r="I30" s="16"/>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10" ht="13.05" customHeight="1" x14ac:dyDescent="0.25">
      <c r="A33" s="24"/>
      <c r="B33" s="149"/>
      <c r="C33" s="150"/>
      <c r="D33" s="150"/>
      <c r="E33" s="151"/>
      <c r="F33" s="24"/>
      <c r="G33" s="16"/>
      <c r="H33" s="16"/>
      <c r="I33" s="16"/>
    </row>
    <row r="34" spans="1:10" ht="13.05" customHeight="1" x14ac:dyDescent="0.25">
      <c r="A34" s="24"/>
      <c r="B34" s="149"/>
      <c r="C34" s="150"/>
      <c r="D34" s="150"/>
      <c r="E34" s="151"/>
      <c r="F34" s="24"/>
      <c r="G34" s="16"/>
      <c r="H34" s="16"/>
      <c r="I34" s="16"/>
    </row>
    <row r="35" spans="1:10" ht="13.05" customHeight="1" x14ac:dyDescent="0.25">
      <c r="A35" s="24"/>
      <c r="B35" s="149"/>
      <c r="C35" s="150"/>
      <c r="D35" s="150"/>
      <c r="E35" s="151"/>
      <c r="F35" s="24"/>
      <c r="G35" s="16"/>
      <c r="H35" s="16"/>
      <c r="I35" s="16"/>
    </row>
    <row r="36" spans="1:10" ht="13.05" customHeight="1" x14ac:dyDescent="0.25">
      <c r="A36" s="24"/>
      <c r="B36" s="149"/>
      <c r="C36" s="150"/>
      <c r="D36" s="150"/>
      <c r="E36" s="151"/>
      <c r="F36" s="24"/>
      <c r="G36" s="16"/>
      <c r="H36" s="16"/>
      <c r="I36" s="16"/>
    </row>
    <row r="37" spans="1:10" ht="13.05" customHeight="1" x14ac:dyDescent="0.25">
      <c r="A37" s="24"/>
      <c r="B37" s="149"/>
      <c r="C37" s="150"/>
      <c r="D37" s="150"/>
      <c r="E37" s="151"/>
      <c r="F37" s="24"/>
      <c r="G37" s="16"/>
      <c r="H37" s="16"/>
      <c r="I37" s="16"/>
    </row>
    <row r="38" spans="1:10" ht="8.5500000000000007" customHeight="1" x14ac:dyDescent="0.25">
      <c r="A38" s="24"/>
      <c r="B38" s="149"/>
      <c r="C38" s="150"/>
      <c r="D38" s="150"/>
      <c r="E38" s="151"/>
      <c r="F38" s="24"/>
      <c r="G38" s="16"/>
      <c r="H38" s="16"/>
      <c r="I38" s="16"/>
    </row>
    <row r="39" spans="1:10" ht="18" customHeight="1" x14ac:dyDescent="0.25">
      <c r="A39" s="34" t="str">
        <f>"TOTAL FOR " &amp; UPPER("Section") &amp; "  C13.1 CARRIED FORWARD TO SUMMARY"</f>
        <v>TOTAL FOR SECTION  C13.1 CARRIED FORWARD TO SUMMARY</v>
      </c>
      <c r="B39" s="3"/>
      <c r="C39" s="3"/>
      <c r="D39" s="3"/>
      <c r="E39" s="3"/>
      <c r="F39" s="3"/>
      <c r="G39" s="3"/>
      <c r="H39" s="36"/>
      <c r="I39" s="35">
        <f>SUM(I8:I38)</f>
        <v>50000</v>
      </c>
    </row>
    <row r="40" spans="1:10" ht="15.9" customHeight="1" x14ac:dyDescent="0.3">
      <c r="A40" s="152" t="s">
        <v>2837</v>
      </c>
      <c r="B40" s="152"/>
      <c r="C40" s="152"/>
      <c r="D40" s="152"/>
      <c r="E40" s="152"/>
      <c r="F40" s="152"/>
      <c r="G40" s="152"/>
      <c r="H40" s="152"/>
      <c r="I40" s="152"/>
    </row>
    <row r="41" spans="1:10" ht="13.05" customHeight="1" x14ac:dyDescent="0.25">
      <c r="A41" s="2" t="str">
        <f>IF(D41="","","CONTRACT: ")</f>
        <v xml:space="preserve">CONTRACT: </v>
      </c>
      <c r="B41" s="2"/>
      <c r="C41" s="31"/>
      <c r="D41" s="2" t="s">
        <v>5904</v>
      </c>
      <c r="E41" s="2"/>
      <c r="F41" s="15"/>
      <c r="G41" s="15"/>
      <c r="H41" s="15"/>
      <c r="I41" s="30"/>
    </row>
    <row r="42" spans="1:10" ht="51" customHeight="1" x14ac:dyDescent="0.25">
      <c r="A42" s="14" t="str">
        <f>IF(D42="","","CONTRACT TITLE: ")</f>
        <v xml:space="preserve">CONTRACT TITLE: </v>
      </c>
      <c r="B42" s="14"/>
      <c r="C42" s="14"/>
      <c r="D42" s="131" t="s">
        <v>1101</v>
      </c>
      <c r="E42" s="131"/>
      <c r="F42" s="131"/>
      <c r="G42" s="131"/>
      <c r="H42" s="131"/>
      <c r="I42" s="131"/>
    </row>
    <row r="43" spans="1:10" ht="13.05" customHeight="1" x14ac:dyDescent="0.25">
      <c r="A43" s="2" t="str">
        <f>IF((C43&amp;E43)="","",UPPER("SCHEDULE:"))</f>
        <v>SCHEDULE:</v>
      </c>
      <c r="B43" s="2"/>
      <c r="C43" s="23" t="s">
        <v>5762</v>
      </c>
      <c r="D43" s="33"/>
      <c r="E43" s="136" t="s">
        <v>1700</v>
      </c>
      <c r="F43" s="136"/>
      <c r="G43" s="136"/>
      <c r="H43" s="136"/>
      <c r="I43" s="136"/>
    </row>
    <row r="44" spans="1:10" ht="13.05" customHeight="1" x14ac:dyDescent="0.25">
      <c r="A44" s="2" t="str">
        <f>IF((C44&amp;E44)="","","SERIES:")</f>
        <v>SERIES:</v>
      </c>
      <c r="B44" s="2"/>
      <c r="C44" s="23" t="s">
        <v>2044</v>
      </c>
      <c r="D44" s="23"/>
      <c r="E44" s="136" t="s">
        <v>3868</v>
      </c>
      <c r="F44" s="136"/>
      <c r="G44" s="136"/>
      <c r="H44" s="136"/>
      <c r="I44" s="136"/>
    </row>
    <row r="45" spans="1:10" ht="13.05" customHeight="1" x14ac:dyDescent="0.25">
      <c r="A45" s="2" t="str">
        <f>IF((C45&amp;E45)="","","SECTION:")</f>
        <v>SECTION:</v>
      </c>
      <c r="B45" s="2"/>
      <c r="C45" s="23" t="s">
        <v>180</v>
      </c>
      <c r="D45" s="23"/>
      <c r="E45" s="137" t="s">
        <v>898</v>
      </c>
      <c r="F45" s="137"/>
      <c r="G45" s="137"/>
      <c r="H45" s="137"/>
      <c r="I45" s="137"/>
    </row>
    <row r="46" spans="1:10" ht="28.5" customHeight="1" x14ac:dyDescent="0.25">
      <c r="A46" s="1" t="s">
        <v>2</v>
      </c>
      <c r="B46" s="138" t="s">
        <v>385</v>
      </c>
      <c r="C46" s="138"/>
      <c r="D46" s="138"/>
      <c r="E46" s="138"/>
      <c r="F46" s="1" t="s">
        <v>1</v>
      </c>
      <c r="G46" s="1" t="s">
        <v>2989</v>
      </c>
      <c r="H46" s="1" t="s">
        <v>1469</v>
      </c>
      <c r="I46" s="1" t="s">
        <v>3358</v>
      </c>
      <c r="J46" s="32" t="s">
        <v>2243</v>
      </c>
    </row>
    <row r="47" spans="1:10" ht="4.5" customHeight="1" x14ac:dyDescent="0.25">
      <c r="A47" s="5"/>
      <c r="B47" s="139"/>
      <c r="C47" s="140"/>
      <c r="D47" s="140"/>
      <c r="E47" s="141"/>
      <c r="F47" s="5"/>
      <c r="G47" s="5"/>
      <c r="H47" s="5"/>
      <c r="I47" s="5"/>
    </row>
    <row r="48" spans="1:10" ht="33.15" customHeight="1" x14ac:dyDescent="0.25">
      <c r="A48" s="19" t="s">
        <v>4976</v>
      </c>
      <c r="B48" s="86" t="s">
        <v>0</v>
      </c>
      <c r="C48" s="92" t="s">
        <v>4044</v>
      </c>
      <c r="D48" s="143" t="s">
        <v>3871</v>
      </c>
      <c r="E48" s="143"/>
      <c r="F48" s="21" t="s">
        <v>0</v>
      </c>
      <c r="G48" s="20"/>
      <c r="H48" s="4"/>
      <c r="I48" s="4"/>
      <c r="J48" s="18" t="s">
        <v>5761</v>
      </c>
    </row>
    <row r="49" spans="1:10" ht="22.05" customHeight="1" x14ac:dyDescent="0.25">
      <c r="A49" s="9" t="s">
        <v>0</v>
      </c>
      <c r="B49" s="12" t="s">
        <v>0</v>
      </c>
      <c r="C49" s="17" t="s">
        <v>0</v>
      </c>
      <c r="D49" s="17" t="s">
        <v>4430</v>
      </c>
      <c r="E49" s="39" t="s">
        <v>2047</v>
      </c>
      <c r="F49" s="7" t="s">
        <v>4435</v>
      </c>
      <c r="G49" s="6">
        <v>76</v>
      </c>
      <c r="H49" s="13">
        <v>0</v>
      </c>
      <c r="I49" s="10">
        <f t="shared" ref="I49:I50" si="2">ROUND(G49 * H49,2)</f>
        <v>0</v>
      </c>
      <c r="J49" s="8" t="s">
        <v>1322</v>
      </c>
    </row>
    <row r="50" spans="1:10" ht="22.05" customHeight="1" x14ac:dyDescent="0.25">
      <c r="A50" s="9" t="s">
        <v>0</v>
      </c>
      <c r="B50" s="12" t="s">
        <v>0</v>
      </c>
      <c r="C50" s="17" t="s">
        <v>0</v>
      </c>
      <c r="D50" s="17" t="s">
        <v>11</v>
      </c>
      <c r="E50" s="39" t="s">
        <v>1653</v>
      </c>
      <c r="F50" s="7" t="s">
        <v>4435</v>
      </c>
      <c r="G50" s="6">
        <v>80</v>
      </c>
      <c r="H50" s="13">
        <v>0</v>
      </c>
      <c r="I50" s="10">
        <f t="shared" si="2"/>
        <v>0</v>
      </c>
      <c r="J50" s="8" t="s">
        <v>2835</v>
      </c>
    </row>
    <row r="51" spans="1:10" ht="33.15" customHeight="1" x14ac:dyDescent="0.25">
      <c r="A51" s="19" t="s">
        <v>549</v>
      </c>
      <c r="B51" s="86" t="s">
        <v>0</v>
      </c>
      <c r="C51" s="92" t="s">
        <v>2601</v>
      </c>
      <c r="D51" s="143" t="s">
        <v>1654</v>
      </c>
      <c r="E51" s="143"/>
      <c r="F51" s="21" t="s">
        <v>0</v>
      </c>
      <c r="G51" s="20"/>
      <c r="H51" s="4"/>
      <c r="I51" s="4"/>
      <c r="J51" s="18" t="s">
        <v>583</v>
      </c>
    </row>
    <row r="52" spans="1:10" ht="22.05" customHeight="1" x14ac:dyDescent="0.25">
      <c r="A52" s="9" t="s">
        <v>0</v>
      </c>
      <c r="B52" s="12" t="s">
        <v>0</v>
      </c>
      <c r="C52" s="17" t="s">
        <v>0</v>
      </c>
      <c r="D52" s="17" t="s">
        <v>4430</v>
      </c>
      <c r="E52" s="39" t="s">
        <v>4244</v>
      </c>
      <c r="F52" s="7" t="s">
        <v>4435</v>
      </c>
      <c r="G52" s="6">
        <v>138</v>
      </c>
      <c r="H52" s="13">
        <v>0</v>
      </c>
      <c r="I52" s="10">
        <f t="shared" ref="I52:I56" si="3">ROUND(G52 * H52,2)</f>
        <v>0</v>
      </c>
      <c r="J52" s="8" t="s">
        <v>2450</v>
      </c>
    </row>
    <row r="53" spans="1:10" ht="22.05" customHeight="1" x14ac:dyDescent="0.25">
      <c r="A53" s="9" t="s">
        <v>0</v>
      </c>
      <c r="B53" s="12" t="s">
        <v>0</v>
      </c>
      <c r="C53" s="17" t="s">
        <v>0</v>
      </c>
      <c r="D53" s="17" t="s">
        <v>11</v>
      </c>
      <c r="E53" s="39" t="s">
        <v>181</v>
      </c>
      <c r="F53" s="7" t="s">
        <v>4435</v>
      </c>
      <c r="G53" s="6">
        <v>48</v>
      </c>
      <c r="H53" s="13">
        <v>0</v>
      </c>
      <c r="I53" s="10">
        <f t="shared" si="3"/>
        <v>0</v>
      </c>
      <c r="J53" s="8" t="s">
        <v>584</v>
      </c>
    </row>
    <row r="54" spans="1:10" ht="22.05" customHeight="1" x14ac:dyDescent="0.25">
      <c r="A54" s="9" t="s">
        <v>0</v>
      </c>
      <c r="B54" s="12" t="s">
        <v>0</v>
      </c>
      <c r="C54" s="17" t="s">
        <v>0</v>
      </c>
      <c r="D54" s="17" t="s">
        <v>4826</v>
      </c>
      <c r="E54" s="39" t="s">
        <v>5723</v>
      </c>
      <c r="F54" s="7" t="s">
        <v>4435</v>
      </c>
      <c r="G54" s="6">
        <v>116</v>
      </c>
      <c r="H54" s="13">
        <v>0</v>
      </c>
      <c r="I54" s="10">
        <f t="shared" si="3"/>
        <v>0</v>
      </c>
      <c r="J54" s="8" t="s">
        <v>959</v>
      </c>
    </row>
    <row r="55" spans="1:10" ht="22.05" customHeight="1" x14ac:dyDescent="0.25">
      <c r="A55" s="9" t="s">
        <v>0</v>
      </c>
      <c r="B55" s="12" t="s">
        <v>0</v>
      </c>
      <c r="C55" s="17" t="s">
        <v>0</v>
      </c>
      <c r="D55" s="17" t="s">
        <v>5152</v>
      </c>
      <c r="E55" s="39" t="s">
        <v>2412</v>
      </c>
      <c r="F55" s="7" t="s">
        <v>4435</v>
      </c>
      <c r="G55" s="6">
        <v>130</v>
      </c>
      <c r="H55" s="13">
        <v>0</v>
      </c>
      <c r="I55" s="10">
        <f t="shared" si="3"/>
        <v>0</v>
      </c>
      <c r="J55" s="8" t="s">
        <v>585</v>
      </c>
    </row>
    <row r="56" spans="1:10" ht="22.05" customHeight="1" x14ac:dyDescent="0.25">
      <c r="A56" s="9" t="s">
        <v>0</v>
      </c>
      <c r="B56" s="12" t="s">
        <v>0</v>
      </c>
      <c r="C56" s="17" t="s">
        <v>0</v>
      </c>
      <c r="D56" s="17" t="s">
        <v>3721</v>
      </c>
      <c r="E56" s="39" t="s">
        <v>5343</v>
      </c>
      <c r="F56" s="7" t="s">
        <v>4435</v>
      </c>
      <c r="G56" s="6">
        <v>135</v>
      </c>
      <c r="H56" s="13">
        <v>0</v>
      </c>
      <c r="I56" s="10">
        <f t="shared" si="3"/>
        <v>0</v>
      </c>
      <c r="J56" s="8" t="s">
        <v>2451</v>
      </c>
    </row>
    <row r="57" spans="1:10" ht="33.15" customHeight="1" x14ac:dyDescent="0.25">
      <c r="A57" s="19" t="s">
        <v>549</v>
      </c>
      <c r="B57" s="86" t="s">
        <v>0</v>
      </c>
      <c r="C57" s="92" t="s">
        <v>2601</v>
      </c>
      <c r="D57" s="143" t="s">
        <v>1655</v>
      </c>
      <c r="E57" s="143"/>
      <c r="F57" s="21" t="s">
        <v>0</v>
      </c>
      <c r="G57" s="20"/>
      <c r="H57" s="4"/>
      <c r="I57" s="4"/>
      <c r="J57" s="18" t="s">
        <v>5375</v>
      </c>
    </row>
    <row r="58" spans="1:10" ht="22.05" customHeight="1" x14ac:dyDescent="0.25">
      <c r="A58" s="9" t="s">
        <v>0</v>
      </c>
      <c r="B58" s="12" t="s">
        <v>0</v>
      </c>
      <c r="C58" s="17" t="s">
        <v>0</v>
      </c>
      <c r="D58" s="17" t="s">
        <v>4430</v>
      </c>
      <c r="E58" s="39" t="s">
        <v>182</v>
      </c>
      <c r="F58" s="7" t="s">
        <v>4435</v>
      </c>
      <c r="G58" s="6">
        <v>120</v>
      </c>
      <c r="H58" s="13">
        <v>0</v>
      </c>
      <c r="I58" s="10">
        <f t="shared" ref="I58:I59" si="4">ROUND(G58 * H58,2)</f>
        <v>0</v>
      </c>
      <c r="J58" s="8" t="s">
        <v>5760</v>
      </c>
    </row>
    <row r="59" spans="1:10" ht="22.05" customHeight="1" x14ac:dyDescent="0.25">
      <c r="A59" s="9" t="s">
        <v>0</v>
      </c>
      <c r="B59" s="12" t="s">
        <v>0</v>
      </c>
      <c r="C59" s="17" t="s">
        <v>0</v>
      </c>
      <c r="D59" s="17" t="s">
        <v>11</v>
      </c>
      <c r="E59" s="39" t="s">
        <v>5343</v>
      </c>
      <c r="F59" s="7" t="s">
        <v>4435</v>
      </c>
      <c r="G59" s="6">
        <v>130</v>
      </c>
      <c r="H59" s="13">
        <v>0</v>
      </c>
      <c r="I59" s="10">
        <f t="shared" si="4"/>
        <v>0</v>
      </c>
      <c r="J59" s="8" t="s">
        <v>586</v>
      </c>
    </row>
    <row r="60" spans="1:10" ht="22.05" customHeight="1" x14ac:dyDescent="0.25">
      <c r="A60" s="19" t="s">
        <v>0</v>
      </c>
      <c r="B60" s="161" t="s">
        <v>2415</v>
      </c>
      <c r="C60" s="158"/>
      <c r="D60" s="158"/>
      <c r="E60" s="158"/>
      <c r="F60" s="21" t="s">
        <v>0</v>
      </c>
      <c r="G60" s="20"/>
      <c r="H60" s="4"/>
      <c r="I60" s="4"/>
      <c r="J60" s="18" t="s">
        <v>3225</v>
      </c>
    </row>
    <row r="61" spans="1:10" ht="22.05" customHeight="1" x14ac:dyDescent="0.25">
      <c r="A61" s="9" t="s">
        <v>0</v>
      </c>
      <c r="B61" s="12" t="s">
        <v>0</v>
      </c>
      <c r="C61" s="17" t="s">
        <v>0</v>
      </c>
      <c r="D61" s="17" t="s">
        <v>4430</v>
      </c>
      <c r="E61" s="39" t="s">
        <v>182</v>
      </c>
      <c r="F61" s="7" t="s">
        <v>4435</v>
      </c>
      <c r="G61" s="6">
        <v>180</v>
      </c>
      <c r="H61" s="13">
        <v>0</v>
      </c>
      <c r="I61" s="10">
        <f>ROUND(G61 * H61,2)</f>
        <v>0</v>
      </c>
      <c r="J61" s="8" t="s">
        <v>2834</v>
      </c>
    </row>
    <row r="62" spans="1:10" ht="22.05" customHeight="1" x14ac:dyDescent="0.25">
      <c r="A62" s="19" t="s">
        <v>4978</v>
      </c>
      <c r="B62" s="142" t="s">
        <v>3875</v>
      </c>
      <c r="C62" s="143"/>
      <c r="D62" s="143"/>
      <c r="E62" s="143"/>
      <c r="F62" s="21" t="s">
        <v>0</v>
      </c>
      <c r="G62" s="20"/>
      <c r="H62" s="4"/>
      <c r="I62" s="4"/>
      <c r="J62" s="18" t="s">
        <v>233</v>
      </c>
    </row>
    <row r="63" spans="1:10" ht="22.05" customHeight="1" x14ac:dyDescent="0.25">
      <c r="A63" s="9" t="s">
        <v>0</v>
      </c>
      <c r="B63" s="12" t="s">
        <v>0</v>
      </c>
      <c r="C63" s="17" t="s">
        <v>4044</v>
      </c>
      <c r="D63" s="144" t="s">
        <v>3874</v>
      </c>
      <c r="E63" s="144"/>
      <c r="F63" s="7" t="s">
        <v>4435</v>
      </c>
      <c r="G63" s="6">
        <v>3</v>
      </c>
      <c r="H63" s="13">
        <v>0</v>
      </c>
      <c r="I63" s="10">
        <f t="shared" ref="I63:I65" si="5">ROUND(G63 * H63,2)</f>
        <v>0</v>
      </c>
      <c r="J63" s="8" t="s">
        <v>2097</v>
      </c>
    </row>
    <row r="64" spans="1:10" ht="22.05" customHeight="1" x14ac:dyDescent="0.25">
      <c r="A64" s="9" t="s">
        <v>0</v>
      </c>
      <c r="B64" s="12" t="s">
        <v>0</v>
      </c>
      <c r="C64" s="17" t="s">
        <v>2601</v>
      </c>
      <c r="D64" s="144" t="s">
        <v>5344</v>
      </c>
      <c r="E64" s="144"/>
      <c r="F64" s="7" t="s">
        <v>4435</v>
      </c>
      <c r="G64" s="6">
        <v>3</v>
      </c>
      <c r="H64" s="13">
        <v>0</v>
      </c>
      <c r="I64" s="10">
        <f t="shared" si="5"/>
        <v>0</v>
      </c>
      <c r="J64" s="8" t="s">
        <v>2098</v>
      </c>
    </row>
    <row r="65" spans="1:10" ht="22.05" customHeight="1" x14ac:dyDescent="0.25">
      <c r="A65" s="9" t="s">
        <v>0</v>
      </c>
      <c r="B65" s="12" t="s">
        <v>0</v>
      </c>
      <c r="C65" s="17" t="s">
        <v>1107</v>
      </c>
      <c r="D65" s="144" t="s">
        <v>2416</v>
      </c>
      <c r="E65" s="144"/>
      <c r="F65" s="7" t="s">
        <v>4435</v>
      </c>
      <c r="G65" s="6">
        <v>3</v>
      </c>
      <c r="H65" s="13">
        <v>0</v>
      </c>
      <c r="I65" s="10">
        <f t="shared" si="5"/>
        <v>0</v>
      </c>
      <c r="J65" s="8" t="s">
        <v>3227</v>
      </c>
    </row>
    <row r="66" spans="1:10" ht="13.05" customHeight="1" x14ac:dyDescent="0.25">
      <c r="A66" s="24"/>
      <c r="B66" s="149"/>
      <c r="C66" s="150"/>
      <c r="D66" s="150"/>
      <c r="E66" s="151"/>
      <c r="F66" s="24"/>
      <c r="G66" s="16"/>
      <c r="H66" s="16"/>
      <c r="I66" s="16"/>
    </row>
    <row r="67" spans="1:10" ht="13.05" customHeight="1" x14ac:dyDescent="0.25">
      <c r="A67" s="24"/>
      <c r="B67" s="149"/>
      <c r="C67" s="150"/>
      <c r="D67" s="150"/>
      <c r="E67" s="151"/>
      <c r="F67" s="24"/>
      <c r="G67" s="16"/>
      <c r="H67" s="16"/>
      <c r="I67" s="16"/>
    </row>
    <row r="68" spans="1:10" ht="13.05" customHeight="1" x14ac:dyDescent="0.25">
      <c r="A68" s="24"/>
      <c r="B68" s="149"/>
      <c r="C68" s="150"/>
      <c r="D68" s="150"/>
      <c r="E68" s="151"/>
      <c r="F68" s="24"/>
      <c r="G68" s="16"/>
      <c r="H68" s="16"/>
      <c r="I68" s="16"/>
    </row>
    <row r="69" spans="1:10" ht="13.05" customHeight="1" x14ac:dyDescent="0.25">
      <c r="A69" s="24"/>
      <c r="B69" s="149"/>
      <c r="C69" s="150"/>
      <c r="D69" s="150"/>
      <c r="E69" s="151"/>
      <c r="F69" s="24"/>
      <c r="G69" s="16"/>
      <c r="H69" s="16"/>
      <c r="I69" s="16"/>
    </row>
    <row r="70" spans="1:10" ht="13.05" customHeight="1" x14ac:dyDescent="0.25">
      <c r="A70" s="24"/>
      <c r="B70" s="149"/>
      <c r="C70" s="150"/>
      <c r="D70" s="150"/>
      <c r="E70" s="151"/>
      <c r="F70" s="24"/>
      <c r="G70" s="16"/>
      <c r="H70" s="16"/>
      <c r="I70" s="16"/>
    </row>
    <row r="71" spans="1:10" ht="13.05" customHeight="1" x14ac:dyDescent="0.25">
      <c r="A71" s="24"/>
      <c r="B71" s="149"/>
      <c r="C71" s="150"/>
      <c r="D71" s="150"/>
      <c r="E71" s="151"/>
      <c r="F71" s="24"/>
      <c r="G71" s="16"/>
      <c r="H71" s="16"/>
      <c r="I71" s="16"/>
    </row>
    <row r="72" spans="1:10" ht="13.05" customHeight="1" x14ac:dyDescent="0.25">
      <c r="A72" s="24"/>
      <c r="B72" s="149"/>
      <c r="C72" s="150"/>
      <c r="D72" s="150"/>
      <c r="E72" s="151"/>
      <c r="F72" s="24"/>
      <c r="G72" s="16"/>
      <c r="H72" s="16"/>
      <c r="I72" s="16"/>
    </row>
    <row r="73" spans="1:10" ht="13.05" customHeight="1" x14ac:dyDescent="0.25">
      <c r="A73" s="24"/>
      <c r="B73" s="149"/>
      <c r="C73" s="150"/>
      <c r="D73" s="150"/>
      <c r="E73" s="151"/>
      <c r="F73" s="24"/>
      <c r="G73" s="16"/>
      <c r="H73" s="16"/>
      <c r="I73" s="16"/>
    </row>
    <row r="74" spans="1:10" ht="13.05" customHeight="1" x14ac:dyDescent="0.25">
      <c r="A74" s="24"/>
      <c r="B74" s="149"/>
      <c r="C74" s="150"/>
      <c r="D74" s="150"/>
      <c r="E74" s="151"/>
      <c r="F74" s="24"/>
      <c r="G74" s="16"/>
      <c r="H74" s="16"/>
      <c r="I74" s="16"/>
    </row>
    <row r="75" spans="1:10" ht="13.05" customHeight="1" x14ac:dyDescent="0.25">
      <c r="A75" s="24"/>
      <c r="B75" s="149"/>
      <c r="C75" s="150"/>
      <c r="D75" s="150"/>
      <c r="E75" s="151"/>
      <c r="F75" s="24"/>
      <c r="G75" s="16"/>
      <c r="H75" s="16"/>
      <c r="I75" s="16"/>
    </row>
    <row r="76" spans="1:10" ht="13.05" customHeight="1" x14ac:dyDescent="0.25">
      <c r="A76" s="24"/>
      <c r="B76" s="149"/>
      <c r="C76" s="150"/>
      <c r="D76" s="150"/>
      <c r="E76" s="151"/>
      <c r="F76" s="24"/>
      <c r="G76" s="16"/>
      <c r="H76" s="16"/>
      <c r="I76" s="16"/>
    </row>
    <row r="77" spans="1:10" ht="13.05" customHeight="1" x14ac:dyDescent="0.25">
      <c r="A77" s="24"/>
      <c r="B77" s="149"/>
      <c r="C77" s="150"/>
      <c r="D77" s="150"/>
      <c r="E77" s="151"/>
      <c r="F77" s="24"/>
      <c r="G77" s="16"/>
      <c r="H77" s="16"/>
      <c r="I77" s="16"/>
    </row>
    <row r="78" spans="1:10" ht="13.05" customHeight="1" x14ac:dyDescent="0.25">
      <c r="A78" s="24"/>
      <c r="B78" s="149"/>
      <c r="C78" s="150"/>
      <c r="D78" s="150"/>
      <c r="E78" s="151"/>
      <c r="F78" s="24"/>
      <c r="G78" s="16"/>
      <c r="H78" s="16"/>
      <c r="I78" s="16"/>
    </row>
    <row r="79" spans="1:10" ht="13.05" customHeight="1" x14ac:dyDescent="0.25">
      <c r="A79" s="24"/>
      <c r="B79" s="149"/>
      <c r="C79" s="150"/>
      <c r="D79" s="150"/>
      <c r="E79" s="151"/>
      <c r="F79" s="24"/>
      <c r="G79" s="16"/>
      <c r="H79" s="16"/>
      <c r="I79" s="16"/>
    </row>
    <row r="80" spans="1:10" ht="13.05" customHeight="1" x14ac:dyDescent="0.25">
      <c r="A80" s="24"/>
      <c r="B80" s="149"/>
      <c r="C80" s="150"/>
      <c r="D80" s="150"/>
      <c r="E80" s="151"/>
      <c r="F80" s="24"/>
      <c r="G80" s="16"/>
      <c r="H80" s="16"/>
      <c r="I80" s="16"/>
    </row>
    <row r="81" spans="1:10" ht="18" customHeight="1" x14ac:dyDescent="0.25">
      <c r="A81" s="34" t="str">
        <f>"TOTAL FOR " &amp; UPPER("Section") &amp; "  C13.2 CARRIED FORWARD TO SUMMARY"</f>
        <v>TOTAL FOR SECTION  C13.2 CARRIED FORWARD TO SUMMARY</v>
      </c>
      <c r="B81" s="3"/>
      <c r="C81" s="3"/>
      <c r="D81" s="3"/>
      <c r="E81" s="3"/>
      <c r="F81" s="3"/>
      <c r="G81" s="3"/>
      <c r="H81" s="36"/>
      <c r="I81" s="35">
        <f>SUM(I48:I80)</f>
        <v>0</v>
      </c>
    </row>
    <row r="82" spans="1:10" ht="15.9" customHeight="1" x14ac:dyDescent="0.3">
      <c r="A82" s="152" t="s">
        <v>4289</v>
      </c>
      <c r="B82" s="152"/>
      <c r="C82" s="152"/>
      <c r="D82" s="152"/>
      <c r="E82" s="152"/>
      <c r="F82" s="152"/>
      <c r="G82" s="152"/>
      <c r="H82" s="152"/>
      <c r="I82" s="152"/>
    </row>
    <row r="83" spans="1:10" ht="13.05" customHeight="1" x14ac:dyDescent="0.25">
      <c r="A83" s="2" t="str">
        <f>IF(D83="","","CONTRACT: ")</f>
        <v xml:space="preserve">CONTRACT: </v>
      </c>
      <c r="B83" s="2"/>
      <c r="C83" s="31"/>
      <c r="D83" s="2" t="s">
        <v>5904</v>
      </c>
      <c r="E83" s="2"/>
      <c r="F83" s="15"/>
      <c r="G83" s="15"/>
      <c r="H83" s="15"/>
      <c r="I83" s="30"/>
    </row>
    <row r="84" spans="1:10" ht="51" customHeight="1" x14ac:dyDescent="0.25">
      <c r="A84" s="14" t="str">
        <f>IF(D84="","","CONTRACT TITLE: ")</f>
        <v xml:space="preserve">CONTRACT TITLE: </v>
      </c>
      <c r="B84" s="14"/>
      <c r="C84" s="14"/>
      <c r="D84" s="131" t="s">
        <v>1101</v>
      </c>
      <c r="E84" s="131"/>
      <c r="F84" s="131"/>
      <c r="G84" s="131"/>
      <c r="H84" s="131"/>
      <c r="I84" s="131"/>
    </row>
    <row r="85" spans="1:10" ht="13.05" customHeight="1" x14ac:dyDescent="0.25">
      <c r="A85" s="2" t="str">
        <f>IF((C85&amp;E85)="","",UPPER("SCHEDULE:"))</f>
        <v>SCHEDULE:</v>
      </c>
      <c r="B85" s="2"/>
      <c r="C85" s="23" t="s">
        <v>5762</v>
      </c>
      <c r="D85" s="33"/>
      <c r="E85" s="136" t="s">
        <v>1700</v>
      </c>
      <c r="F85" s="136"/>
      <c r="G85" s="136"/>
      <c r="H85" s="136"/>
      <c r="I85" s="136"/>
    </row>
    <row r="86" spans="1:10" ht="13.05" customHeight="1" x14ac:dyDescent="0.25">
      <c r="A86" s="2" t="str">
        <f>IF((C86&amp;E86)="","","SERIES:")</f>
        <v>SERIES:</v>
      </c>
      <c r="B86" s="2"/>
      <c r="C86" s="23" t="s">
        <v>2044</v>
      </c>
      <c r="D86" s="23"/>
      <c r="E86" s="136" t="s">
        <v>3868</v>
      </c>
      <c r="F86" s="136"/>
      <c r="G86" s="136"/>
      <c r="H86" s="136"/>
      <c r="I86" s="136"/>
    </row>
    <row r="87" spans="1:10" ht="13.05" customHeight="1" x14ac:dyDescent="0.25">
      <c r="A87" s="2" t="str">
        <f>IF((C87&amp;E87)="","","SECTION:")</f>
        <v>SECTION:</v>
      </c>
      <c r="B87" s="2"/>
      <c r="C87" s="23" t="s">
        <v>1658</v>
      </c>
      <c r="D87" s="23"/>
      <c r="E87" s="137" t="s">
        <v>900</v>
      </c>
      <c r="F87" s="137"/>
      <c r="G87" s="137"/>
      <c r="H87" s="137"/>
      <c r="I87" s="137"/>
    </row>
    <row r="88" spans="1:10" ht="28.5" customHeight="1" x14ac:dyDescent="0.25">
      <c r="A88" s="1" t="s">
        <v>2</v>
      </c>
      <c r="B88" s="138" t="s">
        <v>385</v>
      </c>
      <c r="C88" s="138"/>
      <c r="D88" s="138"/>
      <c r="E88" s="138"/>
      <c r="F88" s="1" t="s">
        <v>1</v>
      </c>
      <c r="G88" s="1" t="s">
        <v>2989</v>
      </c>
      <c r="H88" s="1" t="s">
        <v>1469</v>
      </c>
      <c r="I88" s="1" t="s">
        <v>3358</v>
      </c>
      <c r="J88" s="32" t="s">
        <v>2243</v>
      </c>
    </row>
    <row r="89" spans="1:10" ht="4.5" customHeight="1" x14ac:dyDescent="0.25">
      <c r="A89" s="5"/>
      <c r="B89" s="139"/>
      <c r="C89" s="140"/>
      <c r="D89" s="140"/>
      <c r="E89" s="141"/>
      <c r="F89" s="5"/>
      <c r="G89" s="5"/>
      <c r="H89" s="5"/>
      <c r="I89" s="5"/>
    </row>
    <row r="90" spans="1:10" ht="22.05" customHeight="1" x14ac:dyDescent="0.25">
      <c r="A90" s="19" t="s">
        <v>550</v>
      </c>
      <c r="B90" s="142" t="s">
        <v>4246</v>
      </c>
      <c r="C90" s="143"/>
      <c r="D90" s="143"/>
      <c r="E90" s="143"/>
      <c r="F90" s="21" t="s">
        <v>0</v>
      </c>
      <c r="G90" s="20"/>
      <c r="H90" s="4"/>
      <c r="I90" s="4"/>
      <c r="J90" s="18" t="s">
        <v>5010</v>
      </c>
    </row>
    <row r="91" spans="1:10" ht="22.05" customHeight="1" x14ac:dyDescent="0.25">
      <c r="A91" s="28" t="s">
        <v>0</v>
      </c>
      <c r="B91" s="29" t="s">
        <v>3172</v>
      </c>
      <c r="C91" s="147" t="s">
        <v>2788</v>
      </c>
      <c r="D91" s="147"/>
      <c r="E91" s="147"/>
      <c r="F91" s="26" t="s">
        <v>0</v>
      </c>
      <c r="G91" s="27"/>
      <c r="H91" s="11"/>
      <c r="I91" s="11"/>
      <c r="J91" s="25" t="s">
        <v>587</v>
      </c>
    </row>
    <row r="92" spans="1:10" ht="22.05" customHeight="1" x14ac:dyDescent="0.25">
      <c r="A92" s="9" t="s">
        <v>0</v>
      </c>
      <c r="B92" s="12" t="s">
        <v>0</v>
      </c>
      <c r="C92" s="17" t="s">
        <v>4044</v>
      </c>
      <c r="D92" s="144" t="s">
        <v>4616</v>
      </c>
      <c r="E92" s="144"/>
      <c r="F92" s="7" t="s">
        <v>1194</v>
      </c>
      <c r="G92" s="6">
        <v>0.45</v>
      </c>
      <c r="H92" s="13">
        <v>0</v>
      </c>
      <c r="I92" s="10">
        <f t="shared" ref="I92:I93" si="6">ROUND(G92 * H92,2)</f>
        <v>0</v>
      </c>
      <c r="J92" s="8" t="s">
        <v>4659</v>
      </c>
    </row>
    <row r="93" spans="1:10" ht="33.15" customHeight="1" x14ac:dyDescent="0.25">
      <c r="A93" s="9" t="s">
        <v>0</v>
      </c>
      <c r="B93" s="12" t="s">
        <v>0</v>
      </c>
      <c r="C93" s="17" t="s">
        <v>2601</v>
      </c>
      <c r="D93" s="144" t="s">
        <v>2793</v>
      </c>
      <c r="E93" s="144"/>
      <c r="F93" s="7" t="s">
        <v>1194</v>
      </c>
      <c r="G93" s="6">
        <v>4.7</v>
      </c>
      <c r="H93" s="13">
        <v>0</v>
      </c>
      <c r="I93" s="10">
        <f t="shared" si="6"/>
        <v>0</v>
      </c>
      <c r="J93" s="8" t="s">
        <v>1320</v>
      </c>
    </row>
    <row r="94" spans="1:10" ht="22.05" customHeight="1" x14ac:dyDescent="0.25">
      <c r="A94" s="19" t="s">
        <v>0</v>
      </c>
      <c r="B94" s="161" t="s">
        <v>5343</v>
      </c>
      <c r="C94" s="158"/>
      <c r="D94" s="158"/>
      <c r="E94" s="158"/>
      <c r="F94" s="21" t="s">
        <v>0</v>
      </c>
      <c r="G94" s="20"/>
      <c r="H94" s="4"/>
      <c r="I94" s="4"/>
      <c r="J94" s="18" t="s">
        <v>2832</v>
      </c>
    </row>
    <row r="95" spans="1:10" ht="22.05" customHeight="1" x14ac:dyDescent="0.25">
      <c r="A95" s="9" t="s">
        <v>0</v>
      </c>
      <c r="B95" s="12" t="s">
        <v>0</v>
      </c>
      <c r="C95" s="17" t="s">
        <v>4044</v>
      </c>
      <c r="D95" s="144" t="s">
        <v>4616</v>
      </c>
      <c r="E95" s="144"/>
      <c r="F95" s="7" t="s">
        <v>0</v>
      </c>
      <c r="G95" s="6">
        <v>0.47</v>
      </c>
      <c r="H95" s="13">
        <v>0</v>
      </c>
      <c r="I95" s="10">
        <f t="shared" ref="I95:I96" si="7">ROUND(G95 * H95,2)</f>
        <v>0</v>
      </c>
      <c r="J95" s="8" t="s">
        <v>5012</v>
      </c>
    </row>
    <row r="96" spans="1:10" ht="33.15" customHeight="1" x14ac:dyDescent="0.25">
      <c r="A96" s="9" t="s">
        <v>0</v>
      </c>
      <c r="B96" s="12" t="s">
        <v>0</v>
      </c>
      <c r="C96" s="17" t="s">
        <v>2601</v>
      </c>
      <c r="D96" s="144" t="s">
        <v>2793</v>
      </c>
      <c r="E96" s="144"/>
      <c r="F96" s="7" t="s">
        <v>0</v>
      </c>
      <c r="G96" s="6">
        <v>4.7</v>
      </c>
      <c r="H96" s="13">
        <v>0</v>
      </c>
      <c r="I96" s="10">
        <f t="shared" si="7"/>
        <v>0</v>
      </c>
      <c r="J96" s="8" t="s">
        <v>4290</v>
      </c>
    </row>
    <row r="97" spans="1:10" ht="22.05" customHeight="1" x14ac:dyDescent="0.25">
      <c r="A97" s="19" t="s">
        <v>0</v>
      </c>
      <c r="B97" s="161" t="s">
        <v>186</v>
      </c>
      <c r="C97" s="158"/>
      <c r="D97" s="158"/>
      <c r="E97" s="158"/>
      <c r="F97" s="21" t="s">
        <v>0</v>
      </c>
      <c r="G97" s="20"/>
      <c r="H97" s="4"/>
      <c r="I97" s="4"/>
      <c r="J97" s="18" t="s">
        <v>960</v>
      </c>
    </row>
    <row r="98" spans="1:10" ht="33.15" customHeight="1" x14ac:dyDescent="0.25">
      <c r="A98" s="9" t="s">
        <v>0</v>
      </c>
      <c r="B98" s="12" t="s">
        <v>0</v>
      </c>
      <c r="C98" s="17" t="s">
        <v>2601</v>
      </c>
      <c r="D98" s="144" t="s">
        <v>2793</v>
      </c>
      <c r="E98" s="144"/>
      <c r="F98" s="7" t="s">
        <v>0</v>
      </c>
      <c r="G98" s="6">
        <v>0.25</v>
      </c>
      <c r="H98" s="13">
        <v>0</v>
      </c>
      <c r="I98" s="10">
        <f>ROUND(G98 * H98,2)</f>
        <v>0</v>
      </c>
      <c r="J98" s="8" t="s">
        <v>588</v>
      </c>
    </row>
    <row r="99" spans="1:10" ht="22.05" customHeight="1" x14ac:dyDescent="0.25">
      <c r="A99" s="19" t="s">
        <v>0</v>
      </c>
      <c r="B99" s="161" t="s">
        <v>4247</v>
      </c>
      <c r="C99" s="158"/>
      <c r="D99" s="158"/>
      <c r="E99" s="158"/>
      <c r="F99" s="21" t="s">
        <v>0</v>
      </c>
      <c r="G99" s="20"/>
      <c r="H99" s="4"/>
      <c r="I99" s="4"/>
      <c r="J99" s="18" t="s">
        <v>3909</v>
      </c>
    </row>
    <row r="100" spans="1:10" ht="22.05" customHeight="1" x14ac:dyDescent="0.25">
      <c r="A100" s="9" t="s">
        <v>0</v>
      </c>
      <c r="B100" s="12" t="s">
        <v>0</v>
      </c>
      <c r="C100" s="17" t="s">
        <v>4044</v>
      </c>
      <c r="D100" s="144" t="s">
        <v>4616</v>
      </c>
      <c r="E100" s="144"/>
      <c r="F100" s="7" t="s">
        <v>0</v>
      </c>
      <c r="G100" s="6">
        <v>1.2</v>
      </c>
      <c r="H100" s="13">
        <v>0</v>
      </c>
      <c r="I100" s="10">
        <f t="shared" ref="I100:I101" si="8">ROUND(G100 * H100,2)</f>
        <v>0</v>
      </c>
      <c r="J100" s="8" t="s">
        <v>5376</v>
      </c>
    </row>
    <row r="101" spans="1:10" ht="33.15" customHeight="1" x14ac:dyDescent="0.25">
      <c r="A101" s="9" t="s">
        <v>0</v>
      </c>
      <c r="B101" s="12" t="s">
        <v>0</v>
      </c>
      <c r="C101" s="17" t="s">
        <v>2601</v>
      </c>
      <c r="D101" s="144" t="s">
        <v>2793</v>
      </c>
      <c r="E101" s="144"/>
      <c r="F101" s="7" t="s">
        <v>0</v>
      </c>
      <c r="G101" s="6">
        <v>12</v>
      </c>
      <c r="H101" s="13">
        <v>0</v>
      </c>
      <c r="I101" s="10">
        <f t="shared" si="8"/>
        <v>0</v>
      </c>
      <c r="J101" s="8" t="s">
        <v>2452</v>
      </c>
    </row>
    <row r="102" spans="1:10" ht="22.05" customHeight="1" x14ac:dyDescent="0.25">
      <c r="A102" s="19" t="s">
        <v>0</v>
      </c>
      <c r="B102" s="161" t="s">
        <v>2417</v>
      </c>
      <c r="C102" s="158"/>
      <c r="D102" s="158"/>
      <c r="E102" s="158"/>
      <c r="F102" s="21" t="s">
        <v>0</v>
      </c>
      <c r="G102" s="20"/>
      <c r="H102" s="4"/>
      <c r="I102" s="4"/>
      <c r="J102" s="18" t="s">
        <v>2453</v>
      </c>
    </row>
    <row r="103" spans="1:10" ht="22.05" customHeight="1" x14ac:dyDescent="0.25">
      <c r="A103" s="9" t="s">
        <v>0</v>
      </c>
      <c r="B103" s="12" t="s">
        <v>0</v>
      </c>
      <c r="C103" s="17" t="s">
        <v>4044</v>
      </c>
      <c r="D103" s="144" t="s">
        <v>4616</v>
      </c>
      <c r="E103" s="144"/>
      <c r="F103" s="7" t="s">
        <v>0</v>
      </c>
      <c r="G103" s="6">
        <v>2.1</v>
      </c>
      <c r="H103" s="13">
        <v>0</v>
      </c>
      <c r="I103" s="10">
        <f t="shared" ref="I103:I104" si="9">ROUND(G103 * H103,2)</f>
        <v>0</v>
      </c>
      <c r="J103" s="8" t="s">
        <v>5013</v>
      </c>
    </row>
    <row r="104" spans="1:10" ht="33.15" customHeight="1" x14ac:dyDescent="0.25">
      <c r="A104" s="9" t="s">
        <v>0</v>
      </c>
      <c r="B104" s="12" t="s">
        <v>0</v>
      </c>
      <c r="C104" s="17" t="s">
        <v>2601</v>
      </c>
      <c r="D104" s="144" t="s">
        <v>2793</v>
      </c>
      <c r="E104" s="144"/>
      <c r="F104" s="7" t="s">
        <v>0</v>
      </c>
      <c r="G104" s="6">
        <v>21</v>
      </c>
      <c r="H104" s="13">
        <v>0</v>
      </c>
      <c r="I104" s="10">
        <f t="shared" si="9"/>
        <v>0</v>
      </c>
      <c r="J104" s="8" t="s">
        <v>5763</v>
      </c>
    </row>
    <row r="105" spans="1:10" ht="22.05" customHeight="1" x14ac:dyDescent="0.25">
      <c r="A105" s="19" t="s">
        <v>0</v>
      </c>
      <c r="B105" s="161" t="s">
        <v>4250</v>
      </c>
      <c r="C105" s="158"/>
      <c r="D105" s="158"/>
      <c r="E105" s="158"/>
      <c r="F105" s="21" t="s">
        <v>0</v>
      </c>
      <c r="G105" s="20"/>
      <c r="H105" s="4"/>
      <c r="I105" s="4"/>
      <c r="J105" s="18" t="s">
        <v>4291</v>
      </c>
    </row>
    <row r="106" spans="1:10" ht="22.05" customHeight="1" x14ac:dyDescent="0.25">
      <c r="A106" s="9" t="s">
        <v>0</v>
      </c>
      <c r="B106" s="12" t="s">
        <v>0</v>
      </c>
      <c r="C106" s="17" t="s">
        <v>4044</v>
      </c>
      <c r="D106" s="144" t="s">
        <v>4616</v>
      </c>
      <c r="E106" s="144"/>
      <c r="F106" s="7" t="s">
        <v>0</v>
      </c>
      <c r="G106" s="6">
        <v>0.6</v>
      </c>
      <c r="H106" s="13">
        <v>0</v>
      </c>
      <c r="I106" s="10">
        <f t="shared" ref="I106:I107" si="10">ROUND(G106 * H106,2)</f>
        <v>0</v>
      </c>
      <c r="J106" s="8" t="s">
        <v>1703</v>
      </c>
    </row>
    <row r="107" spans="1:10" ht="33.15" customHeight="1" x14ac:dyDescent="0.25">
      <c r="A107" s="9" t="s">
        <v>0</v>
      </c>
      <c r="B107" s="12" t="s">
        <v>0</v>
      </c>
      <c r="C107" s="17" t="s">
        <v>2601</v>
      </c>
      <c r="D107" s="144" t="s">
        <v>2793</v>
      </c>
      <c r="E107" s="144"/>
      <c r="F107" s="7" t="s">
        <v>0</v>
      </c>
      <c r="G107" s="6">
        <v>6.5</v>
      </c>
      <c r="H107" s="13">
        <v>0</v>
      </c>
      <c r="I107" s="10">
        <f t="shared" si="10"/>
        <v>0</v>
      </c>
      <c r="J107" s="8" t="s">
        <v>5377</v>
      </c>
    </row>
    <row r="108" spans="1:10" ht="13.05" customHeight="1" x14ac:dyDescent="0.25">
      <c r="A108" s="24"/>
      <c r="B108" s="149"/>
      <c r="C108" s="150"/>
      <c r="D108" s="150"/>
      <c r="E108" s="151"/>
      <c r="F108" s="24"/>
      <c r="G108" s="16"/>
      <c r="H108" s="16"/>
      <c r="I108" s="16"/>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10" ht="13.05" customHeight="1" x14ac:dyDescent="0.25">
      <c r="A113" s="24"/>
      <c r="B113" s="149"/>
      <c r="C113" s="150"/>
      <c r="D113" s="150"/>
      <c r="E113" s="151"/>
      <c r="F113" s="24"/>
      <c r="G113" s="16"/>
      <c r="H113" s="16"/>
      <c r="I113" s="16"/>
    </row>
    <row r="114" spans="1:10" ht="13.05" customHeight="1" x14ac:dyDescent="0.25">
      <c r="A114" s="24"/>
      <c r="B114" s="149"/>
      <c r="C114" s="150"/>
      <c r="D114" s="150"/>
      <c r="E114" s="151"/>
      <c r="F114" s="24"/>
      <c r="G114" s="16"/>
      <c r="H114" s="16"/>
      <c r="I114" s="16"/>
    </row>
    <row r="115" spans="1:10" ht="13.05" customHeight="1" x14ac:dyDescent="0.25">
      <c r="A115" s="24"/>
      <c r="B115" s="149"/>
      <c r="C115" s="150"/>
      <c r="D115" s="150"/>
      <c r="E115" s="151"/>
      <c r="F115" s="24"/>
      <c r="G115" s="16"/>
      <c r="H115" s="16"/>
      <c r="I115" s="16"/>
    </row>
    <row r="116" spans="1:10" ht="13.05" customHeight="1" x14ac:dyDescent="0.25">
      <c r="A116" s="24"/>
      <c r="B116" s="149"/>
      <c r="C116" s="150"/>
      <c r="D116" s="150"/>
      <c r="E116" s="151"/>
      <c r="F116" s="24"/>
      <c r="G116" s="16"/>
      <c r="H116" s="16"/>
      <c r="I116" s="16"/>
    </row>
    <row r="117" spans="1:10" ht="13.05" customHeight="1" x14ac:dyDescent="0.25">
      <c r="A117" s="24"/>
      <c r="B117" s="149"/>
      <c r="C117" s="150"/>
      <c r="D117" s="150"/>
      <c r="E117" s="151"/>
      <c r="F117" s="24"/>
      <c r="G117" s="16"/>
      <c r="H117" s="16"/>
      <c r="I117" s="16"/>
    </row>
    <row r="118" spans="1:10" ht="13.05" customHeight="1" x14ac:dyDescent="0.25">
      <c r="A118" s="24"/>
      <c r="B118" s="149"/>
      <c r="C118" s="150"/>
      <c r="D118" s="150"/>
      <c r="E118" s="151"/>
      <c r="F118" s="24"/>
      <c r="G118" s="16"/>
      <c r="H118" s="16"/>
      <c r="I118" s="16"/>
    </row>
    <row r="119" spans="1:10" ht="13.05" customHeight="1" x14ac:dyDescent="0.25">
      <c r="A119" s="24"/>
      <c r="B119" s="149"/>
      <c r="C119" s="150"/>
      <c r="D119" s="150"/>
      <c r="E119" s="151"/>
      <c r="F119" s="24"/>
      <c r="G119" s="16"/>
      <c r="H119" s="16"/>
      <c r="I119" s="16"/>
    </row>
    <row r="120" spans="1:10" ht="6.45" customHeight="1" x14ac:dyDescent="0.25">
      <c r="A120" s="24"/>
      <c r="B120" s="149"/>
      <c r="C120" s="150"/>
      <c r="D120" s="150"/>
      <c r="E120" s="151"/>
      <c r="F120" s="24"/>
      <c r="G120" s="16"/>
      <c r="H120" s="16"/>
      <c r="I120" s="16"/>
    </row>
    <row r="121" spans="1:10" ht="18" customHeight="1" x14ac:dyDescent="0.25">
      <c r="A121" s="34" t="str">
        <f>"TOTAL FOR " &amp; UPPER("Section") &amp; "  C13.3 CARRIED FORWARD TO SUMMARY"</f>
        <v>TOTAL FOR SECTION  C13.3 CARRIED FORWARD TO SUMMARY</v>
      </c>
      <c r="B121" s="3"/>
      <c r="C121" s="3"/>
      <c r="D121" s="3"/>
      <c r="E121" s="3"/>
      <c r="F121" s="3"/>
      <c r="G121" s="3"/>
      <c r="H121" s="36"/>
      <c r="I121" s="35">
        <f>SUM(I90:I120)</f>
        <v>0</v>
      </c>
    </row>
    <row r="122" spans="1:10" ht="15.9" customHeight="1" x14ac:dyDescent="0.3">
      <c r="A122" s="152" t="s">
        <v>5764</v>
      </c>
      <c r="B122" s="152"/>
      <c r="C122" s="152"/>
      <c r="D122" s="152"/>
      <c r="E122" s="152"/>
      <c r="F122" s="152"/>
      <c r="G122" s="152"/>
      <c r="H122" s="152"/>
      <c r="I122" s="152"/>
    </row>
    <row r="123" spans="1:10" ht="13.05" customHeight="1" x14ac:dyDescent="0.25">
      <c r="A123" s="2" t="str">
        <f>IF(D123="","","CONTRACT: ")</f>
        <v xml:space="preserve">CONTRACT: </v>
      </c>
      <c r="B123" s="2"/>
      <c r="C123" s="31"/>
      <c r="D123" s="2" t="s">
        <v>5904</v>
      </c>
      <c r="E123" s="2"/>
      <c r="F123" s="15"/>
      <c r="G123" s="15"/>
      <c r="H123" s="15"/>
      <c r="I123" s="30"/>
    </row>
    <row r="124" spans="1:10" ht="51" customHeight="1" x14ac:dyDescent="0.25">
      <c r="A124" s="14" t="str">
        <f>IF(D124="","","CONTRACT TITLE: ")</f>
        <v xml:space="preserve">CONTRACT TITLE: </v>
      </c>
      <c r="B124" s="14"/>
      <c r="C124" s="14"/>
      <c r="D124" s="131" t="s">
        <v>1101</v>
      </c>
      <c r="E124" s="131"/>
      <c r="F124" s="131"/>
      <c r="G124" s="131"/>
      <c r="H124" s="131"/>
      <c r="I124" s="131"/>
    </row>
    <row r="125" spans="1:10" ht="13.05" customHeight="1" x14ac:dyDescent="0.25">
      <c r="A125" s="2" t="str">
        <f>IF((C125&amp;E125)="","",UPPER("SCHEDULE:"))</f>
        <v>SCHEDULE:</v>
      </c>
      <c r="B125" s="2"/>
      <c r="C125" s="23" t="s">
        <v>5762</v>
      </c>
      <c r="D125" s="33"/>
      <c r="E125" s="136" t="s">
        <v>1700</v>
      </c>
      <c r="F125" s="136"/>
      <c r="G125" s="136"/>
      <c r="H125" s="136"/>
      <c r="I125" s="136"/>
    </row>
    <row r="126" spans="1:10" ht="13.05" customHeight="1" x14ac:dyDescent="0.25">
      <c r="A126" s="2" t="str">
        <f>IF((C126&amp;E126)="","","SERIES:")</f>
        <v>SERIES:</v>
      </c>
      <c r="B126" s="2"/>
      <c r="C126" s="23" t="s">
        <v>2044</v>
      </c>
      <c r="D126" s="23"/>
      <c r="E126" s="136" t="s">
        <v>3868</v>
      </c>
      <c r="F126" s="136"/>
      <c r="G126" s="136"/>
      <c r="H126" s="136"/>
      <c r="I126" s="136"/>
    </row>
    <row r="127" spans="1:10" ht="13.05" customHeight="1" x14ac:dyDescent="0.25">
      <c r="A127" s="2" t="str">
        <f>IF((C127&amp;E127)="","","SECTION:")</f>
        <v>SECTION:</v>
      </c>
      <c r="B127" s="2"/>
      <c r="C127" s="23" t="s">
        <v>3174</v>
      </c>
      <c r="D127" s="23"/>
      <c r="E127" s="137" t="s">
        <v>897</v>
      </c>
      <c r="F127" s="137"/>
      <c r="G127" s="137"/>
      <c r="H127" s="137"/>
      <c r="I127" s="137"/>
    </row>
    <row r="128" spans="1:10" ht="28.5" customHeight="1" x14ac:dyDescent="0.25">
      <c r="A128" s="1" t="s">
        <v>2</v>
      </c>
      <c r="B128" s="138" t="s">
        <v>385</v>
      </c>
      <c r="C128" s="138"/>
      <c r="D128" s="138"/>
      <c r="E128" s="138"/>
      <c r="F128" s="1" t="s">
        <v>1</v>
      </c>
      <c r="G128" s="1" t="s">
        <v>2989</v>
      </c>
      <c r="H128" s="1" t="s">
        <v>1469</v>
      </c>
      <c r="I128" s="1" t="s">
        <v>3358</v>
      </c>
      <c r="J128" s="32" t="s">
        <v>2243</v>
      </c>
    </row>
    <row r="129" spans="1:10" ht="4.5" customHeight="1" x14ac:dyDescent="0.25">
      <c r="A129" s="5"/>
      <c r="B129" s="139"/>
      <c r="C129" s="140"/>
      <c r="D129" s="140"/>
      <c r="E129" s="141"/>
      <c r="F129" s="5"/>
      <c r="G129" s="5"/>
      <c r="H129" s="5"/>
      <c r="I129" s="5"/>
    </row>
    <row r="130" spans="1:10" ht="33.15" customHeight="1" x14ac:dyDescent="0.25">
      <c r="A130" s="19" t="s">
        <v>3525</v>
      </c>
      <c r="B130" s="142" t="s">
        <v>1661</v>
      </c>
      <c r="C130" s="143"/>
      <c r="D130" s="143"/>
      <c r="E130" s="143"/>
      <c r="F130" s="21" t="s">
        <v>0</v>
      </c>
      <c r="G130" s="20"/>
      <c r="H130" s="4"/>
      <c r="I130" s="4"/>
      <c r="J130" s="18" t="s">
        <v>4292</v>
      </c>
    </row>
    <row r="131" spans="1:10" ht="22.05" customHeight="1" x14ac:dyDescent="0.25">
      <c r="A131" s="28" t="s">
        <v>0</v>
      </c>
      <c r="B131" s="29" t="s">
        <v>2418</v>
      </c>
      <c r="C131" s="147" t="s">
        <v>187</v>
      </c>
      <c r="D131" s="147"/>
      <c r="E131" s="147"/>
      <c r="F131" s="26" t="s">
        <v>0</v>
      </c>
      <c r="G131" s="27"/>
      <c r="H131" s="11"/>
      <c r="I131" s="11"/>
      <c r="J131" s="25" t="s">
        <v>1319</v>
      </c>
    </row>
    <row r="132" spans="1:10" ht="22.05" customHeight="1" x14ac:dyDescent="0.25">
      <c r="A132" s="9" t="s">
        <v>0</v>
      </c>
      <c r="B132" s="12" t="s">
        <v>0</v>
      </c>
      <c r="C132" s="17" t="s">
        <v>4044</v>
      </c>
      <c r="D132" s="144" t="s">
        <v>2795</v>
      </c>
      <c r="E132" s="144"/>
      <c r="F132" s="7" t="s">
        <v>41</v>
      </c>
      <c r="G132" s="6">
        <v>49</v>
      </c>
      <c r="H132" s="13">
        <v>0</v>
      </c>
      <c r="I132" s="10">
        <f t="shared" ref="I132:I133" si="11">ROUND(G132 * H132,2)</f>
        <v>0</v>
      </c>
      <c r="J132" s="8" t="s">
        <v>5378</v>
      </c>
    </row>
    <row r="133" spans="1:10" ht="33.15" customHeight="1" x14ac:dyDescent="0.25">
      <c r="A133" s="9" t="s">
        <v>0</v>
      </c>
      <c r="B133" s="12" t="s">
        <v>0</v>
      </c>
      <c r="C133" s="17" t="s">
        <v>2601</v>
      </c>
      <c r="D133" s="144" t="s">
        <v>2052</v>
      </c>
      <c r="E133" s="144"/>
      <c r="F133" s="7" t="s">
        <v>41</v>
      </c>
      <c r="G133" s="6">
        <v>190</v>
      </c>
      <c r="H133" s="13">
        <v>0</v>
      </c>
      <c r="I133" s="10">
        <f t="shared" si="11"/>
        <v>0</v>
      </c>
      <c r="J133" s="8" t="s">
        <v>1704</v>
      </c>
    </row>
    <row r="134" spans="1:10" ht="22.05" customHeight="1" x14ac:dyDescent="0.25">
      <c r="A134" s="28" t="s">
        <v>0</v>
      </c>
      <c r="B134" s="29" t="s">
        <v>4251</v>
      </c>
      <c r="C134" s="147" t="s">
        <v>5347</v>
      </c>
      <c r="D134" s="147"/>
      <c r="E134" s="147"/>
      <c r="F134" s="26" t="s">
        <v>0</v>
      </c>
      <c r="G134" s="27"/>
      <c r="H134" s="11"/>
      <c r="I134" s="11"/>
      <c r="J134" s="25" t="s">
        <v>2454</v>
      </c>
    </row>
    <row r="135" spans="1:10" ht="22.05" customHeight="1" x14ac:dyDescent="0.25">
      <c r="A135" s="9" t="s">
        <v>0</v>
      </c>
      <c r="B135" s="12" t="s">
        <v>0</v>
      </c>
      <c r="C135" s="17" t="s">
        <v>4044</v>
      </c>
      <c r="D135" s="144" t="s">
        <v>2797</v>
      </c>
      <c r="E135" s="144"/>
      <c r="F135" s="7" t="s">
        <v>41</v>
      </c>
      <c r="G135" s="6">
        <v>13</v>
      </c>
      <c r="H135" s="13">
        <v>0</v>
      </c>
      <c r="I135" s="10">
        <f t="shared" ref="I135:I141" si="12">ROUND(G135 * H135,2)</f>
        <v>0</v>
      </c>
      <c r="J135" s="8" t="s">
        <v>2455</v>
      </c>
    </row>
    <row r="136" spans="1:10" ht="33.15" customHeight="1" x14ac:dyDescent="0.25">
      <c r="A136" s="9" t="s">
        <v>0</v>
      </c>
      <c r="B136" s="12" t="s">
        <v>0</v>
      </c>
      <c r="C136" s="17" t="s">
        <v>2601</v>
      </c>
      <c r="D136" s="17" t="s">
        <v>4430</v>
      </c>
      <c r="E136" s="39" t="s">
        <v>3177</v>
      </c>
      <c r="F136" s="7" t="s">
        <v>41</v>
      </c>
      <c r="G136" s="6">
        <v>40</v>
      </c>
      <c r="H136" s="13">
        <v>0</v>
      </c>
      <c r="I136" s="10">
        <f t="shared" si="12"/>
        <v>0</v>
      </c>
      <c r="J136" s="8" t="s">
        <v>4293</v>
      </c>
    </row>
    <row r="137" spans="1:10" ht="33.15" customHeight="1" x14ac:dyDescent="0.25">
      <c r="A137" s="9" t="s">
        <v>0</v>
      </c>
      <c r="B137" s="12" t="s">
        <v>0</v>
      </c>
      <c r="C137" s="17" t="s">
        <v>1107</v>
      </c>
      <c r="D137" s="17" t="s">
        <v>11</v>
      </c>
      <c r="E137" s="39" t="s">
        <v>5348</v>
      </c>
      <c r="F137" s="7" t="s">
        <v>41</v>
      </c>
      <c r="G137" s="6">
        <v>27</v>
      </c>
      <c r="H137" s="13">
        <v>0</v>
      </c>
      <c r="I137" s="10">
        <f t="shared" si="12"/>
        <v>0</v>
      </c>
      <c r="J137" s="8" t="s">
        <v>5379</v>
      </c>
    </row>
    <row r="138" spans="1:10" ht="22.05" customHeight="1" x14ac:dyDescent="0.25">
      <c r="A138" s="9" t="s">
        <v>0</v>
      </c>
      <c r="B138" s="12" t="s">
        <v>0</v>
      </c>
      <c r="C138" s="17" t="s">
        <v>5528</v>
      </c>
      <c r="D138" s="17" t="s">
        <v>4826</v>
      </c>
      <c r="E138" s="39" t="s">
        <v>2798</v>
      </c>
      <c r="F138" s="7" t="s">
        <v>41</v>
      </c>
      <c r="G138" s="6">
        <v>28.5</v>
      </c>
      <c r="H138" s="13">
        <v>0</v>
      </c>
      <c r="I138" s="10">
        <f t="shared" si="12"/>
        <v>0</v>
      </c>
      <c r="J138" s="8" t="s">
        <v>2836</v>
      </c>
    </row>
    <row r="139" spans="1:10" ht="33.15" customHeight="1" x14ac:dyDescent="0.25">
      <c r="A139" s="9" t="s">
        <v>0</v>
      </c>
      <c r="B139" s="12" t="s">
        <v>0</v>
      </c>
      <c r="C139" s="17" t="s">
        <v>4052</v>
      </c>
      <c r="D139" s="17" t="s">
        <v>5152</v>
      </c>
      <c r="E139" s="39" t="s">
        <v>188</v>
      </c>
      <c r="F139" s="7" t="s">
        <v>41</v>
      </c>
      <c r="G139" s="6">
        <v>1.7</v>
      </c>
      <c r="H139" s="13">
        <v>0</v>
      </c>
      <c r="I139" s="10">
        <f t="shared" si="12"/>
        <v>0</v>
      </c>
      <c r="J139" s="8" t="s">
        <v>2456</v>
      </c>
    </row>
    <row r="140" spans="1:10" ht="33.15" customHeight="1" x14ac:dyDescent="0.25">
      <c r="A140" s="9" t="s">
        <v>0</v>
      </c>
      <c r="B140" s="12" t="s">
        <v>0</v>
      </c>
      <c r="C140" s="17" t="s">
        <v>2997</v>
      </c>
      <c r="D140" s="144" t="s">
        <v>2054</v>
      </c>
      <c r="E140" s="144"/>
      <c r="F140" s="7" t="s">
        <v>41</v>
      </c>
      <c r="G140" s="6">
        <v>155</v>
      </c>
      <c r="H140" s="13">
        <v>0</v>
      </c>
      <c r="I140" s="10">
        <f t="shared" si="12"/>
        <v>0</v>
      </c>
      <c r="J140" s="8" t="s">
        <v>234</v>
      </c>
    </row>
    <row r="141" spans="1:10" ht="22.05" customHeight="1" x14ac:dyDescent="0.25">
      <c r="A141" s="9" t="s">
        <v>0</v>
      </c>
      <c r="B141" s="12" t="s">
        <v>0</v>
      </c>
      <c r="C141" s="17" t="s">
        <v>2997</v>
      </c>
      <c r="D141" s="17" t="s">
        <v>3721</v>
      </c>
      <c r="E141" s="39" t="s">
        <v>902</v>
      </c>
      <c r="F141" s="7" t="s">
        <v>41</v>
      </c>
      <c r="G141" s="6">
        <v>26</v>
      </c>
      <c r="H141" s="13">
        <v>0</v>
      </c>
      <c r="I141" s="10">
        <f t="shared" si="12"/>
        <v>0</v>
      </c>
      <c r="J141" s="8" t="s">
        <v>961</v>
      </c>
    </row>
    <row r="142" spans="1:10" ht="33.15" customHeight="1" x14ac:dyDescent="0.25">
      <c r="A142" s="19" t="s">
        <v>5349</v>
      </c>
      <c r="B142" s="142" t="s">
        <v>1287</v>
      </c>
      <c r="C142" s="143"/>
      <c r="D142" s="143"/>
      <c r="E142" s="143"/>
      <c r="F142" s="21" t="s">
        <v>0</v>
      </c>
      <c r="G142" s="20"/>
      <c r="H142" s="4"/>
      <c r="I142" s="4"/>
      <c r="J142" s="18" t="s">
        <v>1324</v>
      </c>
    </row>
    <row r="143" spans="1:10" ht="22.05" customHeight="1" x14ac:dyDescent="0.25">
      <c r="A143" s="28" t="s">
        <v>0</v>
      </c>
      <c r="B143" s="29" t="s">
        <v>5728</v>
      </c>
      <c r="C143" s="45" t="s">
        <v>4044</v>
      </c>
      <c r="D143" s="147" t="s">
        <v>5350</v>
      </c>
      <c r="E143" s="147"/>
      <c r="F143" s="26" t="s">
        <v>0</v>
      </c>
      <c r="G143" s="27"/>
      <c r="H143" s="11"/>
      <c r="I143" s="11"/>
      <c r="J143" s="25" t="s">
        <v>589</v>
      </c>
    </row>
    <row r="144" spans="1:10" ht="22.05" customHeight="1" x14ac:dyDescent="0.25">
      <c r="A144" s="9" t="s">
        <v>0</v>
      </c>
      <c r="B144" s="12" t="s">
        <v>0</v>
      </c>
      <c r="C144" s="17" t="s">
        <v>0</v>
      </c>
      <c r="D144" s="17" t="s">
        <v>4430</v>
      </c>
      <c r="E144" s="39" t="s">
        <v>1288</v>
      </c>
      <c r="F144" s="7" t="s">
        <v>4435</v>
      </c>
      <c r="G144" s="6">
        <v>61</v>
      </c>
      <c r="H144" s="13">
        <v>0</v>
      </c>
      <c r="I144" s="10">
        <f t="shared" ref="I144:I146" si="13">ROUND(G144 * H144,2)</f>
        <v>0</v>
      </c>
      <c r="J144" s="8" t="s">
        <v>5380</v>
      </c>
    </row>
    <row r="145" spans="1:10" ht="22.05" customHeight="1" x14ac:dyDescent="0.25">
      <c r="A145" s="9" t="s">
        <v>0</v>
      </c>
      <c r="B145" s="12" t="s">
        <v>0</v>
      </c>
      <c r="C145" s="17" t="s">
        <v>0</v>
      </c>
      <c r="D145" s="17" t="s">
        <v>11</v>
      </c>
      <c r="E145" s="39" t="s">
        <v>5726</v>
      </c>
      <c r="F145" s="7" t="s">
        <v>4435</v>
      </c>
      <c r="G145" s="6">
        <v>170</v>
      </c>
      <c r="H145" s="13">
        <v>0</v>
      </c>
      <c r="I145" s="10">
        <f t="shared" si="13"/>
        <v>0</v>
      </c>
      <c r="J145" s="8" t="s">
        <v>5014</v>
      </c>
    </row>
    <row r="146" spans="1:10" ht="22.05" customHeight="1" x14ac:dyDescent="0.25">
      <c r="A146" s="9" t="s">
        <v>0</v>
      </c>
      <c r="B146" s="12" t="s">
        <v>0</v>
      </c>
      <c r="C146" s="17" t="s">
        <v>0</v>
      </c>
      <c r="D146" s="17" t="s">
        <v>4826</v>
      </c>
      <c r="E146" s="39" t="s">
        <v>2800</v>
      </c>
      <c r="F146" s="7" t="s">
        <v>4435</v>
      </c>
      <c r="G146" s="6">
        <v>70</v>
      </c>
      <c r="H146" s="13">
        <v>0</v>
      </c>
      <c r="I146" s="10">
        <f t="shared" si="13"/>
        <v>0</v>
      </c>
      <c r="J146" s="8" t="s">
        <v>590</v>
      </c>
    </row>
    <row r="147" spans="1:10" ht="22.05" customHeight="1" x14ac:dyDescent="0.25">
      <c r="A147" s="28" t="s">
        <v>0</v>
      </c>
      <c r="B147" s="29" t="s">
        <v>0</v>
      </c>
      <c r="C147" s="45" t="s">
        <v>2601</v>
      </c>
      <c r="D147" s="147" t="s">
        <v>553</v>
      </c>
      <c r="E147" s="147"/>
      <c r="F147" s="26" t="s">
        <v>0</v>
      </c>
      <c r="G147" s="27"/>
      <c r="H147" s="11"/>
      <c r="I147" s="11"/>
      <c r="J147" s="25" t="s">
        <v>2099</v>
      </c>
    </row>
    <row r="148" spans="1:10" ht="22.05" customHeight="1" x14ac:dyDescent="0.25">
      <c r="A148" s="9" t="s">
        <v>0</v>
      </c>
      <c r="B148" s="12" t="s">
        <v>0</v>
      </c>
      <c r="C148" s="17" t="s">
        <v>0</v>
      </c>
      <c r="D148" s="17" t="s">
        <v>4430</v>
      </c>
      <c r="E148" s="39" t="s">
        <v>1288</v>
      </c>
      <c r="F148" s="7" t="s">
        <v>4435</v>
      </c>
      <c r="G148" s="6">
        <v>56</v>
      </c>
      <c r="H148" s="13">
        <v>0</v>
      </c>
      <c r="I148" s="10">
        <f>ROUND(G148 * H148,2)</f>
        <v>0</v>
      </c>
      <c r="J148" s="8" t="s">
        <v>3228</v>
      </c>
    </row>
    <row r="149" spans="1:10" ht="22.05" customHeight="1" x14ac:dyDescent="0.25">
      <c r="A149" s="28" t="s">
        <v>0</v>
      </c>
      <c r="B149" s="29" t="s">
        <v>0</v>
      </c>
      <c r="C149" s="45" t="s">
        <v>1107</v>
      </c>
      <c r="D149" s="147" t="s">
        <v>4982</v>
      </c>
      <c r="E149" s="147"/>
      <c r="F149" s="26" t="s">
        <v>0</v>
      </c>
      <c r="G149" s="27"/>
      <c r="H149" s="11"/>
      <c r="I149" s="11"/>
      <c r="J149" s="25" t="s">
        <v>5381</v>
      </c>
    </row>
    <row r="150" spans="1:10" ht="22.05" customHeight="1" x14ac:dyDescent="0.25">
      <c r="A150" s="9" t="s">
        <v>0</v>
      </c>
      <c r="B150" s="12" t="s">
        <v>0</v>
      </c>
      <c r="C150" s="17" t="s">
        <v>0</v>
      </c>
      <c r="D150" s="17" t="s">
        <v>4430</v>
      </c>
      <c r="E150" s="39" t="s">
        <v>5343</v>
      </c>
      <c r="F150" s="7" t="s">
        <v>4435</v>
      </c>
      <c r="G150" s="6">
        <v>131</v>
      </c>
      <c r="H150" s="13">
        <v>0</v>
      </c>
      <c r="I150" s="10">
        <f t="shared" ref="I150:I151" si="14">ROUND(G150 * H150,2)</f>
        <v>0</v>
      </c>
      <c r="J150" s="8" t="s">
        <v>2457</v>
      </c>
    </row>
    <row r="151" spans="1:10" ht="22.05" customHeight="1" x14ac:dyDescent="0.25">
      <c r="A151" s="9" t="s">
        <v>0</v>
      </c>
      <c r="B151" s="12" t="s">
        <v>0</v>
      </c>
      <c r="C151" s="17" t="s">
        <v>0</v>
      </c>
      <c r="D151" s="17" t="s">
        <v>11</v>
      </c>
      <c r="E151" s="39" t="s">
        <v>4983</v>
      </c>
      <c r="F151" s="7" t="s">
        <v>4435</v>
      </c>
      <c r="G151" s="6">
        <v>312</v>
      </c>
      <c r="H151" s="13">
        <v>0</v>
      </c>
      <c r="I151" s="10">
        <f t="shared" si="14"/>
        <v>0</v>
      </c>
      <c r="J151" s="8" t="s">
        <v>5765</v>
      </c>
    </row>
    <row r="152" spans="1:10" ht="13.05" customHeight="1" x14ac:dyDescent="0.25">
      <c r="A152" s="24"/>
      <c r="B152" s="149"/>
      <c r="C152" s="150"/>
      <c r="D152" s="150"/>
      <c r="E152" s="151"/>
      <c r="F152" s="24"/>
      <c r="G152" s="16"/>
      <c r="H152" s="16"/>
      <c r="I152" s="16"/>
    </row>
    <row r="153" spans="1:10" ht="13.05" customHeight="1" x14ac:dyDescent="0.25">
      <c r="A153" s="24"/>
      <c r="B153" s="149"/>
      <c r="C153" s="150"/>
      <c r="D153" s="150"/>
      <c r="E153" s="151"/>
      <c r="F153" s="24"/>
      <c r="G153" s="16"/>
      <c r="H153" s="16"/>
      <c r="I153" s="16"/>
    </row>
    <row r="154" spans="1:10" ht="13.05" customHeight="1" x14ac:dyDescent="0.25">
      <c r="A154" s="24"/>
      <c r="B154" s="149"/>
      <c r="C154" s="150"/>
      <c r="D154" s="150"/>
      <c r="E154" s="151"/>
      <c r="F154" s="24"/>
      <c r="G154" s="16"/>
      <c r="H154" s="16"/>
      <c r="I154" s="16"/>
    </row>
    <row r="155" spans="1:10" ht="13.05" customHeight="1" x14ac:dyDescent="0.25">
      <c r="A155" s="24"/>
      <c r="B155" s="149"/>
      <c r="C155" s="150"/>
      <c r="D155" s="150"/>
      <c r="E155" s="151"/>
      <c r="F155" s="24"/>
      <c r="G155" s="16"/>
      <c r="H155" s="16"/>
      <c r="I155" s="16"/>
    </row>
    <row r="156" spans="1:10" ht="11.25" customHeight="1" x14ac:dyDescent="0.25">
      <c r="A156" s="24"/>
      <c r="B156" s="149"/>
      <c r="C156" s="150"/>
      <c r="D156" s="150"/>
      <c r="E156" s="151"/>
      <c r="F156" s="24"/>
      <c r="G156" s="16"/>
      <c r="H156" s="16"/>
      <c r="I156" s="16"/>
    </row>
    <row r="157" spans="1:10" ht="18" customHeight="1" x14ac:dyDescent="0.25">
      <c r="A157" s="34" t="str">
        <f>"TOTAL FOR " &amp; UPPER("Section") &amp; "  C13.4 CARRIED FORWARD TO SUMMARY"</f>
        <v>TOTAL FOR SECTION  C13.4 CARRIED FORWARD TO SUMMARY</v>
      </c>
      <c r="B157" s="3"/>
      <c r="C157" s="3"/>
      <c r="D157" s="3"/>
      <c r="E157" s="3"/>
      <c r="F157" s="3"/>
      <c r="G157" s="3"/>
      <c r="H157" s="36"/>
      <c r="I157" s="35">
        <f>SUM(I130:I156)</f>
        <v>0</v>
      </c>
    </row>
    <row r="158" spans="1:10" ht="15.9" customHeight="1" x14ac:dyDescent="0.3">
      <c r="A158" s="152" t="s">
        <v>1705</v>
      </c>
      <c r="B158" s="152"/>
      <c r="C158" s="152"/>
      <c r="D158" s="152"/>
      <c r="E158" s="152"/>
      <c r="F158" s="152"/>
      <c r="G158" s="152"/>
      <c r="H158" s="152"/>
      <c r="I158" s="152"/>
    </row>
    <row r="159" spans="1:10" ht="13.05" customHeight="1" x14ac:dyDescent="0.25">
      <c r="A159" s="2" t="str">
        <f>IF(D159="","","CONTRACT: ")</f>
        <v xml:space="preserve">CONTRACT: </v>
      </c>
      <c r="B159" s="2"/>
      <c r="C159" s="31"/>
      <c r="D159" s="2" t="s">
        <v>5904</v>
      </c>
      <c r="E159" s="2"/>
      <c r="F159" s="15"/>
      <c r="G159" s="15"/>
      <c r="H159" s="15"/>
      <c r="I159" s="30"/>
    </row>
    <row r="160" spans="1:10" ht="51" customHeight="1" x14ac:dyDescent="0.25">
      <c r="A160" s="14" t="str">
        <f>IF(D160="","","CONTRACT TITLE: ")</f>
        <v xml:space="preserve">CONTRACT TITLE: </v>
      </c>
      <c r="B160" s="14"/>
      <c r="C160" s="14"/>
      <c r="D160" s="131" t="s">
        <v>1101</v>
      </c>
      <c r="E160" s="131"/>
      <c r="F160" s="131"/>
      <c r="G160" s="131"/>
      <c r="H160" s="131"/>
      <c r="I160" s="131"/>
    </row>
    <row r="161" spans="1:10" ht="13.05" customHeight="1" x14ac:dyDescent="0.25">
      <c r="A161" s="2" t="str">
        <f>IF((C161&amp;E161)="","",UPPER("SCHEDULE:"))</f>
        <v>SCHEDULE:</v>
      </c>
      <c r="B161" s="2"/>
      <c r="C161" s="23" t="s">
        <v>5762</v>
      </c>
      <c r="D161" s="33"/>
      <c r="E161" s="136" t="s">
        <v>1700</v>
      </c>
      <c r="F161" s="136"/>
      <c r="G161" s="136"/>
      <c r="H161" s="136"/>
      <c r="I161" s="136"/>
    </row>
    <row r="162" spans="1:10" ht="13.05" customHeight="1" x14ac:dyDescent="0.25">
      <c r="A162" s="2" t="str">
        <f>IF((C162&amp;E162)="","","SERIES:")</f>
        <v>SERIES:</v>
      </c>
      <c r="B162" s="2"/>
      <c r="C162" s="23" t="s">
        <v>2044</v>
      </c>
      <c r="D162" s="23"/>
      <c r="E162" s="136" t="s">
        <v>3868</v>
      </c>
      <c r="F162" s="136"/>
      <c r="G162" s="136"/>
      <c r="H162" s="136"/>
      <c r="I162" s="136"/>
    </row>
    <row r="163" spans="1:10" ht="13.05" customHeight="1" x14ac:dyDescent="0.25">
      <c r="A163" s="2" t="str">
        <f>IF((C163&amp;E163)="","","SECTION:")</f>
        <v>SECTION:</v>
      </c>
      <c r="B163" s="2"/>
      <c r="C163" s="23" t="s">
        <v>189</v>
      </c>
      <c r="D163" s="23"/>
      <c r="E163" s="137" t="s">
        <v>1289</v>
      </c>
      <c r="F163" s="137"/>
      <c r="G163" s="137"/>
      <c r="H163" s="137"/>
      <c r="I163" s="137"/>
    </row>
    <row r="164" spans="1:10" ht="28.5" customHeight="1" x14ac:dyDescent="0.25">
      <c r="A164" s="1" t="s">
        <v>2</v>
      </c>
      <c r="B164" s="138" t="s">
        <v>385</v>
      </c>
      <c r="C164" s="138"/>
      <c r="D164" s="138"/>
      <c r="E164" s="138"/>
      <c r="F164" s="1" t="s">
        <v>1</v>
      </c>
      <c r="G164" s="1" t="s">
        <v>2989</v>
      </c>
      <c r="H164" s="1" t="s">
        <v>1469</v>
      </c>
      <c r="I164" s="1" t="s">
        <v>3358</v>
      </c>
      <c r="J164" s="32" t="s">
        <v>2243</v>
      </c>
    </row>
    <row r="165" spans="1:10" ht="4.5" customHeight="1" x14ac:dyDescent="0.25">
      <c r="A165" s="5"/>
      <c r="B165" s="139"/>
      <c r="C165" s="140"/>
      <c r="D165" s="140"/>
      <c r="E165" s="141"/>
      <c r="F165" s="5"/>
      <c r="G165" s="5"/>
      <c r="H165" s="5"/>
      <c r="I165" s="5"/>
    </row>
    <row r="166" spans="1:10" ht="22.05" customHeight="1" x14ac:dyDescent="0.25">
      <c r="A166" s="19" t="s">
        <v>3528</v>
      </c>
      <c r="B166" s="142" t="s">
        <v>5351</v>
      </c>
      <c r="C166" s="143"/>
      <c r="D166" s="143"/>
      <c r="E166" s="143"/>
      <c r="F166" s="21" t="s">
        <v>0</v>
      </c>
      <c r="G166" s="20"/>
      <c r="H166" s="4"/>
      <c r="I166" s="4"/>
      <c r="J166" s="18" t="s">
        <v>3908</v>
      </c>
    </row>
    <row r="167" spans="1:10" ht="22.05" customHeight="1" x14ac:dyDescent="0.25">
      <c r="A167" s="9" t="s">
        <v>0</v>
      </c>
      <c r="B167" s="12" t="s">
        <v>1664</v>
      </c>
      <c r="C167" s="144" t="s">
        <v>906</v>
      </c>
      <c r="D167" s="144"/>
      <c r="E167" s="144"/>
      <c r="F167" s="7" t="s">
        <v>4435</v>
      </c>
      <c r="G167" s="6">
        <v>10</v>
      </c>
      <c r="H167" s="13">
        <v>0</v>
      </c>
      <c r="I167" s="10">
        <f>ROUND(G167 * H167,2)</f>
        <v>0</v>
      </c>
      <c r="J167" s="8" t="s">
        <v>3567</v>
      </c>
    </row>
    <row r="168" spans="1:10" ht="13.05" customHeight="1" x14ac:dyDescent="0.25">
      <c r="A168" s="24"/>
      <c r="B168" s="149"/>
      <c r="C168" s="150"/>
      <c r="D168" s="150"/>
      <c r="E168" s="151"/>
      <c r="F168" s="24"/>
      <c r="G168" s="16"/>
      <c r="H168" s="16"/>
      <c r="I168" s="16"/>
    </row>
    <row r="169" spans="1:10" ht="13.05" customHeight="1" x14ac:dyDescent="0.25">
      <c r="A169" s="24"/>
      <c r="B169" s="149"/>
      <c r="C169" s="150"/>
      <c r="D169" s="150"/>
      <c r="E169" s="151"/>
      <c r="F169" s="24"/>
      <c r="G169" s="16"/>
      <c r="H169" s="16"/>
      <c r="I169" s="16"/>
    </row>
    <row r="170" spans="1:10" ht="13.05" customHeight="1" x14ac:dyDescent="0.25">
      <c r="A170" s="24"/>
      <c r="B170" s="149"/>
      <c r="C170" s="150"/>
      <c r="D170" s="150"/>
      <c r="E170" s="151"/>
      <c r="F170" s="24"/>
      <c r="G170" s="16"/>
      <c r="H170" s="16"/>
      <c r="I170" s="16"/>
    </row>
    <row r="171" spans="1:10" ht="13.05" customHeight="1" x14ac:dyDescent="0.25">
      <c r="A171" s="24"/>
      <c r="B171" s="149"/>
      <c r="C171" s="150"/>
      <c r="D171" s="150"/>
      <c r="E171" s="151"/>
      <c r="F171" s="24"/>
      <c r="G171" s="16"/>
      <c r="H171" s="16"/>
      <c r="I171" s="16"/>
    </row>
    <row r="172" spans="1:10" ht="13.05" customHeight="1" x14ac:dyDescent="0.25">
      <c r="A172" s="24"/>
      <c r="B172" s="149"/>
      <c r="C172" s="150"/>
      <c r="D172" s="150"/>
      <c r="E172" s="151"/>
      <c r="F172" s="24"/>
      <c r="G172" s="16"/>
      <c r="H172" s="16"/>
      <c r="I172" s="16"/>
    </row>
    <row r="173" spans="1:10" ht="13.05" customHeight="1" x14ac:dyDescent="0.25">
      <c r="A173" s="24"/>
      <c r="B173" s="149"/>
      <c r="C173" s="150"/>
      <c r="D173" s="150"/>
      <c r="E173" s="151"/>
      <c r="F173" s="24"/>
      <c r="G173" s="16"/>
      <c r="H173" s="16"/>
      <c r="I173" s="16"/>
    </row>
    <row r="174" spans="1:10" ht="13.05" customHeight="1" x14ac:dyDescent="0.25">
      <c r="A174" s="24"/>
      <c r="B174" s="149"/>
      <c r="C174" s="150"/>
      <c r="D174" s="150"/>
      <c r="E174" s="151"/>
      <c r="F174" s="24"/>
      <c r="G174" s="16"/>
      <c r="H174" s="16"/>
      <c r="I174" s="16"/>
    </row>
    <row r="175" spans="1:10" ht="13.05" customHeight="1" x14ac:dyDescent="0.25">
      <c r="A175" s="24"/>
      <c r="B175" s="149"/>
      <c r="C175" s="150"/>
      <c r="D175" s="150"/>
      <c r="E175" s="151"/>
      <c r="F175" s="24"/>
      <c r="G175" s="16"/>
      <c r="H175" s="16"/>
      <c r="I175" s="16"/>
    </row>
    <row r="176" spans="1:10"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13.05" customHeight="1" x14ac:dyDescent="0.25">
      <c r="A186" s="24"/>
      <c r="B186" s="149"/>
      <c r="C186" s="150"/>
      <c r="D186" s="150"/>
      <c r="E186" s="151"/>
      <c r="F186" s="24"/>
      <c r="G186" s="16"/>
      <c r="H186" s="16"/>
      <c r="I186" s="16"/>
    </row>
    <row r="187" spans="1:9" ht="13.05" customHeight="1" x14ac:dyDescent="0.25">
      <c r="A187" s="24"/>
      <c r="B187" s="149"/>
      <c r="C187" s="150"/>
      <c r="D187" s="150"/>
      <c r="E187" s="151"/>
      <c r="F187" s="24"/>
      <c r="G187" s="16"/>
      <c r="H187" s="16"/>
      <c r="I187" s="16"/>
    </row>
    <row r="188" spans="1:9" ht="13.05" customHeight="1" x14ac:dyDescent="0.25">
      <c r="A188" s="24"/>
      <c r="B188" s="149"/>
      <c r="C188" s="150"/>
      <c r="D188" s="150"/>
      <c r="E188" s="151"/>
      <c r="F188" s="24"/>
      <c r="G188" s="16"/>
      <c r="H188" s="16"/>
      <c r="I188" s="16"/>
    </row>
    <row r="189" spans="1:9" ht="13.05" customHeight="1" x14ac:dyDescent="0.25">
      <c r="A189" s="24"/>
      <c r="B189" s="149"/>
      <c r="C189" s="150"/>
      <c r="D189" s="150"/>
      <c r="E189" s="151"/>
      <c r="F189" s="24"/>
      <c r="G189" s="16"/>
      <c r="H189" s="16"/>
      <c r="I189" s="16"/>
    </row>
    <row r="190" spans="1:9" ht="13.05" customHeight="1" x14ac:dyDescent="0.25">
      <c r="A190" s="24"/>
      <c r="B190" s="149"/>
      <c r="C190" s="150"/>
      <c r="D190" s="150"/>
      <c r="E190" s="151"/>
      <c r="F190" s="24"/>
      <c r="G190" s="16"/>
      <c r="H190" s="16"/>
      <c r="I190" s="16"/>
    </row>
    <row r="191" spans="1:9" ht="13.05" customHeight="1" x14ac:dyDescent="0.25">
      <c r="A191" s="24"/>
      <c r="B191" s="149"/>
      <c r="C191" s="150"/>
      <c r="D191" s="150"/>
      <c r="E191" s="151"/>
      <c r="F191" s="24"/>
      <c r="G191" s="16"/>
      <c r="H191" s="16"/>
      <c r="I191" s="16"/>
    </row>
    <row r="192" spans="1:9"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13.05" customHeight="1" x14ac:dyDescent="0.25">
      <c r="A206" s="24"/>
      <c r="B206" s="149"/>
      <c r="C206" s="150"/>
      <c r="D206" s="150"/>
      <c r="E206" s="151"/>
      <c r="F206" s="24"/>
      <c r="G206" s="16"/>
      <c r="H206" s="16"/>
      <c r="I206" s="16"/>
    </row>
    <row r="207" spans="1:9" ht="13.05" customHeight="1" x14ac:dyDescent="0.25">
      <c r="A207" s="24"/>
      <c r="B207" s="149"/>
      <c r="C207" s="150"/>
      <c r="D207" s="150"/>
      <c r="E207" s="151"/>
      <c r="F207" s="24"/>
      <c r="G207" s="16"/>
      <c r="H207" s="16"/>
      <c r="I207" s="16"/>
    </row>
    <row r="208" spans="1:9" ht="13.05" customHeight="1" x14ac:dyDescent="0.25">
      <c r="A208" s="24"/>
      <c r="B208" s="149"/>
      <c r="C208" s="150"/>
      <c r="D208" s="150"/>
      <c r="E208" s="151"/>
      <c r="F208" s="24"/>
      <c r="G208" s="16"/>
      <c r="H208" s="16"/>
      <c r="I208" s="16"/>
    </row>
    <row r="209" spans="1:10" ht="13.05" customHeight="1" x14ac:dyDescent="0.25">
      <c r="A209" s="24"/>
      <c r="B209" s="149"/>
      <c r="C209" s="150"/>
      <c r="D209" s="150"/>
      <c r="E209" s="151"/>
      <c r="F209" s="24"/>
      <c r="G209" s="16"/>
      <c r="H209" s="16"/>
      <c r="I209" s="16"/>
    </row>
    <row r="210" spans="1:10" ht="13.05" customHeight="1" x14ac:dyDescent="0.25">
      <c r="A210" s="24"/>
      <c r="B210" s="149"/>
      <c r="C210" s="150"/>
      <c r="D210" s="150"/>
      <c r="E210" s="151"/>
      <c r="F210" s="24"/>
      <c r="G210" s="16"/>
      <c r="H210" s="16"/>
      <c r="I210" s="16"/>
    </row>
    <row r="211" spans="1:10" ht="13.05" customHeight="1" x14ac:dyDescent="0.25">
      <c r="A211" s="24"/>
      <c r="B211" s="149"/>
      <c r="C211" s="150"/>
      <c r="D211" s="150"/>
      <c r="E211" s="151"/>
      <c r="F211" s="24"/>
      <c r="G211" s="16"/>
      <c r="H211" s="16"/>
      <c r="I211" s="16"/>
    </row>
    <row r="212" spans="1:10" ht="9.6" customHeight="1" x14ac:dyDescent="0.25">
      <c r="A212" s="24"/>
      <c r="B212" s="149"/>
      <c r="C212" s="150"/>
      <c r="D212" s="150"/>
      <c r="E212" s="151"/>
      <c r="F212" s="24"/>
      <c r="G212" s="16"/>
      <c r="H212" s="16"/>
      <c r="I212" s="16"/>
    </row>
    <row r="213" spans="1:10" ht="18" customHeight="1" x14ac:dyDescent="0.25">
      <c r="A213" s="34" t="str">
        <f>"TOTAL FOR " &amp; UPPER("Section") &amp; "  C13.6 CARRIED FORWARD TO SUMMARY"</f>
        <v>TOTAL FOR SECTION  C13.6 CARRIED FORWARD TO SUMMARY</v>
      </c>
      <c r="B213" s="3"/>
      <c r="C213" s="3"/>
      <c r="D213" s="3"/>
      <c r="E213" s="3"/>
      <c r="F213" s="3"/>
      <c r="G213" s="3"/>
      <c r="H213" s="36"/>
      <c r="I213" s="35">
        <f>SUM(I166:I212)</f>
        <v>0</v>
      </c>
    </row>
    <row r="214" spans="1:10" ht="15.9" customHeight="1" x14ac:dyDescent="0.3">
      <c r="A214" s="152" t="s">
        <v>4294</v>
      </c>
      <c r="B214" s="152"/>
      <c r="C214" s="152"/>
      <c r="D214" s="152"/>
      <c r="E214" s="152"/>
      <c r="F214" s="152"/>
      <c r="G214" s="152"/>
      <c r="H214" s="152"/>
      <c r="I214" s="152"/>
    </row>
    <row r="215" spans="1:10" ht="13.05" customHeight="1" x14ac:dyDescent="0.25">
      <c r="A215" s="2" t="str">
        <f>IF(D215="","","CONTRACT: ")</f>
        <v xml:space="preserve">CONTRACT: </v>
      </c>
      <c r="B215" s="2"/>
      <c r="C215" s="31"/>
      <c r="D215" s="2" t="s">
        <v>5904</v>
      </c>
      <c r="E215" s="2"/>
      <c r="F215" s="15"/>
      <c r="G215" s="15"/>
      <c r="H215" s="15"/>
      <c r="I215" s="30"/>
    </row>
    <row r="216" spans="1:10" ht="51" customHeight="1" x14ac:dyDescent="0.25">
      <c r="A216" s="14" t="str">
        <f>IF(D216="","","CONTRACT TITLE: ")</f>
        <v xml:space="preserve">CONTRACT TITLE: </v>
      </c>
      <c r="B216" s="14"/>
      <c r="C216" s="14"/>
      <c r="D216" s="131" t="s">
        <v>1101</v>
      </c>
      <c r="E216" s="131"/>
      <c r="F216" s="131"/>
      <c r="G216" s="131"/>
      <c r="H216" s="131"/>
      <c r="I216" s="131"/>
    </row>
    <row r="217" spans="1:10" ht="13.05" customHeight="1" x14ac:dyDescent="0.25">
      <c r="A217" s="2" t="str">
        <f>IF((C217&amp;E217)="","",UPPER("SCHEDULE:"))</f>
        <v>SCHEDULE:</v>
      </c>
      <c r="B217" s="2"/>
      <c r="C217" s="23" t="s">
        <v>5762</v>
      </c>
      <c r="D217" s="33"/>
      <c r="E217" s="136" t="s">
        <v>1700</v>
      </c>
      <c r="F217" s="136"/>
      <c r="G217" s="136"/>
      <c r="H217" s="136"/>
      <c r="I217" s="136"/>
    </row>
    <row r="218" spans="1:10" ht="13.05" customHeight="1" x14ac:dyDescent="0.25">
      <c r="A218" s="2" t="str">
        <f>IF((C218&amp;E218)="","","SERIES:")</f>
        <v>SERIES:</v>
      </c>
      <c r="B218" s="2"/>
      <c r="C218" s="23" t="s">
        <v>2044</v>
      </c>
      <c r="D218" s="23"/>
      <c r="E218" s="136" t="s">
        <v>3868</v>
      </c>
      <c r="F218" s="136"/>
      <c r="G218" s="136"/>
      <c r="H218" s="136"/>
      <c r="I218" s="136"/>
    </row>
    <row r="219" spans="1:10" ht="13.05" customHeight="1" x14ac:dyDescent="0.25">
      <c r="A219" s="2" t="str">
        <f>IF((C219&amp;E219)="","","SECTION:")</f>
        <v>SECTION:</v>
      </c>
      <c r="B219" s="2"/>
      <c r="C219" s="23" t="s">
        <v>1665</v>
      </c>
      <c r="D219" s="23"/>
      <c r="E219" s="137" t="s">
        <v>2423</v>
      </c>
      <c r="F219" s="137"/>
      <c r="G219" s="137"/>
      <c r="H219" s="137"/>
      <c r="I219" s="137"/>
    </row>
    <row r="220" spans="1:10" ht="28.5" customHeight="1" x14ac:dyDescent="0.25">
      <c r="A220" s="1" t="s">
        <v>2</v>
      </c>
      <c r="B220" s="138" t="s">
        <v>385</v>
      </c>
      <c r="C220" s="138"/>
      <c r="D220" s="138"/>
      <c r="E220" s="138"/>
      <c r="F220" s="1" t="s">
        <v>1</v>
      </c>
      <c r="G220" s="1" t="s">
        <v>2989</v>
      </c>
      <c r="H220" s="1" t="s">
        <v>1469</v>
      </c>
      <c r="I220" s="1" t="s">
        <v>3358</v>
      </c>
      <c r="J220" s="32" t="s">
        <v>2243</v>
      </c>
    </row>
    <row r="221" spans="1:10" ht="4.5" customHeight="1" x14ac:dyDescent="0.25">
      <c r="A221" s="5"/>
      <c r="B221" s="139"/>
      <c r="C221" s="140"/>
      <c r="D221" s="140"/>
      <c r="E221" s="141"/>
      <c r="F221" s="5"/>
      <c r="G221" s="5"/>
      <c r="H221" s="5"/>
      <c r="I221" s="5"/>
    </row>
    <row r="222" spans="1:10" ht="22.05" customHeight="1" x14ac:dyDescent="0.25">
      <c r="A222" s="19" t="s">
        <v>2056</v>
      </c>
      <c r="B222" s="142" t="s">
        <v>1286</v>
      </c>
      <c r="C222" s="143"/>
      <c r="D222" s="143"/>
      <c r="E222" s="143"/>
      <c r="F222" s="21" t="s">
        <v>0</v>
      </c>
      <c r="G222" s="20"/>
      <c r="H222" s="4"/>
      <c r="I222" s="4"/>
      <c r="J222" s="18" t="s">
        <v>1706</v>
      </c>
    </row>
    <row r="223" spans="1:10" ht="22.05" customHeight="1" x14ac:dyDescent="0.25">
      <c r="A223" s="28" t="s">
        <v>0</v>
      </c>
      <c r="B223" s="29" t="s">
        <v>4255</v>
      </c>
      <c r="C223" s="45" t="s">
        <v>4044</v>
      </c>
      <c r="D223" s="147" t="s">
        <v>4256</v>
      </c>
      <c r="E223" s="147"/>
      <c r="F223" s="26" t="s">
        <v>0</v>
      </c>
      <c r="G223" s="27"/>
      <c r="H223" s="11"/>
      <c r="I223" s="11"/>
      <c r="J223" s="25" t="s">
        <v>235</v>
      </c>
    </row>
    <row r="224" spans="1:10" ht="44.7" customHeight="1" x14ac:dyDescent="0.25">
      <c r="A224" s="9" t="s">
        <v>0</v>
      </c>
      <c r="B224" s="12" t="s">
        <v>0</v>
      </c>
      <c r="C224" s="17" t="s">
        <v>0</v>
      </c>
      <c r="D224" s="17" t="s">
        <v>4430</v>
      </c>
      <c r="E224" s="39" t="s">
        <v>2801</v>
      </c>
      <c r="F224" s="7" t="s">
        <v>4435</v>
      </c>
      <c r="G224" s="6">
        <v>5</v>
      </c>
      <c r="H224" s="13">
        <v>0</v>
      </c>
      <c r="I224" s="10">
        <f t="shared" ref="I224:I226" si="15">ROUND(G224 * H224,2)</f>
        <v>0</v>
      </c>
      <c r="J224" s="8" t="s">
        <v>5382</v>
      </c>
    </row>
    <row r="225" spans="1:10" ht="44.7" customHeight="1" x14ac:dyDescent="0.25">
      <c r="A225" s="9" t="s">
        <v>0</v>
      </c>
      <c r="B225" s="12" t="s">
        <v>0</v>
      </c>
      <c r="C225" s="17" t="s">
        <v>0</v>
      </c>
      <c r="D225" s="17" t="s">
        <v>11</v>
      </c>
      <c r="E225" s="39" t="s">
        <v>904</v>
      </c>
      <c r="F225" s="7" t="s">
        <v>4435</v>
      </c>
      <c r="G225" s="6">
        <v>5</v>
      </c>
      <c r="H225" s="13">
        <v>0</v>
      </c>
      <c r="I225" s="10">
        <f t="shared" si="15"/>
        <v>0</v>
      </c>
      <c r="J225" s="8" t="s">
        <v>3906</v>
      </c>
    </row>
    <row r="226" spans="1:10" ht="44.7" customHeight="1" x14ac:dyDescent="0.25">
      <c r="A226" s="9" t="s">
        <v>0</v>
      </c>
      <c r="B226" s="12" t="s">
        <v>0</v>
      </c>
      <c r="C226" s="17" t="s">
        <v>0</v>
      </c>
      <c r="D226" s="17" t="s">
        <v>4826</v>
      </c>
      <c r="E226" s="39" t="s">
        <v>190</v>
      </c>
      <c r="F226" s="7" t="s">
        <v>4435</v>
      </c>
      <c r="G226" s="6">
        <v>5</v>
      </c>
      <c r="H226" s="13">
        <v>0</v>
      </c>
      <c r="I226" s="10">
        <f t="shared" si="15"/>
        <v>0</v>
      </c>
      <c r="J226" s="8" t="s">
        <v>3907</v>
      </c>
    </row>
    <row r="227" spans="1:10" ht="22.05" customHeight="1" x14ac:dyDescent="0.25">
      <c r="A227" s="19" t="s">
        <v>4984</v>
      </c>
      <c r="B227" s="142" t="s">
        <v>905</v>
      </c>
      <c r="C227" s="143"/>
      <c r="D227" s="143"/>
      <c r="E227" s="143"/>
      <c r="F227" s="21" t="s">
        <v>0</v>
      </c>
      <c r="G227" s="20"/>
      <c r="H227" s="4"/>
      <c r="I227" s="4"/>
      <c r="J227" s="18" t="s">
        <v>958</v>
      </c>
    </row>
    <row r="228" spans="1:10" ht="22.05" customHeight="1" x14ac:dyDescent="0.25">
      <c r="A228" s="28" t="s">
        <v>0</v>
      </c>
      <c r="B228" s="29" t="s">
        <v>4257</v>
      </c>
      <c r="C228" s="45" t="s">
        <v>4044</v>
      </c>
      <c r="D228" s="147" t="s">
        <v>5729</v>
      </c>
      <c r="E228" s="147"/>
      <c r="F228" s="26" t="s">
        <v>0</v>
      </c>
      <c r="G228" s="27"/>
      <c r="H228" s="11"/>
      <c r="I228" s="11"/>
      <c r="J228" s="25" t="s">
        <v>4661</v>
      </c>
    </row>
    <row r="229" spans="1:10" ht="33.15" customHeight="1" x14ac:dyDescent="0.25">
      <c r="A229" s="9" t="s">
        <v>0</v>
      </c>
      <c r="B229" s="12" t="s">
        <v>0</v>
      </c>
      <c r="C229" s="17" t="s">
        <v>0</v>
      </c>
      <c r="D229" s="17" t="s">
        <v>4430</v>
      </c>
      <c r="E229" s="39" t="s">
        <v>554</v>
      </c>
      <c r="F229" s="7" t="s">
        <v>413</v>
      </c>
      <c r="G229" s="6">
        <v>50</v>
      </c>
      <c r="H229" s="13">
        <v>0</v>
      </c>
      <c r="I229" s="10">
        <f t="shared" ref="I229:I231" si="16">ROUND(G229 * H229,2)</f>
        <v>0</v>
      </c>
      <c r="J229" s="8" t="s">
        <v>4295</v>
      </c>
    </row>
    <row r="230" spans="1:10" ht="33.15" customHeight="1" x14ac:dyDescent="0.25">
      <c r="A230" s="9" t="s">
        <v>0</v>
      </c>
      <c r="B230" s="12" t="s">
        <v>0</v>
      </c>
      <c r="C230" s="17" t="s">
        <v>0</v>
      </c>
      <c r="D230" s="17" t="s">
        <v>11</v>
      </c>
      <c r="E230" s="39" t="s">
        <v>3179</v>
      </c>
      <c r="F230" s="7" t="s">
        <v>413</v>
      </c>
      <c r="G230" s="6">
        <v>70</v>
      </c>
      <c r="H230" s="13">
        <v>0</v>
      </c>
      <c r="I230" s="10">
        <f t="shared" si="16"/>
        <v>0</v>
      </c>
      <c r="J230" s="8" t="s">
        <v>236</v>
      </c>
    </row>
    <row r="231" spans="1:10" ht="33.15" customHeight="1" x14ac:dyDescent="0.25">
      <c r="A231" s="9" t="s">
        <v>0</v>
      </c>
      <c r="B231" s="12" t="s">
        <v>0</v>
      </c>
      <c r="C231" s="17" t="s">
        <v>0</v>
      </c>
      <c r="D231" s="17" t="s">
        <v>4826</v>
      </c>
      <c r="E231" s="39" t="s">
        <v>3180</v>
      </c>
      <c r="F231" s="7" t="s">
        <v>413</v>
      </c>
      <c r="G231" s="6">
        <v>50</v>
      </c>
      <c r="H231" s="13">
        <v>0</v>
      </c>
      <c r="I231" s="10">
        <f t="shared" si="16"/>
        <v>0</v>
      </c>
      <c r="J231" s="8" t="s">
        <v>591</v>
      </c>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13.05" customHeight="1" x14ac:dyDescent="0.25">
      <c r="A254" s="24"/>
      <c r="B254" s="149"/>
      <c r="C254" s="150"/>
      <c r="D254" s="150"/>
      <c r="E254" s="151"/>
      <c r="F254" s="24"/>
      <c r="G254" s="16"/>
      <c r="H254" s="16"/>
      <c r="I254" s="16"/>
    </row>
    <row r="255" spans="1:9" ht="5.0999999999999996" customHeight="1" x14ac:dyDescent="0.25">
      <c r="A255" s="24"/>
      <c r="B255" s="149"/>
      <c r="C255" s="150"/>
      <c r="D255" s="150"/>
      <c r="E255" s="151"/>
      <c r="F255" s="24"/>
      <c r="G255" s="16"/>
      <c r="H255" s="16"/>
      <c r="I255" s="16"/>
    </row>
    <row r="256" spans="1:9" ht="18" customHeight="1" x14ac:dyDescent="0.25">
      <c r="A256" s="34" t="str">
        <f>"TOTAL FOR " &amp; UPPER("Section") &amp; "  C13.7 CARRIED FORWARD TO SUMMARY"</f>
        <v>TOTAL FOR SECTION  C13.7 CARRIED FORWARD TO SUMMARY</v>
      </c>
      <c r="B256" s="3"/>
      <c r="C256" s="3"/>
      <c r="D256" s="3"/>
      <c r="E256" s="3"/>
      <c r="F256" s="3"/>
      <c r="G256" s="3"/>
      <c r="H256" s="36"/>
      <c r="I256" s="35">
        <f>SUM(I222:I255)</f>
        <v>0</v>
      </c>
    </row>
    <row r="257" spans="1:10" ht="15.9" customHeight="1" x14ac:dyDescent="0.3">
      <c r="A257" s="152" t="s">
        <v>5766</v>
      </c>
      <c r="B257" s="152"/>
      <c r="C257" s="152"/>
      <c r="D257" s="152"/>
      <c r="E257" s="152"/>
      <c r="F257" s="152"/>
      <c r="G257" s="152"/>
      <c r="H257" s="152"/>
      <c r="I257" s="152"/>
    </row>
    <row r="258" spans="1:10" ht="13.05" customHeight="1" x14ac:dyDescent="0.25">
      <c r="A258" s="2" t="str">
        <f>IF(D258="","","CONTRACT: ")</f>
        <v xml:space="preserve">CONTRACT: </v>
      </c>
      <c r="B258" s="2"/>
      <c r="C258" s="31"/>
      <c r="D258" s="2" t="s">
        <v>5904</v>
      </c>
      <c r="E258" s="2"/>
      <c r="F258" s="15"/>
      <c r="G258" s="15"/>
      <c r="H258" s="15"/>
      <c r="I258" s="30"/>
    </row>
    <row r="259" spans="1:10" ht="51" customHeight="1" x14ac:dyDescent="0.25">
      <c r="A259" s="14" t="str">
        <f>IF(D259="","","CONTRACT TITLE: ")</f>
        <v xml:space="preserve">CONTRACT TITLE: </v>
      </c>
      <c r="B259" s="14"/>
      <c r="C259" s="14"/>
      <c r="D259" s="131" t="s">
        <v>1101</v>
      </c>
      <c r="E259" s="131"/>
      <c r="F259" s="131"/>
      <c r="G259" s="131"/>
      <c r="H259" s="131"/>
      <c r="I259" s="131"/>
    </row>
    <row r="260" spans="1:10" ht="13.05" customHeight="1" x14ac:dyDescent="0.25">
      <c r="A260" s="2" t="str">
        <f>IF((C260&amp;E260)="","",UPPER("SCHEDULE:"))</f>
        <v>SCHEDULE:</v>
      </c>
      <c r="B260" s="2"/>
      <c r="C260" s="23" t="s">
        <v>5762</v>
      </c>
      <c r="D260" s="33"/>
      <c r="E260" s="136" t="s">
        <v>1700</v>
      </c>
      <c r="F260" s="136"/>
      <c r="G260" s="136"/>
      <c r="H260" s="136"/>
      <c r="I260" s="136"/>
    </row>
    <row r="261" spans="1:10" ht="13.05" customHeight="1" x14ac:dyDescent="0.25">
      <c r="A261" s="2" t="str">
        <f>IF((C261&amp;E261)="","","SERIES:")</f>
        <v>SERIES:</v>
      </c>
      <c r="B261" s="2"/>
      <c r="C261" s="23" t="s">
        <v>2044</v>
      </c>
      <c r="D261" s="23"/>
      <c r="E261" s="136" t="s">
        <v>3868</v>
      </c>
      <c r="F261" s="136"/>
      <c r="G261" s="136"/>
      <c r="H261" s="136"/>
      <c r="I261" s="136"/>
    </row>
    <row r="262" spans="1:10" ht="13.05" customHeight="1" x14ac:dyDescent="0.25">
      <c r="A262" s="2" t="str">
        <f>IF((C262&amp;E262)="","","SECTION:")</f>
        <v>SECTION:</v>
      </c>
      <c r="B262" s="2"/>
      <c r="C262" s="23" t="s">
        <v>3181</v>
      </c>
      <c r="D262" s="23"/>
      <c r="E262" s="137" t="s">
        <v>4622</v>
      </c>
      <c r="F262" s="137"/>
      <c r="G262" s="137"/>
      <c r="H262" s="137"/>
      <c r="I262" s="137"/>
    </row>
    <row r="263" spans="1:10" ht="28.5" customHeight="1" x14ac:dyDescent="0.25">
      <c r="A263" s="1" t="s">
        <v>2</v>
      </c>
      <c r="B263" s="138" t="s">
        <v>385</v>
      </c>
      <c r="C263" s="138"/>
      <c r="D263" s="138"/>
      <c r="E263" s="138"/>
      <c r="F263" s="1" t="s">
        <v>1</v>
      </c>
      <c r="G263" s="1" t="s">
        <v>2989</v>
      </c>
      <c r="H263" s="1" t="s">
        <v>1469</v>
      </c>
      <c r="I263" s="1" t="s">
        <v>3358</v>
      </c>
      <c r="J263" s="32" t="s">
        <v>2243</v>
      </c>
    </row>
    <row r="264" spans="1:10" ht="4.5" customHeight="1" x14ac:dyDescent="0.25">
      <c r="A264" s="5"/>
      <c r="B264" s="139"/>
      <c r="C264" s="140"/>
      <c r="D264" s="140"/>
      <c r="E264" s="141"/>
      <c r="F264" s="5"/>
      <c r="G264" s="5"/>
      <c r="H264" s="5"/>
      <c r="I264" s="5"/>
    </row>
    <row r="265" spans="1:10" ht="22.05" customHeight="1" x14ac:dyDescent="0.25">
      <c r="A265" s="19" t="s">
        <v>2059</v>
      </c>
      <c r="B265" s="142" t="s">
        <v>3878</v>
      </c>
      <c r="C265" s="143"/>
      <c r="D265" s="143"/>
      <c r="E265" s="143"/>
      <c r="F265" s="21" t="s">
        <v>0</v>
      </c>
      <c r="G265" s="20"/>
      <c r="H265" s="4"/>
      <c r="I265" s="4"/>
      <c r="J265" s="18" t="s">
        <v>2458</v>
      </c>
    </row>
    <row r="266" spans="1:10" ht="22.05" customHeight="1" x14ac:dyDescent="0.25">
      <c r="A266" s="9" t="s">
        <v>0</v>
      </c>
      <c r="B266" s="12" t="s">
        <v>0</v>
      </c>
      <c r="C266" s="17" t="s">
        <v>4044</v>
      </c>
      <c r="D266" s="144" t="s">
        <v>911</v>
      </c>
      <c r="E266" s="144"/>
      <c r="F266" s="7" t="s">
        <v>413</v>
      </c>
      <c r="G266" s="6">
        <v>107</v>
      </c>
      <c r="H266" s="13">
        <v>0</v>
      </c>
      <c r="I266" s="10">
        <f>ROUND(G266 * H266,2)</f>
        <v>0</v>
      </c>
      <c r="J266" s="8" t="s">
        <v>237</v>
      </c>
    </row>
    <row r="267" spans="1:10" ht="22.05" customHeight="1" x14ac:dyDescent="0.25">
      <c r="A267" s="19" t="s">
        <v>910</v>
      </c>
      <c r="B267" s="142" t="s">
        <v>1668</v>
      </c>
      <c r="C267" s="143"/>
      <c r="D267" s="143"/>
      <c r="E267" s="143"/>
      <c r="F267" s="21" t="s">
        <v>0</v>
      </c>
      <c r="G267" s="20"/>
      <c r="H267" s="4"/>
      <c r="I267" s="4"/>
      <c r="J267" s="18" t="s">
        <v>4296</v>
      </c>
    </row>
    <row r="268" spans="1:10" ht="22.05" customHeight="1" x14ac:dyDescent="0.25">
      <c r="A268" s="9" t="s">
        <v>0</v>
      </c>
      <c r="B268" s="12" t="s">
        <v>909</v>
      </c>
      <c r="C268" s="144" t="s">
        <v>1290</v>
      </c>
      <c r="D268" s="144"/>
      <c r="E268" s="144"/>
      <c r="F268" s="7" t="s">
        <v>4039</v>
      </c>
      <c r="G268" s="6">
        <v>4</v>
      </c>
      <c r="H268" s="13">
        <v>0</v>
      </c>
      <c r="I268" s="10">
        <f>ROUND(G268 * H268,2)</f>
        <v>0</v>
      </c>
      <c r="J268" s="8" t="s">
        <v>1325</v>
      </c>
    </row>
    <row r="269" spans="1:10" ht="22.05" customHeight="1" x14ac:dyDescent="0.25">
      <c r="A269" s="19" t="s">
        <v>3527</v>
      </c>
      <c r="B269" s="142" t="s">
        <v>5732</v>
      </c>
      <c r="C269" s="143"/>
      <c r="D269" s="143"/>
      <c r="E269" s="143"/>
      <c r="F269" s="21" t="s">
        <v>0</v>
      </c>
      <c r="G269" s="20"/>
      <c r="H269" s="4"/>
      <c r="I269" s="4"/>
      <c r="J269" s="18" t="s">
        <v>2833</v>
      </c>
    </row>
    <row r="270" spans="1:10" ht="22.05" customHeight="1" x14ac:dyDescent="0.25">
      <c r="A270" s="28" t="s">
        <v>0</v>
      </c>
      <c r="B270" s="29" t="s">
        <v>4985</v>
      </c>
      <c r="C270" s="147" t="s">
        <v>912</v>
      </c>
      <c r="D270" s="147"/>
      <c r="E270" s="147"/>
      <c r="F270" s="26" t="s">
        <v>0</v>
      </c>
      <c r="G270" s="27"/>
      <c r="H270" s="11"/>
      <c r="I270" s="11"/>
      <c r="J270" s="25" t="s">
        <v>4297</v>
      </c>
    </row>
    <row r="271" spans="1:10" ht="33.15" customHeight="1" x14ac:dyDescent="0.25">
      <c r="A271" s="9" t="s">
        <v>0</v>
      </c>
      <c r="B271" s="12" t="s">
        <v>0</v>
      </c>
      <c r="C271" s="17" t="s">
        <v>4044</v>
      </c>
      <c r="D271" s="17" t="s">
        <v>4430</v>
      </c>
      <c r="E271" s="39" t="s">
        <v>2060</v>
      </c>
      <c r="F271" s="7" t="s">
        <v>413</v>
      </c>
      <c r="G271" s="6">
        <v>32</v>
      </c>
      <c r="H271" s="13">
        <v>0</v>
      </c>
      <c r="I271" s="10">
        <f t="shared" ref="I271:I272" si="17">ROUND(G271 * H271,2)</f>
        <v>0</v>
      </c>
      <c r="J271" s="8" t="s">
        <v>4298</v>
      </c>
    </row>
    <row r="272" spans="1:10" ht="33.15" customHeight="1" x14ac:dyDescent="0.25">
      <c r="A272" s="9" t="s">
        <v>0</v>
      </c>
      <c r="B272" s="12" t="s">
        <v>0</v>
      </c>
      <c r="C272" s="17" t="s">
        <v>0</v>
      </c>
      <c r="D272" s="17" t="s">
        <v>11</v>
      </c>
      <c r="E272" s="39" t="s">
        <v>913</v>
      </c>
      <c r="F272" s="7" t="s">
        <v>413</v>
      </c>
      <c r="G272" s="6">
        <v>2</v>
      </c>
      <c r="H272" s="13">
        <v>0</v>
      </c>
      <c r="I272" s="10">
        <f t="shared" si="17"/>
        <v>0</v>
      </c>
      <c r="J272" s="8" t="s">
        <v>5015</v>
      </c>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3.05" customHeight="1" x14ac:dyDescent="0.25">
      <c r="A302" s="24"/>
      <c r="B302" s="149"/>
      <c r="C302" s="150"/>
      <c r="D302" s="150"/>
      <c r="E302" s="151"/>
      <c r="F302" s="24"/>
      <c r="G302" s="16"/>
      <c r="H302" s="16"/>
      <c r="I302" s="16"/>
    </row>
    <row r="303" spans="1:9" ht="13.05" customHeight="1" x14ac:dyDescent="0.25">
      <c r="A303" s="24"/>
      <c r="B303" s="149"/>
      <c r="C303" s="150"/>
      <c r="D303" s="150"/>
      <c r="E303" s="151"/>
      <c r="F303" s="24"/>
      <c r="G303" s="16"/>
      <c r="H303" s="16"/>
      <c r="I303" s="16"/>
    </row>
    <row r="304" spans="1:9" ht="13.05" customHeight="1" x14ac:dyDescent="0.25">
      <c r="A304" s="24"/>
      <c r="B304" s="149"/>
      <c r="C304" s="150"/>
      <c r="D304" s="150"/>
      <c r="E304" s="151"/>
      <c r="F304" s="24"/>
      <c r="G304" s="16"/>
      <c r="H304" s="16"/>
      <c r="I304" s="16"/>
    </row>
    <row r="305" spans="1:10" ht="11.25" customHeight="1" x14ac:dyDescent="0.25">
      <c r="A305" s="24"/>
      <c r="B305" s="149"/>
      <c r="C305" s="150"/>
      <c r="D305" s="150"/>
      <c r="E305" s="151"/>
      <c r="F305" s="24"/>
      <c r="G305" s="16"/>
      <c r="H305" s="16"/>
      <c r="I305" s="16"/>
    </row>
    <row r="306" spans="1:10" ht="18" customHeight="1" x14ac:dyDescent="0.25">
      <c r="A306" s="34" t="str">
        <f>"TOTAL FOR " &amp; UPPER("Section") &amp; "  C13.8 CARRIED FORWARD TO SUMMARY"</f>
        <v>TOTAL FOR SECTION  C13.8 CARRIED FORWARD TO SUMMARY</v>
      </c>
      <c r="B306" s="3"/>
      <c r="C306" s="3"/>
      <c r="D306" s="3"/>
      <c r="E306" s="3"/>
      <c r="F306" s="3"/>
      <c r="G306" s="3"/>
      <c r="H306" s="36"/>
      <c r="I306" s="35">
        <f>SUM(I265:I305)</f>
        <v>0</v>
      </c>
    </row>
    <row r="307" spans="1:10" ht="15.9" customHeight="1" x14ac:dyDescent="0.3">
      <c r="A307" s="152" t="s">
        <v>1323</v>
      </c>
      <c r="B307" s="152"/>
      <c r="C307" s="152"/>
      <c r="D307" s="152"/>
      <c r="E307" s="152"/>
      <c r="F307" s="152"/>
      <c r="G307" s="152"/>
      <c r="H307" s="152"/>
      <c r="I307" s="152"/>
    </row>
    <row r="308" spans="1:10" ht="13.05" customHeight="1" x14ac:dyDescent="0.25">
      <c r="A308" s="2" t="str">
        <f>IF(D308="","","CONTRACT: ")</f>
        <v xml:space="preserve">CONTRACT: </v>
      </c>
      <c r="B308" s="2"/>
      <c r="C308" s="31"/>
      <c r="D308" s="2" t="s">
        <v>5904</v>
      </c>
      <c r="E308" s="2"/>
      <c r="F308" s="15"/>
      <c r="G308" s="15"/>
      <c r="H308" s="15"/>
      <c r="I308" s="30"/>
    </row>
    <row r="309" spans="1:10" ht="51" customHeight="1" x14ac:dyDescent="0.25">
      <c r="A309" s="14" t="str">
        <f>IF(D309="","","CONTRACT TITLE: ")</f>
        <v xml:space="preserve">CONTRACT TITLE: </v>
      </c>
      <c r="B309" s="14"/>
      <c r="C309" s="14"/>
      <c r="D309" s="131" t="s">
        <v>1101</v>
      </c>
      <c r="E309" s="131"/>
      <c r="F309" s="131"/>
      <c r="G309" s="131"/>
      <c r="H309" s="131"/>
      <c r="I309" s="131"/>
    </row>
    <row r="310" spans="1:10" ht="13.05" customHeight="1" x14ac:dyDescent="0.25">
      <c r="A310" s="2" t="str">
        <f>IF((C310&amp;E310)="","",UPPER("SCHEDULE:"))</f>
        <v>SCHEDULE:</v>
      </c>
      <c r="B310" s="2"/>
      <c r="C310" s="23" t="s">
        <v>5762</v>
      </c>
      <c r="D310" s="33"/>
      <c r="E310" s="136" t="s">
        <v>1700</v>
      </c>
      <c r="F310" s="136"/>
      <c r="G310" s="136"/>
      <c r="H310" s="136"/>
      <c r="I310" s="136"/>
    </row>
    <row r="311" spans="1:10" ht="13.05" customHeight="1" x14ac:dyDescent="0.25">
      <c r="A311" s="2" t="str">
        <f>IF((C311&amp;E311)="","","SERIES:")</f>
        <v>SERIES:</v>
      </c>
      <c r="B311" s="2"/>
      <c r="C311" s="23" t="s">
        <v>2044</v>
      </c>
      <c r="D311" s="23"/>
      <c r="E311" s="136" t="s">
        <v>3868</v>
      </c>
      <c r="F311" s="136"/>
      <c r="G311" s="136"/>
      <c r="H311" s="136"/>
      <c r="I311" s="136"/>
    </row>
    <row r="312" spans="1:10" ht="13.05" customHeight="1" x14ac:dyDescent="0.25">
      <c r="A312" s="2" t="str">
        <f>IF((C312&amp;E312)="","","SECTION:")</f>
        <v>SECTION:</v>
      </c>
      <c r="B312" s="2"/>
      <c r="C312" s="23" t="s">
        <v>4624</v>
      </c>
      <c r="D312" s="23"/>
      <c r="E312" s="137" t="s">
        <v>4625</v>
      </c>
      <c r="F312" s="137"/>
      <c r="G312" s="137"/>
      <c r="H312" s="137"/>
      <c r="I312" s="137"/>
    </row>
    <row r="313" spans="1:10" ht="28.5" customHeight="1" x14ac:dyDescent="0.25">
      <c r="A313" s="1" t="s">
        <v>2</v>
      </c>
      <c r="B313" s="138" t="s">
        <v>385</v>
      </c>
      <c r="C313" s="138"/>
      <c r="D313" s="138"/>
      <c r="E313" s="138"/>
      <c r="F313" s="1" t="s">
        <v>1</v>
      </c>
      <c r="G313" s="1" t="s">
        <v>2989</v>
      </c>
      <c r="H313" s="1" t="s">
        <v>1469</v>
      </c>
      <c r="I313" s="1" t="s">
        <v>3358</v>
      </c>
      <c r="J313" s="32" t="s">
        <v>2243</v>
      </c>
    </row>
    <row r="314" spans="1:10" ht="4.5" customHeight="1" x14ac:dyDescent="0.25">
      <c r="A314" s="5"/>
      <c r="B314" s="139"/>
      <c r="C314" s="140"/>
      <c r="D314" s="140"/>
      <c r="E314" s="141"/>
      <c r="F314" s="5"/>
      <c r="G314" s="5"/>
      <c r="H314" s="5"/>
      <c r="I314" s="5"/>
    </row>
    <row r="315" spans="1:10" ht="22.05" customHeight="1" x14ac:dyDescent="0.25">
      <c r="A315" s="19" t="s">
        <v>555</v>
      </c>
      <c r="B315" s="142" t="s">
        <v>556</v>
      </c>
      <c r="C315" s="143"/>
      <c r="D315" s="143"/>
      <c r="E315" s="143"/>
      <c r="F315" s="21" t="s">
        <v>0</v>
      </c>
      <c r="G315" s="20"/>
      <c r="H315" s="4"/>
      <c r="I315" s="4"/>
      <c r="J315" s="18" t="s">
        <v>3910</v>
      </c>
    </row>
    <row r="316" spans="1:10" ht="22.05" customHeight="1" x14ac:dyDescent="0.25">
      <c r="A316" s="9" t="s">
        <v>0</v>
      </c>
      <c r="B316" s="12" t="s">
        <v>192</v>
      </c>
      <c r="C316" s="144" t="s">
        <v>2062</v>
      </c>
      <c r="D316" s="144"/>
      <c r="E316" s="144"/>
      <c r="F316" s="7" t="s">
        <v>1194</v>
      </c>
      <c r="G316" s="6">
        <v>1.3</v>
      </c>
      <c r="H316" s="13">
        <v>0</v>
      </c>
      <c r="I316" s="10">
        <f t="shared" ref="I316:I317" si="18">ROUND(G316 * H316,2)</f>
        <v>0</v>
      </c>
      <c r="J316" s="8" t="s">
        <v>592</v>
      </c>
    </row>
    <row r="317" spans="1:10" ht="22.05" customHeight="1" x14ac:dyDescent="0.25">
      <c r="A317" s="9" t="s">
        <v>0</v>
      </c>
      <c r="B317" s="12" t="s">
        <v>1669</v>
      </c>
      <c r="C317" s="144" t="s">
        <v>3183</v>
      </c>
      <c r="D317" s="144"/>
      <c r="E317" s="144"/>
      <c r="F317" s="7" t="s">
        <v>4435</v>
      </c>
      <c r="G317" s="6">
        <v>350</v>
      </c>
      <c r="H317" s="13">
        <v>0</v>
      </c>
      <c r="I317" s="10">
        <f t="shared" si="18"/>
        <v>0</v>
      </c>
      <c r="J317" s="8" t="s">
        <v>3568</v>
      </c>
    </row>
    <row r="318" spans="1:10" ht="22.05" customHeight="1" x14ac:dyDescent="0.25">
      <c r="A318" s="19" t="s">
        <v>2063</v>
      </c>
      <c r="B318" s="142" t="s">
        <v>3877</v>
      </c>
      <c r="C318" s="143"/>
      <c r="D318" s="143"/>
      <c r="E318" s="143"/>
      <c r="F318" s="21" t="s">
        <v>0</v>
      </c>
      <c r="G318" s="20"/>
      <c r="H318" s="4"/>
      <c r="I318" s="4"/>
      <c r="J318" s="18" t="s">
        <v>5767</v>
      </c>
    </row>
    <row r="319" spans="1:10" ht="22.05" customHeight="1" x14ac:dyDescent="0.25">
      <c r="A319" s="9" t="s">
        <v>0</v>
      </c>
      <c r="B319" s="12" t="s">
        <v>3184</v>
      </c>
      <c r="C319" s="144" t="s">
        <v>2062</v>
      </c>
      <c r="D319" s="144"/>
      <c r="E319" s="144"/>
      <c r="F319" s="7" t="s">
        <v>1194</v>
      </c>
      <c r="G319" s="6">
        <v>1.3</v>
      </c>
      <c r="H319" s="13">
        <v>0</v>
      </c>
      <c r="I319" s="10">
        <f>ROUND(G319 * H319,2)</f>
        <v>0</v>
      </c>
      <c r="J319" s="8" t="s">
        <v>2459</v>
      </c>
    </row>
    <row r="320" spans="1:10" ht="22.05" customHeight="1" x14ac:dyDescent="0.25">
      <c r="A320" s="19" t="s">
        <v>3529</v>
      </c>
      <c r="B320" s="142" t="s">
        <v>1670</v>
      </c>
      <c r="C320" s="143"/>
      <c r="D320" s="143"/>
      <c r="E320" s="143"/>
      <c r="F320" s="21" t="s">
        <v>0</v>
      </c>
      <c r="G320" s="20"/>
      <c r="H320" s="4"/>
      <c r="I320" s="4"/>
      <c r="J320" s="18" t="s">
        <v>4299</v>
      </c>
    </row>
    <row r="321" spans="1:10" ht="22.05" customHeight="1" x14ac:dyDescent="0.25">
      <c r="A321" s="28" t="s">
        <v>0</v>
      </c>
      <c r="B321" s="29" t="s">
        <v>1671</v>
      </c>
      <c r="C321" s="147" t="s">
        <v>5352</v>
      </c>
      <c r="D321" s="147"/>
      <c r="E321" s="147"/>
      <c r="F321" s="26" t="s">
        <v>0</v>
      </c>
      <c r="G321" s="27"/>
      <c r="H321" s="11"/>
      <c r="I321" s="11"/>
      <c r="J321" s="25" t="s">
        <v>4662</v>
      </c>
    </row>
    <row r="322" spans="1:10" ht="22.05" customHeight="1" x14ac:dyDescent="0.25">
      <c r="A322" s="62" t="s">
        <v>0</v>
      </c>
      <c r="B322" s="60" t="s">
        <v>0</v>
      </c>
      <c r="C322" s="61" t="s">
        <v>1107</v>
      </c>
      <c r="D322" s="148" t="s">
        <v>2064</v>
      </c>
      <c r="E322" s="148"/>
      <c r="F322" s="65" t="s">
        <v>0</v>
      </c>
      <c r="G322" s="63"/>
      <c r="H322" s="44"/>
      <c r="I322" s="44"/>
      <c r="J322" s="64" t="s">
        <v>2839</v>
      </c>
    </row>
    <row r="323" spans="1:10" ht="22.05" customHeight="1" x14ac:dyDescent="0.25">
      <c r="A323" s="9" t="s">
        <v>0</v>
      </c>
      <c r="B323" s="12" t="s">
        <v>0</v>
      </c>
      <c r="C323" s="17" t="s">
        <v>0</v>
      </c>
      <c r="D323" s="17" t="s">
        <v>4430</v>
      </c>
      <c r="E323" s="39" t="s">
        <v>2062</v>
      </c>
      <c r="F323" s="7" t="s">
        <v>1194</v>
      </c>
      <c r="G323" s="6">
        <v>1.3</v>
      </c>
      <c r="H323" s="13">
        <v>0</v>
      </c>
      <c r="I323" s="10">
        <f t="shared" ref="I323:I324" si="19">ROUND(G323 * H323,2)</f>
        <v>0</v>
      </c>
      <c r="J323" s="8" t="s">
        <v>4663</v>
      </c>
    </row>
    <row r="324" spans="1:10" ht="22.05" customHeight="1" x14ac:dyDescent="0.25">
      <c r="A324" s="9" t="s">
        <v>0</v>
      </c>
      <c r="B324" s="12" t="s">
        <v>0</v>
      </c>
      <c r="C324" s="17" t="s">
        <v>0</v>
      </c>
      <c r="D324" s="17" t="s">
        <v>11</v>
      </c>
      <c r="E324" s="39" t="s">
        <v>3183</v>
      </c>
      <c r="F324" s="7" t="s">
        <v>4435</v>
      </c>
      <c r="G324" s="6">
        <v>350</v>
      </c>
      <c r="H324" s="13">
        <v>0</v>
      </c>
      <c r="I324" s="10">
        <f t="shared" si="19"/>
        <v>0</v>
      </c>
      <c r="J324" s="8" t="s">
        <v>4664</v>
      </c>
    </row>
    <row r="325" spans="1:10" ht="13.05" customHeight="1" x14ac:dyDescent="0.25">
      <c r="A325" s="24"/>
      <c r="B325" s="149"/>
      <c r="C325" s="150"/>
      <c r="D325" s="150"/>
      <c r="E325" s="151"/>
      <c r="F325" s="24"/>
      <c r="G325" s="16"/>
      <c r="H325" s="16"/>
      <c r="I325" s="16"/>
    </row>
    <row r="326" spans="1:10" ht="13.05" customHeight="1" x14ac:dyDescent="0.25">
      <c r="A326" s="24"/>
      <c r="B326" s="149"/>
      <c r="C326" s="150"/>
      <c r="D326" s="150"/>
      <c r="E326" s="151"/>
      <c r="F326" s="24"/>
      <c r="G326" s="16"/>
      <c r="H326" s="16"/>
      <c r="I326" s="16"/>
    </row>
    <row r="327" spans="1:10" ht="13.05" customHeight="1" x14ac:dyDescent="0.25">
      <c r="A327" s="24"/>
      <c r="B327" s="149"/>
      <c r="C327" s="150"/>
      <c r="D327" s="150"/>
      <c r="E327" s="151"/>
      <c r="F327" s="24"/>
      <c r="G327" s="16"/>
      <c r="H327" s="16"/>
      <c r="I327" s="16"/>
    </row>
    <row r="328" spans="1:10" ht="13.05" customHeight="1" x14ac:dyDescent="0.25">
      <c r="A328" s="24"/>
      <c r="B328" s="149"/>
      <c r="C328" s="150"/>
      <c r="D328" s="150"/>
      <c r="E328" s="151"/>
      <c r="F328" s="24"/>
      <c r="G328" s="16"/>
      <c r="H328" s="16"/>
      <c r="I328" s="16"/>
    </row>
    <row r="329" spans="1:10" ht="13.05" customHeight="1" x14ac:dyDescent="0.25">
      <c r="A329" s="24"/>
      <c r="B329" s="149"/>
      <c r="C329" s="150"/>
      <c r="D329" s="150"/>
      <c r="E329" s="151"/>
      <c r="F329" s="24"/>
      <c r="G329" s="16"/>
      <c r="H329" s="16"/>
      <c r="I329" s="16"/>
    </row>
    <row r="330" spans="1:10" ht="13.05" customHeight="1" x14ac:dyDescent="0.25">
      <c r="A330" s="24"/>
      <c r="B330" s="149"/>
      <c r="C330" s="150"/>
      <c r="D330" s="150"/>
      <c r="E330" s="151"/>
      <c r="F330" s="24"/>
      <c r="G330" s="16"/>
      <c r="H330" s="16"/>
      <c r="I330" s="16"/>
    </row>
    <row r="331" spans="1:10" ht="13.05" customHeight="1" x14ac:dyDescent="0.25">
      <c r="A331" s="24"/>
      <c r="B331" s="149"/>
      <c r="C331" s="150"/>
      <c r="D331" s="150"/>
      <c r="E331" s="151"/>
      <c r="F331" s="24"/>
      <c r="G331" s="16"/>
      <c r="H331" s="16"/>
      <c r="I331" s="16"/>
    </row>
    <row r="332" spans="1:10" ht="13.05" customHeight="1" x14ac:dyDescent="0.25">
      <c r="A332" s="24"/>
      <c r="B332" s="149"/>
      <c r="C332" s="150"/>
      <c r="D332" s="150"/>
      <c r="E332" s="151"/>
      <c r="F332" s="24"/>
      <c r="G332" s="16"/>
      <c r="H332" s="16"/>
      <c r="I332" s="16"/>
    </row>
    <row r="333" spans="1:10" ht="13.05" customHeight="1" x14ac:dyDescent="0.25">
      <c r="A333" s="24"/>
      <c r="B333" s="149"/>
      <c r="C333" s="150"/>
      <c r="D333" s="150"/>
      <c r="E333" s="151"/>
      <c r="F333" s="24"/>
      <c r="G333" s="16"/>
      <c r="H333" s="16"/>
      <c r="I333" s="16"/>
    </row>
    <row r="334" spans="1:10" ht="13.05" customHeight="1" x14ac:dyDescent="0.25">
      <c r="A334" s="24"/>
      <c r="B334" s="149"/>
      <c r="C334" s="150"/>
      <c r="D334" s="150"/>
      <c r="E334" s="151"/>
      <c r="F334" s="24"/>
      <c r="G334" s="16"/>
      <c r="H334" s="16"/>
      <c r="I334" s="16"/>
    </row>
    <row r="335" spans="1:10" ht="13.05" customHeight="1" x14ac:dyDescent="0.25">
      <c r="A335" s="24"/>
      <c r="B335" s="149"/>
      <c r="C335" s="150"/>
      <c r="D335" s="150"/>
      <c r="E335" s="151"/>
      <c r="F335" s="24"/>
      <c r="G335" s="16"/>
      <c r="H335" s="16"/>
      <c r="I335" s="16"/>
    </row>
    <row r="336" spans="1:10" ht="13.05" customHeight="1" x14ac:dyDescent="0.25">
      <c r="A336" s="24"/>
      <c r="B336" s="149"/>
      <c r="C336" s="150"/>
      <c r="D336" s="150"/>
      <c r="E336" s="151"/>
      <c r="F336" s="24"/>
      <c r="G336" s="16"/>
      <c r="H336" s="16"/>
      <c r="I336" s="16"/>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13.05" customHeight="1" x14ac:dyDescent="0.25">
      <c r="A351" s="24"/>
      <c r="B351" s="149"/>
      <c r="C351" s="150"/>
      <c r="D351" s="150"/>
      <c r="E351" s="151"/>
      <c r="F351" s="24"/>
      <c r="G351" s="16"/>
      <c r="H351" s="16"/>
      <c r="I351" s="16"/>
    </row>
    <row r="352" spans="1:9" ht="13.05" customHeight="1" x14ac:dyDescent="0.25">
      <c r="A352" s="24"/>
      <c r="B352" s="149"/>
      <c r="C352" s="150"/>
      <c r="D352" s="150"/>
      <c r="E352" s="151"/>
      <c r="F352" s="24"/>
      <c r="G352" s="16"/>
      <c r="H352" s="16"/>
      <c r="I352" s="16"/>
    </row>
    <row r="353" spans="1:10" ht="13.05" customHeight="1" x14ac:dyDescent="0.25">
      <c r="A353" s="24"/>
      <c r="B353" s="149"/>
      <c r="C353" s="150"/>
      <c r="D353" s="150"/>
      <c r="E353" s="151"/>
      <c r="F353" s="24"/>
      <c r="G353" s="16"/>
      <c r="H353" s="16"/>
      <c r="I353" s="16"/>
    </row>
    <row r="354" spans="1:10" ht="13.05" customHeight="1" x14ac:dyDescent="0.25">
      <c r="A354" s="24"/>
      <c r="B354" s="149"/>
      <c r="C354" s="150"/>
      <c r="D354" s="150"/>
      <c r="E354" s="151"/>
      <c r="F354" s="24"/>
      <c r="G354" s="16"/>
      <c r="H354" s="16"/>
      <c r="I354" s="16"/>
    </row>
    <row r="355" spans="1:10" ht="13.05" customHeight="1" x14ac:dyDescent="0.25">
      <c r="A355" s="24"/>
      <c r="B355" s="149"/>
      <c r="C355" s="150"/>
      <c r="D355" s="150"/>
      <c r="E355" s="151"/>
      <c r="F355" s="24"/>
      <c r="G355" s="16"/>
      <c r="H355" s="16"/>
      <c r="I355" s="16"/>
    </row>
    <row r="356" spans="1:10" ht="2.5499999999999998" customHeight="1" x14ac:dyDescent="0.25">
      <c r="A356" s="24"/>
      <c r="B356" s="149"/>
      <c r="C356" s="150"/>
      <c r="D356" s="150"/>
      <c r="E356" s="151"/>
      <c r="F356" s="24"/>
      <c r="G356" s="16"/>
      <c r="H356" s="16"/>
      <c r="I356" s="16"/>
    </row>
    <row r="357" spans="1:10" ht="18" customHeight="1" x14ac:dyDescent="0.25">
      <c r="A357" s="34" t="str">
        <f>"TOTAL FOR " &amp; UPPER("Section") &amp; "  C13.9 CARRIED FORWARD TO SUMMARY"</f>
        <v>TOTAL FOR SECTION  C13.9 CARRIED FORWARD TO SUMMARY</v>
      </c>
      <c r="B357" s="3"/>
      <c r="C357" s="3"/>
      <c r="D357" s="3"/>
      <c r="E357" s="3"/>
      <c r="F357" s="3"/>
      <c r="G357" s="3"/>
      <c r="H357" s="36"/>
      <c r="I357" s="35">
        <f>SUM(I315:I356)</f>
        <v>0</v>
      </c>
    </row>
    <row r="358" spans="1:10" ht="15.9" customHeight="1" x14ac:dyDescent="0.3">
      <c r="A358" s="152" t="s">
        <v>2840</v>
      </c>
      <c r="B358" s="152"/>
      <c r="C358" s="152"/>
      <c r="D358" s="152"/>
      <c r="E358" s="152"/>
      <c r="F358" s="152"/>
      <c r="G358" s="152"/>
      <c r="H358" s="152"/>
      <c r="I358" s="152"/>
    </row>
    <row r="359" spans="1:10" ht="13.05" customHeight="1" x14ac:dyDescent="0.25">
      <c r="A359" s="2" t="str">
        <f>IF(D359="","","CONTRACT: ")</f>
        <v xml:space="preserve">CONTRACT: </v>
      </c>
      <c r="B359" s="2"/>
      <c r="C359" s="31"/>
      <c r="D359" s="2" t="s">
        <v>5904</v>
      </c>
      <c r="E359" s="2"/>
      <c r="F359" s="15"/>
      <c r="G359" s="15"/>
      <c r="H359" s="15"/>
      <c r="I359" s="30"/>
    </row>
    <row r="360" spans="1:10" ht="51" customHeight="1" x14ac:dyDescent="0.25">
      <c r="A360" s="14" t="str">
        <f>IF(D360="","","CONTRACT TITLE: ")</f>
        <v xml:space="preserve">CONTRACT TITLE: </v>
      </c>
      <c r="B360" s="14"/>
      <c r="C360" s="14"/>
      <c r="D360" s="131" t="s">
        <v>1101</v>
      </c>
      <c r="E360" s="131"/>
      <c r="F360" s="131"/>
      <c r="G360" s="131"/>
      <c r="H360" s="131"/>
      <c r="I360" s="131"/>
    </row>
    <row r="361" spans="1:10" ht="13.05" customHeight="1" x14ac:dyDescent="0.25">
      <c r="A361" s="2" t="str">
        <f>IF((C361&amp;E361)="","",UPPER("SCHEDULE:"))</f>
        <v>SCHEDULE:</v>
      </c>
      <c r="B361" s="2"/>
      <c r="C361" s="23" t="s">
        <v>5762</v>
      </c>
      <c r="D361" s="33"/>
      <c r="E361" s="136" t="s">
        <v>1700</v>
      </c>
      <c r="F361" s="136"/>
      <c r="G361" s="136"/>
      <c r="H361" s="136"/>
      <c r="I361" s="136"/>
    </row>
    <row r="362" spans="1:10" ht="13.05" customHeight="1" x14ac:dyDescent="0.25">
      <c r="A362" s="2" t="str">
        <f>IF((C362&amp;E362)="","","SERIES:")</f>
        <v>SERIES:</v>
      </c>
      <c r="B362" s="2"/>
      <c r="C362" s="23" t="s">
        <v>2044</v>
      </c>
      <c r="D362" s="23"/>
      <c r="E362" s="136" t="s">
        <v>3868</v>
      </c>
      <c r="F362" s="136"/>
      <c r="G362" s="136"/>
      <c r="H362" s="136"/>
      <c r="I362" s="136"/>
    </row>
    <row r="363" spans="1:10" ht="13.05" customHeight="1" x14ac:dyDescent="0.25">
      <c r="A363" s="2" t="str">
        <f>IF((C363&amp;E363)="","","SECTION:")</f>
        <v>SECTION:</v>
      </c>
      <c r="B363" s="2"/>
      <c r="C363" s="23" t="s">
        <v>4986</v>
      </c>
      <c r="D363" s="23"/>
      <c r="E363" s="137" t="s">
        <v>5336</v>
      </c>
      <c r="F363" s="137"/>
      <c r="G363" s="137"/>
      <c r="H363" s="137"/>
      <c r="I363" s="137"/>
    </row>
    <row r="364" spans="1:10" ht="28.5" customHeight="1" x14ac:dyDescent="0.25">
      <c r="A364" s="1" t="s">
        <v>2</v>
      </c>
      <c r="B364" s="138" t="s">
        <v>385</v>
      </c>
      <c r="C364" s="138"/>
      <c r="D364" s="138"/>
      <c r="E364" s="138"/>
      <c r="F364" s="1" t="s">
        <v>1</v>
      </c>
      <c r="G364" s="1" t="s">
        <v>2989</v>
      </c>
      <c r="H364" s="1" t="s">
        <v>1469</v>
      </c>
      <c r="I364" s="1" t="s">
        <v>3358</v>
      </c>
      <c r="J364" s="32" t="s">
        <v>2243</v>
      </c>
    </row>
    <row r="365" spans="1:10" ht="4.5" customHeight="1" x14ac:dyDescent="0.25">
      <c r="A365" s="5"/>
      <c r="B365" s="139"/>
      <c r="C365" s="140"/>
      <c r="D365" s="140"/>
      <c r="E365" s="141"/>
      <c r="F365" s="5"/>
      <c r="G365" s="5"/>
      <c r="H365" s="5"/>
      <c r="I365" s="5"/>
    </row>
    <row r="366" spans="1:10" ht="22.05" customHeight="1" x14ac:dyDescent="0.25">
      <c r="A366" s="19" t="s">
        <v>195</v>
      </c>
      <c r="B366" s="142" t="s">
        <v>5735</v>
      </c>
      <c r="C366" s="143"/>
      <c r="D366" s="143"/>
      <c r="E366" s="143"/>
      <c r="F366" s="21" t="s">
        <v>0</v>
      </c>
      <c r="G366" s="20"/>
      <c r="H366" s="4"/>
      <c r="I366" s="4"/>
      <c r="J366" s="18" t="s">
        <v>5383</v>
      </c>
    </row>
    <row r="367" spans="1:10" ht="56.1" customHeight="1" x14ac:dyDescent="0.25">
      <c r="A367" s="9" t="s">
        <v>0</v>
      </c>
      <c r="B367" s="12" t="s">
        <v>3533</v>
      </c>
      <c r="C367" s="17" t="s">
        <v>0</v>
      </c>
      <c r="D367" s="17" t="s">
        <v>4430</v>
      </c>
      <c r="E367" s="39" t="s">
        <v>1293</v>
      </c>
      <c r="F367" s="7" t="s">
        <v>4435</v>
      </c>
      <c r="G367" s="6">
        <v>350</v>
      </c>
      <c r="H367" s="13">
        <v>0</v>
      </c>
      <c r="I367" s="10">
        <f t="shared" ref="I367:I369" si="20">ROUND(G367 * H367,2)</f>
        <v>0</v>
      </c>
      <c r="J367" s="8" t="s">
        <v>4300</v>
      </c>
    </row>
    <row r="368" spans="1:10" ht="44.7" customHeight="1" x14ac:dyDescent="0.25">
      <c r="A368" s="9" t="s">
        <v>0</v>
      </c>
      <c r="B368" s="12" t="s">
        <v>2426</v>
      </c>
      <c r="C368" s="17" t="s">
        <v>0</v>
      </c>
      <c r="D368" s="17" t="s">
        <v>4430</v>
      </c>
      <c r="E368" s="39" t="s">
        <v>2799</v>
      </c>
      <c r="F368" s="7" t="s">
        <v>1194</v>
      </c>
      <c r="G368" s="6">
        <v>1.3</v>
      </c>
      <c r="H368" s="13">
        <v>0</v>
      </c>
      <c r="I368" s="10">
        <f t="shared" si="20"/>
        <v>0</v>
      </c>
      <c r="J368" s="8" t="s">
        <v>1327</v>
      </c>
    </row>
    <row r="369" spans="1:10" ht="56.1" customHeight="1" x14ac:dyDescent="0.25">
      <c r="A369" s="9" t="s">
        <v>0</v>
      </c>
      <c r="B369" s="12" t="s">
        <v>0</v>
      </c>
      <c r="C369" s="17" t="s">
        <v>0</v>
      </c>
      <c r="D369" s="17" t="s">
        <v>11</v>
      </c>
      <c r="E369" s="39" t="s">
        <v>196</v>
      </c>
      <c r="F369" s="7" t="s">
        <v>1194</v>
      </c>
      <c r="G369" s="6">
        <v>1.3</v>
      </c>
      <c r="H369" s="13">
        <v>0</v>
      </c>
      <c r="I369" s="10">
        <f t="shared" si="20"/>
        <v>0</v>
      </c>
      <c r="J369" s="8" t="s">
        <v>3229</v>
      </c>
    </row>
    <row r="370" spans="1:10" ht="13.05" customHeight="1" x14ac:dyDescent="0.25">
      <c r="A370" s="24"/>
      <c r="B370" s="149"/>
      <c r="C370" s="150"/>
      <c r="D370" s="150"/>
      <c r="E370" s="151"/>
      <c r="F370" s="24"/>
      <c r="G370" s="16"/>
      <c r="H370" s="16"/>
      <c r="I370" s="16"/>
    </row>
    <row r="371" spans="1:10" ht="13.05" customHeight="1" x14ac:dyDescent="0.25">
      <c r="A371" s="24"/>
      <c r="B371" s="149"/>
      <c r="C371" s="150"/>
      <c r="D371" s="150"/>
      <c r="E371" s="151"/>
      <c r="F371" s="24"/>
      <c r="G371" s="16"/>
      <c r="H371" s="16"/>
      <c r="I371" s="16"/>
    </row>
    <row r="372" spans="1:10" ht="13.05" customHeight="1" x14ac:dyDescent="0.25">
      <c r="A372" s="24"/>
      <c r="B372" s="149"/>
      <c r="C372" s="150"/>
      <c r="D372" s="150"/>
      <c r="E372" s="151"/>
      <c r="F372" s="24"/>
      <c r="G372" s="16"/>
      <c r="H372" s="16"/>
      <c r="I372" s="16"/>
    </row>
    <row r="373" spans="1:10" ht="13.05" customHeight="1" x14ac:dyDescent="0.25">
      <c r="A373" s="24"/>
      <c r="B373" s="149"/>
      <c r="C373" s="150"/>
      <c r="D373" s="150"/>
      <c r="E373" s="151"/>
      <c r="F373" s="24"/>
      <c r="G373" s="16"/>
      <c r="H373" s="16"/>
      <c r="I373" s="16"/>
    </row>
    <row r="374" spans="1:10" ht="13.05" customHeight="1" x14ac:dyDescent="0.25">
      <c r="A374" s="24"/>
      <c r="B374" s="149"/>
      <c r="C374" s="150"/>
      <c r="D374" s="150"/>
      <c r="E374" s="151"/>
      <c r="F374" s="24"/>
      <c r="G374" s="16"/>
      <c r="H374" s="16"/>
      <c r="I374" s="16"/>
    </row>
    <row r="375" spans="1:10" ht="13.05" customHeight="1" x14ac:dyDescent="0.25">
      <c r="A375" s="24"/>
      <c r="B375" s="149"/>
      <c r="C375" s="150"/>
      <c r="D375" s="150"/>
      <c r="E375" s="151"/>
      <c r="F375" s="24"/>
      <c r="G375" s="16"/>
      <c r="H375" s="16"/>
      <c r="I375" s="16"/>
    </row>
    <row r="376" spans="1:10" ht="13.05" customHeight="1" x14ac:dyDescent="0.25">
      <c r="A376" s="24"/>
      <c r="B376" s="149"/>
      <c r="C376" s="150"/>
      <c r="D376" s="150"/>
      <c r="E376" s="151"/>
      <c r="F376" s="24"/>
      <c r="G376" s="16"/>
      <c r="H376" s="16"/>
      <c r="I376" s="16"/>
    </row>
    <row r="377" spans="1:10" ht="13.05" customHeight="1" x14ac:dyDescent="0.25">
      <c r="A377" s="24"/>
      <c r="B377" s="149"/>
      <c r="C377" s="150"/>
      <c r="D377" s="150"/>
      <c r="E377" s="151"/>
      <c r="F377" s="24"/>
      <c r="G377" s="16"/>
      <c r="H377" s="16"/>
      <c r="I377" s="16"/>
    </row>
    <row r="378" spans="1:10" ht="13.05" customHeight="1" x14ac:dyDescent="0.25">
      <c r="A378" s="24"/>
      <c r="B378" s="149"/>
      <c r="C378" s="150"/>
      <c r="D378" s="150"/>
      <c r="E378" s="151"/>
      <c r="F378" s="24"/>
      <c r="G378" s="16"/>
      <c r="H378" s="16"/>
      <c r="I378" s="16"/>
    </row>
    <row r="379" spans="1:10" ht="13.05" customHeight="1" x14ac:dyDescent="0.25">
      <c r="A379" s="24"/>
      <c r="B379" s="149"/>
      <c r="C379" s="150"/>
      <c r="D379" s="150"/>
      <c r="E379" s="151"/>
      <c r="F379" s="24"/>
      <c r="G379" s="16"/>
      <c r="H379" s="16"/>
      <c r="I379" s="16"/>
    </row>
    <row r="380" spans="1:10" ht="13.05" customHeight="1" x14ac:dyDescent="0.25">
      <c r="A380" s="24"/>
      <c r="B380" s="149"/>
      <c r="C380" s="150"/>
      <c r="D380" s="150"/>
      <c r="E380" s="151"/>
      <c r="F380" s="24"/>
      <c r="G380" s="16"/>
      <c r="H380" s="16"/>
      <c r="I380" s="16"/>
    </row>
    <row r="381" spans="1:10" ht="13.05" customHeight="1" x14ac:dyDescent="0.25">
      <c r="A381" s="24"/>
      <c r="B381" s="149"/>
      <c r="C381" s="150"/>
      <c r="D381" s="150"/>
      <c r="E381" s="151"/>
      <c r="F381" s="24"/>
      <c r="G381" s="16"/>
      <c r="H381" s="16"/>
      <c r="I381" s="16"/>
    </row>
    <row r="382" spans="1:10" ht="13.05" customHeight="1" x14ac:dyDescent="0.25">
      <c r="A382" s="24"/>
      <c r="B382" s="149"/>
      <c r="C382" s="150"/>
      <c r="D382" s="150"/>
      <c r="E382" s="151"/>
      <c r="F382" s="24"/>
      <c r="G382" s="16"/>
      <c r="H382" s="16"/>
      <c r="I382" s="16"/>
    </row>
    <row r="383" spans="1:10" ht="13.05" customHeight="1" x14ac:dyDescent="0.25">
      <c r="A383" s="24"/>
      <c r="B383" s="149"/>
      <c r="C383" s="150"/>
      <c r="D383" s="150"/>
      <c r="E383" s="151"/>
      <c r="F383" s="24"/>
      <c r="G383" s="16"/>
      <c r="H383" s="16"/>
      <c r="I383" s="16"/>
    </row>
    <row r="384" spans="1:10"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10" ht="13.05" customHeight="1" x14ac:dyDescent="0.25">
      <c r="A401" s="24"/>
      <c r="B401" s="149"/>
      <c r="C401" s="150"/>
      <c r="D401" s="150"/>
      <c r="E401" s="151"/>
      <c r="F401" s="24"/>
      <c r="G401" s="16"/>
      <c r="H401" s="16"/>
      <c r="I401" s="16"/>
    </row>
    <row r="402" spans="1:10" ht="13.05" customHeight="1" x14ac:dyDescent="0.25">
      <c r="A402" s="24"/>
      <c r="B402" s="149"/>
      <c r="C402" s="150"/>
      <c r="D402" s="150"/>
      <c r="E402" s="151"/>
      <c r="F402" s="24"/>
      <c r="G402" s="16"/>
      <c r="H402" s="16"/>
      <c r="I402" s="16"/>
    </row>
    <row r="403" spans="1:10" ht="13.05" customHeight="1" x14ac:dyDescent="0.25">
      <c r="A403" s="24"/>
      <c r="B403" s="149"/>
      <c r="C403" s="150"/>
      <c r="D403" s="150"/>
      <c r="E403" s="151"/>
      <c r="F403" s="24"/>
      <c r="G403" s="16"/>
      <c r="H403" s="16"/>
      <c r="I403" s="16"/>
    </row>
    <row r="404" spans="1:10" ht="4.6500000000000004" customHeight="1" x14ac:dyDescent="0.25">
      <c r="A404" s="24"/>
      <c r="B404" s="149"/>
      <c r="C404" s="150"/>
      <c r="D404" s="150"/>
      <c r="E404" s="151"/>
      <c r="F404" s="24"/>
      <c r="G404" s="16"/>
      <c r="H404" s="16"/>
      <c r="I404" s="16"/>
    </row>
    <row r="405" spans="1:10" ht="18" customHeight="1" x14ac:dyDescent="0.25">
      <c r="A405" s="34" t="str">
        <f>"TOTAL FOR " &amp; UPPER("Section") &amp; "  C13.10 CARRIED FORWARD TO SUMMARY"</f>
        <v>TOTAL FOR SECTION  C13.10 CARRIED FORWARD TO SUMMARY</v>
      </c>
      <c r="B405" s="3"/>
      <c r="C405" s="3"/>
      <c r="D405" s="3"/>
      <c r="E405" s="3"/>
      <c r="F405" s="3"/>
      <c r="G405" s="3"/>
      <c r="H405" s="36"/>
      <c r="I405" s="35">
        <f>SUM(I366:I404)</f>
        <v>0</v>
      </c>
    </row>
    <row r="406" spans="1:10" ht="15.9" customHeight="1" x14ac:dyDescent="0.3">
      <c r="A406" s="152" t="s">
        <v>4301</v>
      </c>
      <c r="B406" s="152"/>
      <c r="C406" s="152"/>
      <c r="D406" s="152"/>
      <c r="E406" s="152"/>
      <c r="F406" s="152"/>
      <c r="G406" s="152"/>
      <c r="H406" s="152"/>
      <c r="I406" s="152"/>
    </row>
    <row r="407" spans="1:10" ht="13.05" customHeight="1" x14ac:dyDescent="0.25">
      <c r="A407" s="2" t="str">
        <f>IF(D407="","","CONTRACT: ")</f>
        <v xml:space="preserve">CONTRACT: </v>
      </c>
      <c r="B407" s="2"/>
      <c r="C407" s="31"/>
      <c r="D407" s="2" t="s">
        <v>5904</v>
      </c>
      <c r="E407" s="2"/>
      <c r="F407" s="15"/>
      <c r="G407" s="15"/>
      <c r="H407" s="15"/>
      <c r="I407" s="30"/>
    </row>
    <row r="408" spans="1:10" ht="51" customHeight="1" x14ac:dyDescent="0.25">
      <c r="A408" s="14" t="str">
        <f>IF(D408="","","CONTRACT TITLE: ")</f>
        <v xml:space="preserve">CONTRACT TITLE: </v>
      </c>
      <c r="B408" s="14"/>
      <c r="C408" s="14"/>
      <c r="D408" s="131" t="s">
        <v>1101</v>
      </c>
      <c r="E408" s="131"/>
      <c r="F408" s="131"/>
      <c r="G408" s="131"/>
      <c r="H408" s="131"/>
      <c r="I408" s="131"/>
    </row>
    <row r="409" spans="1:10" ht="13.05" customHeight="1" x14ac:dyDescent="0.25">
      <c r="A409" s="2" t="str">
        <f>IF((C409&amp;E409)="","",UPPER("SCHEDULE:"))</f>
        <v>SCHEDULE:</v>
      </c>
      <c r="B409" s="2"/>
      <c r="C409" s="23" t="s">
        <v>5762</v>
      </c>
      <c r="D409" s="33"/>
      <c r="E409" s="136" t="s">
        <v>1700</v>
      </c>
      <c r="F409" s="136"/>
      <c r="G409" s="136"/>
      <c r="H409" s="136"/>
      <c r="I409" s="136"/>
    </row>
    <row r="410" spans="1:10" ht="13.05" customHeight="1" x14ac:dyDescent="0.25">
      <c r="A410" s="2" t="str">
        <f>IF((C410&amp;E410)="","","SERIES:")</f>
        <v>SERIES:</v>
      </c>
      <c r="B410" s="2"/>
      <c r="C410" s="23" t="s">
        <v>2038</v>
      </c>
      <c r="D410" s="23"/>
      <c r="E410" s="136" t="s">
        <v>4235</v>
      </c>
      <c r="F410" s="136"/>
      <c r="G410" s="136"/>
      <c r="H410" s="136"/>
      <c r="I410" s="136"/>
    </row>
    <row r="411" spans="1:10" ht="13.05" customHeight="1" x14ac:dyDescent="0.25">
      <c r="A411" s="2" t="str">
        <f>IF((C411&amp;E411)="","","SECTION:")</f>
        <v>SECTION:</v>
      </c>
      <c r="B411" s="2"/>
      <c r="C411" s="23" t="s">
        <v>886</v>
      </c>
      <c r="D411" s="23"/>
      <c r="E411" s="137" t="s">
        <v>4236</v>
      </c>
      <c r="F411" s="137"/>
      <c r="G411" s="137"/>
      <c r="H411" s="137"/>
      <c r="I411" s="137"/>
    </row>
    <row r="412" spans="1:10" ht="28.5" customHeight="1" x14ac:dyDescent="0.25">
      <c r="A412" s="1" t="s">
        <v>2</v>
      </c>
      <c r="B412" s="138" t="s">
        <v>385</v>
      </c>
      <c r="C412" s="138"/>
      <c r="D412" s="138"/>
      <c r="E412" s="138"/>
      <c r="F412" s="1" t="s">
        <v>1</v>
      </c>
      <c r="G412" s="1" t="s">
        <v>2989</v>
      </c>
      <c r="H412" s="1" t="s">
        <v>1469</v>
      </c>
      <c r="I412" s="1" t="s">
        <v>3358</v>
      </c>
      <c r="J412" s="32" t="s">
        <v>2243</v>
      </c>
    </row>
    <row r="413" spans="1:10" ht="4.5" customHeight="1" x14ac:dyDescent="0.25">
      <c r="A413" s="5"/>
      <c r="B413" s="139"/>
      <c r="C413" s="140"/>
      <c r="D413" s="140"/>
      <c r="E413" s="141"/>
      <c r="F413" s="5"/>
      <c r="G413" s="5"/>
      <c r="H413" s="5"/>
      <c r="I413" s="5"/>
    </row>
    <row r="414" spans="1:10" ht="22.05" customHeight="1" x14ac:dyDescent="0.25">
      <c r="A414" s="19" t="s">
        <v>2403</v>
      </c>
      <c r="B414" s="142" t="s">
        <v>2776</v>
      </c>
      <c r="C414" s="143"/>
      <c r="D414" s="143"/>
      <c r="E414" s="143"/>
      <c r="F414" s="21" t="s">
        <v>0</v>
      </c>
      <c r="G414" s="20"/>
      <c r="H414" s="4"/>
      <c r="I414" s="4"/>
      <c r="J414" s="18" t="s">
        <v>5384</v>
      </c>
    </row>
    <row r="415" spans="1:10" ht="22.05" customHeight="1" x14ac:dyDescent="0.25">
      <c r="A415" s="28" t="s">
        <v>0</v>
      </c>
      <c r="B415" s="29" t="s">
        <v>889</v>
      </c>
      <c r="C415" s="147" t="s">
        <v>2066</v>
      </c>
      <c r="D415" s="147"/>
      <c r="E415" s="147"/>
      <c r="F415" s="26" t="s">
        <v>0</v>
      </c>
      <c r="G415" s="27"/>
      <c r="H415" s="11"/>
      <c r="I415" s="11"/>
      <c r="J415" s="25" t="s">
        <v>957</v>
      </c>
    </row>
    <row r="416" spans="1:10" ht="22.05" customHeight="1" x14ac:dyDescent="0.25">
      <c r="A416" s="9" t="s">
        <v>0</v>
      </c>
      <c r="B416" s="12" t="s">
        <v>0</v>
      </c>
      <c r="C416" s="17" t="s">
        <v>4044</v>
      </c>
      <c r="D416" s="144" t="s">
        <v>887</v>
      </c>
      <c r="E416" s="144"/>
      <c r="F416" s="7" t="s">
        <v>2608</v>
      </c>
      <c r="G416" s="6">
        <v>1</v>
      </c>
      <c r="H416" s="40">
        <v>10000</v>
      </c>
      <c r="I416" s="10">
        <v>10000</v>
      </c>
      <c r="J416" s="8" t="s">
        <v>2841</v>
      </c>
    </row>
    <row r="417" spans="1:10" ht="22.05" customHeight="1" x14ac:dyDescent="0.25">
      <c r="A417" s="9" t="s">
        <v>0</v>
      </c>
      <c r="B417" s="157" t="s">
        <v>2037</v>
      </c>
      <c r="C417" s="144"/>
      <c r="D417" s="144"/>
      <c r="E417" s="144"/>
      <c r="F417" s="7" t="s">
        <v>3362</v>
      </c>
      <c r="G417" s="41">
        <f>ROUND(I416,2)</f>
        <v>10000</v>
      </c>
      <c r="H417" s="42">
        <v>0</v>
      </c>
      <c r="I417" s="10">
        <f>ROUND(G417 * H417,2)</f>
        <v>0</v>
      </c>
      <c r="J417" s="8" t="s">
        <v>3912</v>
      </c>
    </row>
    <row r="418" spans="1:10" ht="22.05" customHeight="1" x14ac:dyDescent="0.25">
      <c r="A418" s="9" t="s">
        <v>0</v>
      </c>
      <c r="B418" s="12" t="s">
        <v>0</v>
      </c>
      <c r="C418" s="17" t="s">
        <v>2601</v>
      </c>
      <c r="D418" s="144" t="s">
        <v>4237</v>
      </c>
      <c r="E418" s="144"/>
      <c r="F418" s="7" t="s">
        <v>2608</v>
      </c>
      <c r="G418" s="6">
        <v>1</v>
      </c>
      <c r="H418" s="40">
        <v>10000</v>
      </c>
      <c r="I418" s="10">
        <v>10000</v>
      </c>
      <c r="J418" s="8" t="s">
        <v>4665</v>
      </c>
    </row>
    <row r="419" spans="1:10" ht="22.05" customHeight="1" x14ac:dyDescent="0.25">
      <c r="A419" s="9" t="s">
        <v>0</v>
      </c>
      <c r="B419" s="157" t="s">
        <v>535</v>
      </c>
      <c r="C419" s="144"/>
      <c r="D419" s="144"/>
      <c r="E419" s="144"/>
      <c r="F419" s="7" t="s">
        <v>3362</v>
      </c>
      <c r="G419" s="41">
        <f>ROUND(I418,2)</f>
        <v>10000</v>
      </c>
      <c r="H419" s="42">
        <v>0</v>
      </c>
      <c r="I419" s="10">
        <f>ROUND(G419 * H419,2)</f>
        <v>0</v>
      </c>
      <c r="J419" s="8" t="s">
        <v>1707</v>
      </c>
    </row>
    <row r="420" spans="1:10" ht="13.05" customHeight="1" x14ac:dyDescent="0.25">
      <c r="A420" s="24"/>
      <c r="B420" s="149"/>
      <c r="C420" s="150"/>
      <c r="D420" s="150"/>
      <c r="E420" s="151"/>
      <c r="F420" s="24"/>
      <c r="G420" s="16"/>
      <c r="H420" s="16"/>
      <c r="I420" s="16"/>
    </row>
    <row r="421" spans="1:10" ht="13.05" customHeight="1" x14ac:dyDescent="0.25">
      <c r="A421" s="24"/>
      <c r="B421" s="149"/>
      <c r="C421" s="150"/>
      <c r="D421" s="150"/>
      <c r="E421" s="151"/>
      <c r="F421" s="24"/>
      <c r="G421" s="16"/>
      <c r="H421" s="16"/>
      <c r="I421" s="16"/>
    </row>
    <row r="422" spans="1:10" ht="13.05" customHeight="1" x14ac:dyDescent="0.25">
      <c r="A422" s="24"/>
      <c r="B422" s="149"/>
      <c r="C422" s="150"/>
      <c r="D422" s="150"/>
      <c r="E422" s="151"/>
      <c r="F422" s="24"/>
      <c r="G422" s="16"/>
      <c r="H422" s="16"/>
      <c r="I422" s="16"/>
    </row>
    <row r="423" spans="1:10" ht="13.05" customHeight="1" x14ac:dyDescent="0.25">
      <c r="A423" s="24"/>
      <c r="B423" s="149"/>
      <c r="C423" s="150"/>
      <c r="D423" s="150"/>
      <c r="E423" s="151"/>
      <c r="F423" s="24"/>
      <c r="G423" s="16"/>
      <c r="H423" s="16"/>
      <c r="I423" s="16"/>
    </row>
    <row r="424" spans="1:10" ht="13.05" customHeight="1" x14ac:dyDescent="0.25">
      <c r="A424" s="24"/>
      <c r="B424" s="149"/>
      <c r="C424" s="150"/>
      <c r="D424" s="150"/>
      <c r="E424" s="151"/>
      <c r="F424" s="24"/>
      <c r="G424" s="16"/>
      <c r="H424" s="16"/>
      <c r="I424" s="16"/>
    </row>
    <row r="425" spans="1:10" ht="13.05" customHeight="1" x14ac:dyDescent="0.25">
      <c r="A425" s="24"/>
      <c r="B425" s="149"/>
      <c r="C425" s="150"/>
      <c r="D425" s="150"/>
      <c r="E425" s="151"/>
      <c r="F425" s="24"/>
      <c r="G425" s="16"/>
      <c r="H425" s="16"/>
      <c r="I425" s="16"/>
    </row>
    <row r="426" spans="1:10" ht="13.05" customHeight="1" x14ac:dyDescent="0.25">
      <c r="A426" s="24"/>
      <c r="B426" s="149"/>
      <c r="C426" s="150"/>
      <c r="D426" s="150"/>
      <c r="E426" s="151"/>
      <c r="F426" s="24"/>
      <c r="G426" s="16"/>
      <c r="H426" s="16"/>
      <c r="I426" s="16"/>
    </row>
    <row r="427" spans="1:10" ht="13.05" customHeight="1" x14ac:dyDescent="0.25">
      <c r="A427" s="24"/>
      <c r="B427" s="149"/>
      <c r="C427" s="150"/>
      <c r="D427" s="150"/>
      <c r="E427" s="151"/>
      <c r="F427" s="24"/>
      <c r="G427" s="16"/>
      <c r="H427" s="16"/>
      <c r="I427" s="16"/>
    </row>
    <row r="428" spans="1:10" ht="13.05" customHeight="1" x14ac:dyDescent="0.25">
      <c r="A428" s="24"/>
      <c r="B428" s="149"/>
      <c r="C428" s="150"/>
      <c r="D428" s="150"/>
      <c r="E428" s="151"/>
      <c r="F428" s="24"/>
      <c r="G428" s="16"/>
      <c r="H428" s="16"/>
      <c r="I428" s="16"/>
    </row>
    <row r="429" spans="1:10" ht="13.05" customHeight="1" x14ac:dyDescent="0.25">
      <c r="A429" s="24"/>
      <c r="B429" s="149"/>
      <c r="C429" s="150"/>
      <c r="D429" s="150"/>
      <c r="E429" s="151"/>
      <c r="F429" s="24"/>
      <c r="G429" s="16"/>
      <c r="H429" s="16"/>
      <c r="I429" s="16"/>
    </row>
    <row r="430" spans="1:10" ht="13.05" customHeight="1" x14ac:dyDescent="0.25">
      <c r="A430" s="24"/>
      <c r="B430" s="149"/>
      <c r="C430" s="150"/>
      <c r="D430" s="150"/>
      <c r="E430" s="151"/>
      <c r="F430" s="24"/>
      <c r="G430" s="16"/>
      <c r="H430" s="16"/>
      <c r="I430" s="16"/>
    </row>
    <row r="431" spans="1:10" ht="13.05" customHeight="1" x14ac:dyDescent="0.25">
      <c r="A431" s="24"/>
      <c r="B431" s="149"/>
      <c r="C431" s="150"/>
      <c r="D431" s="150"/>
      <c r="E431" s="151"/>
      <c r="F431" s="24"/>
      <c r="G431" s="16"/>
      <c r="H431" s="16"/>
      <c r="I431" s="16"/>
    </row>
    <row r="432" spans="1:10" ht="13.05" customHeight="1" x14ac:dyDescent="0.25">
      <c r="A432" s="24"/>
      <c r="B432" s="149"/>
      <c r="C432" s="150"/>
      <c r="D432" s="150"/>
      <c r="E432" s="151"/>
      <c r="F432" s="24"/>
      <c r="G432" s="16"/>
      <c r="H432" s="16"/>
      <c r="I432" s="16"/>
    </row>
    <row r="433" spans="1:9" ht="13.05" customHeight="1" x14ac:dyDescent="0.25">
      <c r="A433" s="24"/>
      <c r="B433" s="149"/>
      <c r="C433" s="150"/>
      <c r="D433" s="150"/>
      <c r="E433" s="151"/>
      <c r="F433" s="24"/>
      <c r="G433" s="16"/>
      <c r="H433" s="16"/>
      <c r="I433" s="16"/>
    </row>
    <row r="434" spans="1:9" ht="13.05" customHeight="1" x14ac:dyDescent="0.25">
      <c r="A434" s="24"/>
      <c r="B434" s="149"/>
      <c r="C434" s="150"/>
      <c r="D434" s="150"/>
      <c r="E434" s="151"/>
      <c r="F434" s="24"/>
      <c r="G434" s="16"/>
      <c r="H434" s="16"/>
      <c r="I434" s="16"/>
    </row>
    <row r="435" spans="1:9" ht="13.05" customHeight="1" x14ac:dyDescent="0.25">
      <c r="A435" s="24"/>
      <c r="B435" s="149"/>
      <c r="C435" s="150"/>
      <c r="D435" s="150"/>
      <c r="E435" s="151"/>
      <c r="F435" s="24"/>
      <c r="G435" s="16"/>
      <c r="H435" s="16"/>
      <c r="I435" s="16"/>
    </row>
    <row r="436" spans="1:9" ht="13.05" customHeight="1" x14ac:dyDescent="0.25">
      <c r="A436" s="24"/>
      <c r="B436" s="149"/>
      <c r="C436" s="150"/>
      <c r="D436" s="150"/>
      <c r="E436" s="151"/>
      <c r="F436" s="24"/>
      <c r="G436" s="16"/>
      <c r="H436" s="16"/>
      <c r="I436" s="16"/>
    </row>
    <row r="437" spans="1:9" ht="13.05" customHeight="1" x14ac:dyDescent="0.25">
      <c r="A437" s="24"/>
      <c r="B437" s="149"/>
      <c r="C437" s="150"/>
      <c r="D437" s="150"/>
      <c r="E437" s="151"/>
      <c r="F437" s="24"/>
      <c r="G437" s="16"/>
      <c r="H437" s="16"/>
      <c r="I437" s="16"/>
    </row>
    <row r="438" spans="1:9" ht="13.05" customHeight="1" x14ac:dyDescent="0.25">
      <c r="A438" s="24"/>
      <c r="B438" s="149"/>
      <c r="C438" s="150"/>
      <c r="D438" s="150"/>
      <c r="E438" s="151"/>
      <c r="F438" s="24"/>
      <c r="G438" s="16"/>
      <c r="H438" s="16"/>
      <c r="I438" s="16"/>
    </row>
    <row r="439" spans="1:9" ht="13.05" customHeight="1" x14ac:dyDescent="0.25">
      <c r="A439" s="24"/>
      <c r="B439" s="149"/>
      <c r="C439" s="150"/>
      <c r="D439" s="150"/>
      <c r="E439" s="151"/>
      <c r="F439" s="24"/>
      <c r="G439" s="16"/>
      <c r="H439" s="16"/>
      <c r="I439" s="16"/>
    </row>
    <row r="440" spans="1:9" ht="13.05" customHeight="1" x14ac:dyDescent="0.25">
      <c r="A440" s="24"/>
      <c r="B440" s="149"/>
      <c r="C440" s="150"/>
      <c r="D440" s="150"/>
      <c r="E440" s="151"/>
      <c r="F440" s="24"/>
      <c r="G440" s="16"/>
      <c r="H440" s="16"/>
      <c r="I440" s="16"/>
    </row>
    <row r="441" spans="1:9" ht="13.05" customHeight="1" x14ac:dyDescent="0.25">
      <c r="A441" s="24"/>
      <c r="B441" s="149"/>
      <c r="C441" s="150"/>
      <c r="D441" s="150"/>
      <c r="E441" s="151"/>
      <c r="F441" s="24"/>
      <c r="G441" s="16"/>
      <c r="H441" s="16"/>
      <c r="I441" s="16"/>
    </row>
    <row r="442" spans="1:9" ht="13.05" customHeight="1" x14ac:dyDescent="0.25">
      <c r="A442" s="24"/>
      <c r="B442" s="149"/>
      <c r="C442" s="150"/>
      <c r="D442" s="150"/>
      <c r="E442" s="151"/>
      <c r="F442" s="24"/>
      <c r="G442" s="16"/>
      <c r="H442" s="16"/>
      <c r="I442" s="16"/>
    </row>
    <row r="443" spans="1:9" ht="13.05" customHeight="1" x14ac:dyDescent="0.25">
      <c r="A443" s="24"/>
      <c r="B443" s="149"/>
      <c r="C443" s="150"/>
      <c r="D443" s="150"/>
      <c r="E443" s="151"/>
      <c r="F443" s="24"/>
      <c r="G443" s="16"/>
      <c r="H443" s="16"/>
      <c r="I443" s="16"/>
    </row>
    <row r="444" spans="1:9" ht="13.05" customHeight="1" x14ac:dyDescent="0.25">
      <c r="A444" s="24"/>
      <c r="B444" s="149"/>
      <c r="C444" s="150"/>
      <c r="D444" s="150"/>
      <c r="E444" s="151"/>
      <c r="F444" s="24"/>
      <c r="G444" s="16"/>
      <c r="H444" s="16"/>
      <c r="I444" s="16"/>
    </row>
    <row r="445" spans="1:9" ht="13.05" customHeight="1" x14ac:dyDescent="0.25">
      <c r="A445" s="24"/>
      <c r="B445" s="149"/>
      <c r="C445" s="150"/>
      <c r="D445" s="150"/>
      <c r="E445" s="151"/>
      <c r="F445" s="24"/>
      <c r="G445" s="16"/>
      <c r="H445" s="16"/>
      <c r="I445" s="16"/>
    </row>
    <row r="446" spans="1:9" ht="13.05" customHeight="1" x14ac:dyDescent="0.25">
      <c r="A446" s="24"/>
      <c r="B446" s="149"/>
      <c r="C446" s="150"/>
      <c r="D446" s="150"/>
      <c r="E446" s="151"/>
      <c r="F446" s="24"/>
      <c r="G446" s="16"/>
      <c r="H446" s="16"/>
      <c r="I446" s="16"/>
    </row>
    <row r="447" spans="1:9" ht="13.05" customHeight="1" x14ac:dyDescent="0.25">
      <c r="A447" s="24"/>
      <c r="B447" s="149"/>
      <c r="C447" s="150"/>
      <c r="D447" s="150"/>
      <c r="E447" s="151"/>
      <c r="F447" s="24"/>
      <c r="G447" s="16"/>
      <c r="H447" s="16"/>
      <c r="I447" s="16"/>
    </row>
    <row r="448" spans="1:9" ht="13.05" customHeight="1" x14ac:dyDescent="0.25">
      <c r="A448" s="24"/>
      <c r="B448" s="149"/>
      <c r="C448" s="150"/>
      <c r="D448" s="150"/>
      <c r="E448" s="151"/>
      <c r="F448" s="24"/>
      <c r="G448" s="16"/>
      <c r="H448" s="16"/>
      <c r="I448" s="16"/>
    </row>
    <row r="449" spans="1:9" ht="13.05" customHeight="1" x14ac:dyDescent="0.25">
      <c r="A449" s="24"/>
      <c r="B449" s="149"/>
      <c r="C449" s="150"/>
      <c r="D449" s="150"/>
      <c r="E449" s="151"/>
      <c r="F449" s="24"/>
      <c r="G449" s="16"/>
      <c r="H449" s="16"/>
      <c r="I449" s="16"/>
    </row>
    <row r="450" spans="1:9" ht="13.05" customHeight="1" x14ac:dyDescent="0.25">
      <c r="A450" s="24"/>
      <c r="B450" s="149"/>
      <c r="C450" s="150"/>
      <c r="D450" s="150"/>
      <c r="E450" s="151"/>
      <c r="F450" s="24"/>
      <c r="G450" s="16"/>
      <c r="H450" s="16"/>
      <c r="I450" s="16"/>
    </row>
    <row r="451" spans="1:9" ht="13.05" customHeight="1" x14ac:dyDescent="0.25">
      <c r="A451" s="24"/>
      <c r="B451" s="149"/>
      <c r="C451" s="150"/>
      <c r="D451" s="150"/>
      <c r="E451" s="151"/>
      <c r="F451" s="24"/>
      <c r="G451" s="16"/>
      <c r="H451" s="16"/>
      <c r="I451" s="16"/>
    </row>
    <row r="452" spans="1:9" ht="13.05" customHeight="1" x14ac:dyDescent="0.25">
      <c r="A452" s="24"/>
      <c r="B452" s="149"/>
      <c r="C452" s="150"/>
      <c r="D452" s="150"/>
      <c r="E452" s="151"/>
      <c r="F452" s="24"/>
      <c r="G452" s="16"/>
      <c r="H452" s="16"/>
      <c r="I452" s="16"/>
    </row>
    <row r="453" spans="1:9" ht="13.05" customHeight="1" x14ac:dyDescent="0.25">
      <c r="A453" s="24"/>
      <c r="B453" s="149"/>
      <c r="C453" s="150"/>
      <c r="D453" s="150"/>
      <c r="E453" s="151"/>
      <c r="F453" s="24"/>
      <c r="G453" s="16"/>
      <c r="H453" s="16"/>
      <c r="I453" s="16"/>
    </row>
    <row r="454" spans="1:9" ht="13.05" customHeight="1" x14ac:dyDescent="0.25">
      <c r="A454" s="24"/>
      <c r="B454" s="149"/>
      <c r="C454" s="150"/>
      <c r="D454" s="150"/>
      <c r="E454" s="151"/>
      <c r="F454" s="24"/>
      <c r="G454" s="16"/>
      <c r="H454" s="16"/>
      <c r="I454" s="16"/>
    </row>
    <row r="455" spans="1:9" ht="13.05" customHeight="1" x14ac:dyDescent="0.25">
      <c r="A455" s="24"/>
      <c r="B455" s="149"/>
      <c r="C455" s="150"/>
      <c r="D455" s="150"/>
      <c r="E455" s="151"/>
      <c r="F455" s="24"/>
      <c r="G455" s="16"/>
      <c r="H455" s="16"/>
      <c r="I455" s="16"/>
    </row>
    <row r="456" spans="1:9" ht="13.05" customHeight="1" x14ac:dyDescent="0.25">
      <c r="A456" s="24"/>
      <c r="B456" s="149"/>
      <c r="C456" s="150"/>
      <c r="D456" s="150"/>
      <c r="E456" s="151"/>
      <c r="F456" s="24"/>
      <c r="G456" s="16"/>
      <c r="H456" s="16"/>
      <c r="I456" s="16"/>
    </row>
    <row r="457" spans="1:9" ht="10.65" customHeight="1" x14ac:dyDescent="0.25">
      <c r="A457" s="24"/>
      <c r="B457" s="149"/>
      <c r="C457" s="150"/>
      <c r="D457" s="150"/>
      <c r="E457" s="151"/>
      <c r="F457" s="24"/>
      <c r="G457" s="16"/>
      <c r="H457" s="16"/>
      <c r="I457" s="16"/>
    </row>
    <row r="458" spans="1:9" ht="18" customHeight="1" x14ac:dyDescent="0.25">
      <c r="A458" s="34" t="str">
        <f>"TOTAL FOR " &amp; UPPER("Section") &amp; "  C20.1 CARRIED FORWARD TO SUMMARY"</f>
        <v>TOTAL FOR SECTION  C20.1 CARRIED FORWARD TO SUMMARY</v>
      </c>
      <c r="B458" s="3"/>
      <c r="C458" s="3"/>
      <c r="D458" s="3"/>
      <c r="E458" s="3"/>
      <c r="F458" s="3"/>
      <c r="G458" s="3"/>
      <c r="H458" s="36"/>
      <c r="I458" s="35">
        <f>SUM(I414:I457)</f>
        <v>20000</v>
      </c>
    </row>
    <row r="459" spans="1:9" ht="1.05" customHeight="1" x14ac:dyDescent="0.25"/>
    <row r="460" spans="1:9" ht="15.9" customHeight="1" x14ac:dyDescent="0.3">
      <c r="A460" s="152" t="s">
        <v>5768</v>
      </c>
      <c r="B460" s="152"/>
      <c r="C460" s="152"/>
      <c r="D460" s="152"/>
      <c r="E460" s="152"/>
      <c r="F460" s="152"/>
      <c r="G460" s="152"/>
      <c r="H460" s="152"/>
      <c r="I460" s="152"/>
    </row>
  </sheetData>
  <mergeCells count="405">
    <mergeCell ref="B450:E450"/>
    <mergeCell ref="B451:E451"/>
    <mergeCell ref="B452:E452"/>
    <mergeCell ref="B453:E453"/>
    <mergeCell ref="B454:E454"/>
    <mergeCell ref="B455:E455"/>
    <mergeCell ref="B456:E456"/>
    <mergeCell ref="B457:E457"/>
    <mergeCell ref="A460:I460"/>
    <mergeCell ref="B441:E441"/>
    <mergeCell ref="B442:E442"/>
    <mergeCell ref="B443:E443"/>
    <mergeCell ref="B444:E444"/>
    <mergeCell ref="B445:E445"/>
    <mergeCell ref="B446:E446"/>
    <mergeCell ref="B447:E447"/>
    <mergeCell ref="B448:E448"/>
    <mergeCell ref="B449:E449"/>
    <mergeCell ref="B432:E432"/>
    <mergeCell ref="B433:E433"/>
    <mergeCell ref="B434:E434"/>
    <mergeCell ref="B435:E435"/>
    <mergeCell ref="B436:E436"/>
    <mergeCell ref="B437:E437"/>
    <mergeCell ref="B438:E438"/>
    <mergeCell ref="B439:E439"/>
    <mergeCell ref="B440:E440"/>
    <mergeCell ref="B423:E423"/>
    <mergeCell ref="B424:E424"/>
    <mergeCell ref="B425:E425"/>
    <mergeCell ref="B426:E426"/>
    <mergeCell ref="B427:E427"/>
    <mergeCell ref="B428:E428"/>
    <mergeCell ref="B429:E429"/>
    <mergeCell ref="B430:E430"/>
    <mergeCell ref="B431:E431"/>
    <mergeCell ref="B414:E414"/>
    <mergeCell ref="C415:E415"/>
    <mergeCell ref="D416:E416"/>
    <mergeCell ref="B417:E417"/>
    <mergeCell ref="D418:E418"/>
    <mergeCell ref="B419:E419"/>
    <mergeCell ref="B420:E420"/>
    <mergeCell ref="B421:E421"/>
    <mergeCell ref="B422:E422"/>
    <mergeCell ref="B403:E403"/>
    <mergeCell ref="B404:E404"/>
    <mergeCell ref="A406:I406"/>
    <mergeCell ref="D408:I408"/>
    <mergeCell ref="E409:I409"/>
    <mergeCell ref="E410:I410"/>
    <mergeCell ref="E411:I411"/>
    <mergeCell ref="B412:E412"/>
    <mergeCell ref="B413:E413"/>
    <mergeCell ref="B394:E394"/>
    <mergeCell ref="B395:E395"/>
    <mergeCell ref="B396:E396"/>
    <mergeCell ref="B397:E397"/>
    <mergeCell ref="B398:E398"/>
    <mergeCell ref="B399:E399"/>
    <mergeCell ref="B400:E400"/>
    <mergeCell ref="B401:E401"/>
    <mergeCell ref="B402:E402"/>
    <mergeCell ref="B385:E385"/>
    <mergeCell ref="B386:E386"/>
    <mergeCell ref="B387:E387"/>
    <mergeCell ref="B388:E388"/>
    <mergeCell ref="B389:E389"/>
    <mergeCell ref="B390:E390"/>
    <mergeCell ref="B391:E391"/>
    <mergeCell ref="B392:E392"/>
    <mergeCell ref="B393:E393"/>
    <mergeCell ref="B376:E376"/>
    <mergeCell ref="B377:E377"/>
    <mergeCell ref="B378:E378"/>
    <mergeCell ref="B379:E379"/>
    <mergeCell ref="B380:E380"/>
    <mergeCell ref="B381:E381"/>
    <mergeCell ref="B382:E382"/>
    <mergeCell ref="B383:E383"/>
    <mergeCell ref="B384:E384"/>
    <mergeCell ref="B364:E364"/>
    <mergeCell ref="B365:E365"/>
    <mergeCell ref="B366:E366"/>
    <mergeCell ref="B370:E370"/>
    <mergeCell ref="B371:E371"/>
    <mergeCell ref="B372:E372"/>
    <mergeCell ref="B373:E373"/>
    <mergeCell ref="B374:E374"/>
    <mergeCell ref="B375:E375"/>
    <mergeCell ref="B353:E353"/>
    <mergeCell ref="B354:E354"/>
    <mergeCell ref="B355:E355"/>
    <mergeCell ref="B356:E356"/>
    <mergeCell ref="A358:I358"/>
    <mergeCell ref="D360:I360"/>
    <mergeCell ref="E361:I361"/>
    <mergeCell ref="E362:I362"/>
    <mergeCell ref="E363:I363"/>
    <mergeCell ref="B344:E344"/>
    <mergeCell ref="B345:E345"/>
    <mergeCell ref="B346:E346"/>
    <mergeCell ref="B347:E347"/>
    <mergeCell ref="B348:E348"/>
    <mergeCell ref="B349:E349"/>
    <mergeCell ref="B350:E350"/>
    <mergeCell ref="B351:E351"/>
    <mergeCell ref="B352:E352"/>
    <mergeCell ref="B335:E335"/>
    <mergeCell ref="B336:E336"/>
    <mergeCell ref="B337:E337"/>
    <mergeCell ref="B338:E338"/>
    <mergeCell ref="B339:E339"/>
    <mergeCell ref="B340:E340"/>
    <mergeCell ref="B341:E341"/>
    <mergeCell ref="B342:E342"/>
    <mergeCell ref="B343:E343"/>
    <mergeCell ref="B326:E326"/>
    <mergeCell ref="B327:E327"/>
    <mergeCell ref="B328:E328"/>
    <mergeCell ref="B329:E329"/>
    <mergeCell ref="B330:E330"/>
    <mergeCell ref="B331:E331"/>
    <mergeCell ref="B332:E332"/>
    <mergeCell ref="B333:E333"/>
    <mergeCell ref="B334:E334"/>
    <mergeCell ref="B315:E315"/>
    <mergeCell ref="C316:E316"/>
    <mergeCell ref="C317:E317"/>
    <mergeCell ref="B318:E318"/>
    <mergeCell ref="C319:E319"/>
    <mergeCell ref="B320:E320"/>
    <mergeCell ref="C321:E321"/>
    <mergeCell ref="D322:E322"/>
    <mergeCell ref="B325:E325"/>
    <mergeCell ref="B304:E304"/>
    <mergeCell ref="B305:E305"/>
    <mergeCell ref="A307:I307"/>
    <mergeCell ref="D309:I309"/>
    <mergeCell ref="E310:I310"/>
    <mergeCell ref="E311:I311"/>
    <mergeCell ref="E312:I312"/>
    <mergeCell ref="B313:E313"/>
    <mergeCell ref="B314:E314"/>
    <mergeCell ref="B295:E295"/>
    <mergeCell ref="B296:E296"/>
    <mergeCell ref="B297:E297"/>
    <mergeCell ref="B298:E298"/>
    <mergeCell ref="B299:E299"/>
    <mergeCell ref="B300:E300"/>
    <mergeCell ref="B301:E301"/>
    <mergeCell ref="B302:E302"/>
    <mergeCell ref="B303:E303"/>
    <mergeCell ref="B286:E286"/>
    <mergeCell ref="B287:E287"/>
    <mergeCell ref="B288:E288"/>
    <mergeCell ref="B289:E289"/>
    <mergeCell ref="B290:E290"/>
    <mergeCell ref="B291:E291"/>
    <mergeCell ref="B292:E292"/>
    <mergeCell ref="B293:E293"/>
    <mergeCell ref="B294:E294"/>
    <mergeCell ref="B277:E277"/>
    <mergeCell ref="B278:E278"/>
    <mergeCell ref="B279:E279"/>
    <mergeCell ref="B280:E280"/>
    <mergeCell ref="B281:E281"/>
    <mergeCell ref="B282:E282"/>
    <mergeCell ref="B283:E283"/>
    <mergeCell ref="B284:E284"/>
    <mergeCell ref="B285:E285"/>
    <mergeCell ref="D266:E266"/>
    <mergeCell ref="B267:E267"/>
    <mergeCell ref="C268:E268"/>
    <mergeCell ref="B269:E269"/>
    <mergeCell ref="C270:E270"/>
    <mergeCell ref="B273:E273"/>
    <mergeCell ref="B274:E274"/>
    <mergeCell ref="B275:E275"/>
    <mergeCell ref="B276:E276"/>
    <mergeCell ref="B255:E255"/>
    <mergeCell ref="A257:I257"/>
    <mergeCell ref="D259:I259"/>
    <mergeCell ref="E260:I260"/>
    <mergeCell ref="E261:I261"/>
    <mergeCell ref="E262:I262"/>
    <mergeCell ref="B263:E263"/>
    <mergeCell ref="B264:E264"/>
    <mergeCell ref="B265:E265"/>
    <mergeCell ref="B246:E246"/>
    <mergeCell ref="B247:E247"/>
    <mergeCell ref="B248:E248"/>
    <mergeCell ref="B249:E249"/>
    <mergeCell ref="B250:E250"/>
    <mergeCell ref="B251:E251"/>
    <mergeCell ref="B252:E252"/>
    <mergeCell ref="B253:E253"/>
    <mergeCell ref="B254:E254"/>
    <mergeCell ref="B237:E237"/>
    <mergeCell ref="B238:E238"/>
    <mergeCell ref="B239:E239"/>
    <mergeCell ref="B240:E240"/>
    <mergeCell ref="B241:E241"/>
    <mergeCell ref="B242:E242"/>
    <mergeCell ref="B243:E243"/>
    <mergeCell ref="B244:E244"/>
    <mergeCell ref="B245:E245"/>
    <mergeCell ref="B222:E222"/>
    <mergeCell ref="D223:E223"/>
    <mergeCell ref="B227:E227"/>
    <mergeCell ref="D228:E228"/>
    <mergeCell ref="B232:E232"/>
    <mergeCell ref="B233:E233"/>
    <mergeCell ref="B234:E234"/>
    <mergeCell ref="B235:E235"/>
    <mergeCell ref="B236:E236"/>
    <mergeCell ref="B211:E211"/>
    <mergeCell ref="B212:E212"/>
    <mergeCell ref="A214:I214"/>
    <mergeCell ref="D216:I216"/>
    <mergeCell ref="E217:I217"/>
    <mergeCell ref="E218:I218"/>
    <mergeCell ref="E219:I219"/>
    <mergeCell ref="B220:E220"/>
    <mergeCell ref="B221:E221"/>
    <mergeCell ref="B202:E202"/>
    <mergeCell ref="B203:E203"/>
    <mergeCell ref="B204:E204"/>
    <mergeCell ref="B205:E205"/>
    <mergeCell ref="B206:E206"/>
    <mergeCell ref="B207:E207"/>
    <mergeCell ref="B208:E208"/>
    <mergeCell ref="B209:E209"/>
    <mergeCell ref="B210:E210"/>
    <mergeCell ref="B193:E193"/>
    <mergeCell ref="B194:E194"/>
    <mergeCell ref="B195:E195"/>
    <mergeCell ref="B196:E196"/>
    <mergeCell ref="B197:E197"/>
    <mergeCell ref="B198:E198"/>
    <mergeCell ref="B199:E199"/>
    <mergeCell ref="B200:E200"/>
    <mergeCell ref="B201:E201"/>
    <mergeCell ref="B184:E184"/>
    <mergeCell ref="B185:E185"/>
    <mergeCell ref="B186:E186"/>
    <mergeCell ref="B187:E187"/>
    <mergeCell ref="B188:E188"/>
    <mergeCell ref="B189:E189"/>
    <mergeCell ref="B190:E190"/>
    <mergeCell ref="B191:E191"/>
    <mergeCell ref="B192:E192"/>
    <mergeCell ref="B175:E175"/>
    <mergeCell ref="B176:E176"/>
    <mergeCell ref="B177:E177"/>
    <mergeCell ref="B178:E178"/>
    <mergeCell ref="B179:E179"/>
    <mergeCell ref="B180:E180"/>
    <mergeCell ref="B181:E181"/>
    <mergeCell ref="B182:E182"/>
    <mergeCell ref="B183:E183"/>
    <mergeCell ref="B166:E166"/>
    <mergeCell ref="C167:E167"/>
    <mergeCell ref="B168:E168"/>
    <mergeCell ref="B169:E169"/>
    <mergeCell ref="B170:E170"/>
    <mergeCell ref="B171:E171"/>
    <mergeCell ref="B172:E172"/>
    <mergeCell ref="B173:E173"/>
    <mergeCell ref="B174:E174"/>
    <mergeCell ref="B155:E155"/>
    <mergeCell ref="B156:E156"/>
    <mergeCell ref="A158:I158"/>
    <mergeCell ref="D160:I160"/>
    <mergeCell ref="E161:I161"/>
    <mergeCell ref="E162:I162"/>
    <mergeCell ref="E163:I163"/>
    <mergeCell ref="B164:E164"/>
    <mergeCell ref="B165:E165"/>
    <mergeCell ref="D135:E135"/>
    <mergeCell ref="D140:E140"/>
    <mergeCell ref="B142:E142"/>
    <mergeCell ref="D143:E143"/>
    <mergeCell ref="D147:E147"/>
    <mergeCell ref="D149:E149"/>
    <mergeCell ref="B152:E152"/>
    <mergeCell ref="B153:E153"/>
    <mergeCell ref="B154:E154"/>
    <mergeCell ref="E126:I126"/>
    <mergeCell ref="E127:I127"/>
    <mergeCell ref="B128:E128"/>
    <mergeCell ref="B129:E129"/>
    <mergeCell ref="B130:E130"/>
    <mergeCell ref="C131:E131"/>
    <mergeCell ref="D132:E132"/>
    <mergeCell ref="D133:E133"/>
    <mergeCell ref="C134:E134"/>
    <mergeCell ref="B115:E115"/>
    <mergeCell ref="B116:E116"/>
    <mergeCell ref="B117:E117"/>
    <mergeCell ref="B118:E118"/>
    <mergeCell ref="B119:E119"/>
    <mergeCell ref="B120:E120"/>
    <mergeCell ref="A122:I122"/>
    <mergeCell ref="D124:I124"/>
    <mergeCell ref="E125:I125"/>
    <mergeCell ref="D106:E106"/>
    <mergeCell ref="D107:E107"/>
    <mergeCell ref="B108:E108"/>
    <mergeCell ref="B109:E109"/>
    <mergeCell ref="B110:E110"/>
    <mergeCell ref="B111:E111"/>
    <mergeCell ref="B112:E112"/>
    <mergeCell ref="B113:E113"/>
    <mergeCell ref="B114:E114"/>
    <mergeCell ref="B97:E97"/>
    <mergeCell ref="D98:E98"/>
    <mergeCell ref="B99:E99"/>
    <mergeCell ref="D100:E100"/>
    <mergeCell ref="D101:E101"/>
    <mergeCell ref="B102:E102"/>
    <mergeCell ref="D103:E103"/>
    <mergeCell ref="D104:E104"/>
    <mergeCell ref="B105:E105"/>
    <mergeCell ref="B88:E88"/>
    <mergeCell ref="B89:E89"/>
    <mergeCell ref="B90:E90"/>
    <mergeCell ref="C91:E91"/>
    <mergeCell ref="D92:E92"/>
    <mergeCell ref="D93:E93"/>
    <mergeCell ref="B94:E94"/>
    <mergeCell ref="D95:E95"/>
    <mergeCell ref="D96:E96"/>
    <mergeCell ref="B77:E77"/>
    <mergeCell ref="B78:E78"/>
    <mergeCell ref="B79:E79"/>
    <mergeCell ref="B80:E80"/>
    <mergeCell ref="A82:I82"/>
    <mergeCell ref="D84:I84"/>
    <mergeCell ref="E85:I85"/>
    <mergeCell ref="E86:I86"/>
    <mergeCell ref="E87:I87"/>
    <mergeCell ref="B68:E68"/>
    <mergeCell ref="B69:E69"/>
    <mergeCell ref="B70:E70"/>
    <mergeCell ref="B71:E71"/>
    <mergeCell ref="B72:E72"/>
    <mergeCell ref="B73:E73"/>
    <mergeCell ref="B74:E74"/>
    <mergeCell ref="B75:E75"/>
    <mergeCell ref="B76:E76"/>
    <mergeCell ref="D51:E51"/>
    <mergeCell ref="D57:E57"/>
    <mergeCell ref="B60:E60"/>
    <mergeCell ref="B62:E62"/>
    <mergeCell ref="D63:E63"/>
    <mergeCell ref="D64:E64"/>
    <mergeCell ref="D65:E65"/>
    <mergeCell ref="B66:E66"/>
    <mergeCell ref="B67:E67"/>
    <mergeCell ref="B38:E38"/>
    <mergeCell ref="A40:I40"/>
    <mergeCell ref="D42:I42"/>
    <mergeCell ref="E43:I43"/>
    <mergeCell ref="E44:I44"/>
    <mergeCell ref="E45:I45"/>
    <mergeCell ref="B46:E46"/>
    <mergeCell ref="B47:E47"/>
    <mergeCell ref="D48:E48"/>
    <mergeCell ref="B29:E29"/>
    <mergeCell ref="B30:E30"/>
    <mergeCell ref="B31:E31"/>
    <mergeCell ref="B32:E32"/>
    <mergeCell ref="B33:E33"/>
    <mergeCell ref="B34:E34"/>
    <mergeCell ref="B35:E35"/>
    <mergeCell ref="B36:E36"/>
    <mergeCell ref="B37:E37"/>
    <mergeCell ref="B20:E20"/>
    <mergeCell ref="C21:E21"/>
    <mergeCell ref="C22:E22"/>
    <mergeCell ref="B23:E23"/>
    <mergeCell ref="B24:E24"/>
    <mergeCell ref="B25:E25"/>
    <mergeCell ref="C26:E26"/>
    <mergeCell ref="B27:E27"/>
    <mergeCell ref="B28:E28"/>
    <mergeCell ref="B11:E11"/>
    <mergeCell ref="C12:E12"/>
    <mergeCell ref="D13:E13"/>
    <mergeCell ref="D14:E14"/>
    <mergeCell ref="C15:E15"/>
    <mergeCell ref="C16:E16"/>
    <mergeCell ref="C17:E17"/>
    <mergeCell ref="B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9" manualBreakCount="9">
    <brk id="40" max="16383" man="1"/>
    <brk id="82" max="16383" man="1"/>
    <brk id="122" max="16383" man="1"/>
    <brk id="158" max="16383" man="1"/>
    <brk id="214" max="16383" man="1"/>
    <brk id="257" max="16383" man="1"/>
    <brk id="307" max="16383" man="1"/>
    <brk id="358" max="16383" man="1"/>
    <brk id="40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09"/>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1330</v>
      </c>
      <c r="D3" s="33"/>
      <c r="E3" s="136" t="s">
        <v>4303</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56.1" customHeight="1" x14ac:dyDescent="0.25">
      <c r="A8" s="9" t="s">
        <v>593</v>
      </c>
      <c r="B8" s="145" t="s">
        <v>1329</v>
      </c>
      <c r="C8" s="146"/>
      <c r="D8" s="146"/>
      <c r="E8" s="146"/>
      <c r="F8" s="7" t="s">
        <v>2599</v>
      </c>
      <c r="G8" s="6">
        <v>1</v>
      </c>
      <c r="H8" s="13">
        <v>0</v>
      </c>
      <c r="I8" s="10">
        <f>ROUND(G8 * H8,2)</f>
        <v>0</v>
      </c>
      <c r="J8" s="8" t="s">
        <v>962</v>
      </c>
    </row>
    <row r="9" spans="1:10" ht="22.05" customHeight="1" x14ac:dyDescent="0.25">
      <c r="A9" s="19" t="s">
        <v>2043</v>
      </c>
      <c r="B9" s="142" t="s">
        <v>542</v>
      </c>
      <c r="C9" s="143"/>
      <c r="D9" s="143"/>
      <c r="E9" s="143"/>
      <c r="F9" s="21" t="s">
        <v>0</v>
      </c>
      <c r="G9" s="20"/>
      <c r="H9" s="4"/>
      <c r="I9" s="4"/>
      <c r="J9" s="18" t="s">
        <v>1328</v>
      </c>
    </row>
    <row r="10" spans="1:10" ht="33.15" customHeight="1" x14ac:dyDescent="0.25">
      <c r="A10" s="9" t="s">
        <v>0</v>
      </c>
      <c r="B10" s="12" t="s">
        <v>893</v>
      </c>
      <c r="C10" s="144" t="s">
        <v>3869</v>
      </c>
      <c r="D10" s="144"/>
      <c r="E10" s="144"/>
      <c r="F10" s="7" t="s">
        <v>389</v>
      </c>
      <c r="G10" s="6">
        <v>1</v>
      </c>
      <c r="H10" s="40">
        <v>50000</v>
      </c>
      <c r="I10" s="10">
        <v>50000</v>
      </c>
      <c r="J10" s="8" t="s">
        <v>1709</v>
      </c>
    </row>
    <row r="11" spans="1:10" ht="22.05" customHeight="1" x14ac:dyDescent="0.25">
      <c r="A11" s="9" t="s">
        <v>0</v>
      </c>
      <c r="B11" s="12" t="s">
        <v>2409</v>
      </c>
      <c r="C11" s="144" t="s">
        <v>1282</v>
      </c>
      <c r="D11" s="144"/>
      <c r="E11" s="144"/>
      <c r="F11" s="7" t="s">
        <v>3362</v>
      </c>
      <c r="G11" s="41">
        <f>ROUND(I10,2)</f>
        <v>50000</v>
      </c>
      <c r="H11" s="42">
        <v>0</v>
      </c>
      <c r="I11" s="10">
        <f>ROUND(G11 * H11,2)</f>
        <v>0</v>
      </c>
      <c r="J11" s="8" t="s">
        <v>3916</v>
      </c>
    </row>
    <row r="12" spans="1:10" ht="22.05" customHeight="1" x14ac:dyDescent="0.25">
      <c r="A12" s="19" t="s">
        <v>1702</v>
      </c>
      <c r="B12" s="142" t="s">
        <v>1648</v>
      </c>
      <c r="C12" s="143"/>
      <c r="D12" s="143"/>
      <c r="E12" s="143"/>
      <c r="F12" s="21" t="s">
        <v>0</v>
      </c>
      <c r="G12" s="20"/>
      <c r="H12" s="4"/>
      <c r="I12" s="4"/>
      <c r="J12" s="18" t="s">
        <v>2100</v>
      </c>
    </row>
    <row r="13" spans="1:10" ht="79.05" customHeight="1" x14ac:dyDescent="0.25">
      <c r="A13" s="91" t="s">
        <v>0</v>
      </c>
      <c r="B13" s="162" t="s">
        <v>5017</v>
      </c>
      <c r="C13" s="163"/>
      <c r="D13" s="163"/>
      <c r="E13" s="163"/>
      <c r="F13" s="89" t="s">
        <v>0</v>
      </c>
      <c r="G13" s="94"/>
      <c r="H13" s="70"/>
      <c r="I13" s="70"/>
      <c r="J13" s="90" t="s">
        <v>3569</v>
      </c>
    </row>
    <row r="14" spans="1:10" ht="33.15" customHeight="1" x14ac:dyDescent="0.25">
      <c r="A14" s="28" t="s">
        <v>0</v>
      </c>
      <c r="B14" s="29" t="s">
        <v>3864</v>
      </c>
      <c r="C14" s="147" t="s">
        <v>1650</v>
      </c>
      <c r="D14" s="147"/>
      <c r="E14" s="147"/>
      <c r="F14" s="26" t="s">
        <v>0</v>
      </c>
      <c r="G14" s="27"/>
      <c r="H14" s="11"/>
      <c r="I14" s="11"/>
      <c r="J14" s="25" t="s">
        <v>3231</v>
      </c>
    </row>
    <row r="15" spans="1:10" ht="22.05" customHeight="1" x14ac:dyDescent="0.25">
      <c r="A15" s="9" t="s">
        <v>0</v>
      </c>
      <c r="B15" s="12" t="s">
        <v>0</v>
      </c>
      <c r="C15" s="17" t="s">
        <v>4044</v>
      </c>
      <c r="D15" s="144" t="s">
        <v>1651</v>
      </c>
      <c r="E15" s="144"/>
      <c r="F15" s="7" t="s">
        <v>41</v>
      </c>
      <c r="G15" s="6">
        <v>759</v>
      </c>
      <c r="H15" s="13">
        <v>0</v>
      </c>
      <c r="I15" s="10">
        <f t="shared" ref="I15:I22" si="0">ROUND(G15 * H15,2)</f>
        <v>0</v>
      </c>
      <c r="J15" s="8" t="s">
        <v>3915</v>
      </c>
    </row>
    <row r="16" spans="1:10" ht="22.05" customHeight="1" x14ac:dyDescent="0.25">
      <c r="A16" s="9" t="s">
        <v>0</v>
      </c>
      <c r="B16" s="12" t="s">
        <v>0</v>
      </c>
      <c r="C16" s="17" t="s">
        <v>2601</v>
      </c>
      <c r="D16" s="144" t="s">
        <v>2789</v>
      </c>
      <c r="E16" s="144"/>
      <c r="F16" s="7" t="s">
        <v>41</v>
      </c>
      <c r="G16" s="6">
        <v>631</v>
      </c>
      <c r="H16" s="13">
        <v>0</v>
      </c>
      <c r="I16" s="10">
        <f t="shared" si="0"/>
        <v>0</v>
      </c>
      <c r="J16" s="8" t="s">
        <v>2101</v>
      </c>
    </row>
    <row r="17" spans="1:10" ht="22.05" customHeight="1" x14ac:dyDescent="0.25">
      <c r="A17" s="9" t="s">
        <v>0</v>
      </c>
      <c r="B17" s="12" t="s">
        <v>0</v>
      </c>
      <c r="C17" s="17" t="s">
        <v>1107</v>
      </c>
      <c r="D17" s="144" t="s">
        <v>5016</v>
      </c>
      <c r="E17" s="144"/>
      <c r="F17" s="7" t="s">
        <v>41</v>
      </c>
      <c r="G17" s="6">
        <v>520</v>
      </c>
      <c r="H17" s="13">
        <v>0</v>
      </c>
      <c r="I17" s="10">
        <f t="shared" si="0"/>
        <v>0</v>
      </c>
      <c r="J17" s="8" t="s">
        <v>594</v>
      </c>
    </row>
    <row r="18" spans="1:10" ht="22.05" customHeight="1" x14ac:dyDescent="0.25">
      <c r="A18" s="9" t="s">
        <v>0</v>
      </c>
      <c r="B18" s="12" t="s">
        <v>0</v>
      </c>
      <c r="C18" s="17" t="s">
        <v>5528</v>
      </c>
      <c r="D18" s="144" t="s">
        <v>4667</v>
      </c>
      <c r="E18" s="144"/>
      <c r="F18" s="7" t="s">
        <v>41</v>
      </c>
      <c r="G18" s="6">
        <v>396</v>
      </c>
      <c r="H18" s="13">
        <v>0</v>
      </c>
      <c r="I18" s="10">
        <f t="shared" si="0"/>
        <v>0</v>
      </c>
      <c r="J18" s="8" t="s">
        <v>1331</v>
      </c>
    </row>
    <row r="19" spans="1:10" ht="22.05" customHeight="1" x14ac:dyDescent="0.25">
      <c r="A19" s="9" t="s">
        <v>0</v>
      </c>
      <c r="B19" s="12" t="s">
        <v>0</v>
      </c>
      <c r="C19" s="17" t="s">
        <v>5528</v>
      </c>
      <c r="D19" s="144" t="s">
        <v>963</v>
      </c>
      <c r="E19" s="144"/>
      <c r="F19" s="7" t="s">
        <v>41</v>
      </c>
      <c r="G19" s="6">
        <v>275</v>
      </c>
      <c r="H19" s="13">
        <v>0</v>
      </c>
      <c r="I19" s="10">
        <f t="shared" si="0"/>
        <v>0</v>
      </c>
      <c r="J19" s="8" t="s">
        <v>5374</v>
      </c>
    </row>
    <row r="20" spans="1:10" ht="33.15" customHeight="1" x14ac:dyDescent="0.25">
      <c r="A20" s="9" t="s">
        <v>0</v>
      </c>
      <c r="B20" s="12" t="s">
        <v>5334</v>
      </c>
      <c r="C20" s="144" t="s">
        <v>1279</v>
      </c>
      <c r="D20" s="144"/>
      <c r="E20" s="144"/>
      <c r="F20" s="7" t="s">
        <v>41</v>
      </c>
      <c r="G20" s="6">
        <v>1000</v>
      </c>
      <c r="H20" s="13">
        <v>0</v>
      </c>
      <c r="I20" s="10">
        <f t="shared" si="0"/>
        <v>0</v>
      </c>
      <c r="J20" s="8" t="s">
        <v>595</v>
      </c>
    </row>
    <row r="21" spans="1:10" ht="33.15" customHeight="1" x14ac:dyDescent="0.25">
      <c r="A21" s="9" t="s">
        <v>0</v>
      </c>
      <c r="B21" s="12" t="s">
        <v>1284</v>
      </c>
      <c r="C21" s="144" t="s">
        <v>544</v>
      </c>
      <c r="D21" s="144"/>
      <c r="E21" s="144"/>
      <c r="F21" s="7" t="s">
        <v>41</v>
      </c>
      <c r="G21" s="6">
        <v>15</v>
      </c>
      <c r="H21" s="13">
        <v>0</v>
      </c>
      <c r="I21" s="10">
        <f t="shared" si="0"/>
        <v>0</v>
      </c>
      <c r="J21" s="8" t="s">
        <v>3914</v>
      </c>
    </row>
    <row r="22" spans="1:10" ht="22.05" customHeight="1" x14ac:dyDescent="0.25">
      <c r="A22" s="9" t="s">
        <v>0</v>
      </c>
      <c r="B22" s="12" t="s">
        <v>2786</v>
      </c>
      <c r="C22" s="144" t="s">
        <v>5337</v>
      </c>
      <c r="D22" s="144"/>
      <c r="E22" s="144"/>
      <c r="F22" s="7" t="s">
        <v>41</v>
      </c>
      <c r="G22" s="6">
        <v>15</v>
      </c>
      <c r="H22" s="13">
        <v>0</v>
      </c>
      <c r="I22" s="10">
        <f t="shared" si="0"/>
        <v>0</v>
      </c>
      <c r="J22" s="8" t="s">
        <v>3230</v>
      </c>
    </row>
    <row r="23" spans="1:10" ht="22.05" customHeight="1" x14ac:dyDescent="0.25">
      <c r="A23" s="19" t="s">
        <v>2045</v>
      </c>
      <c r="B23" s="142" t="s">
        <v>545</v>
      </c>
      <c r="C23" s="143"/>
      <c r="D23" s="143"/>
      <c r="E23" s="143"/>
      <c r="F23" s="21" t="s">
        <v>0</v>
      </c>
      <c r="G23" s="20"/>
      <c r="H23" s="4"/>
      <c r="I23" s="4"/>
      <c r="J23" s="18" t="s">
        <v>4302</v>
      </c>
    </row>
    <row r="24" spans="1:10" ht="22.05" customHeight="1" x14ac:dyDescent="0.25">
      <c r="A24" s="9" t="s">
        <v>0</v>
      </c>
      <c r="B24" s="12" t="s">
        <v>896</v>
      </c>
      <c r="C24" s="144" t="s">
        <v>4975</v>
      </c>
      <c r="D24" s="144"/>
      <c r="E24" s="144"/>
      <c r="F24" s="7" t="s">
        <v>2599</v>
      </c>
      <c r="G24" s="6">
        <v>1</v>
      </c>
      <c r="H24" s="13">
        <v>0</v>
      </c>
      <c r="I24" s="10">
        <f>ROUND(G24 * H24,2)</f>
        <v>0</v>
      </c>
      <c r="J24" s="8" t="s">
        <v>2461</v>
      </c>
    </row>
    <row r="25" spans="1:10" ht="22.05" customHeight="1" x14ac:dyDescent="0.25">
      <c r="A25" s="19" t="s">
        <v>3872</v>
      </c>
      <c r="B25" s="142" t="s">
        <v>5338</v>
      </c>
      <c r="C25" s="143"/>
      <c r="D25" s="143"/>
      <c r="E25" s="143"/>
      <c r="F25" s="21" t="s">
        <v>0</v>
      </c>
      <c r="G25" s="20"/>
      <c r="H25" s="4"/>
      <c r="I25" s="4"/>
      <c r="J25" s="18" t="s">
        <v>4666</v>
      </c>
    </row>
    <row r="26" spans="1:10" ht="22.05" customHeight="1" x14ac:dyDescent="0.25">
      <c r="A26" s="9" t="s">
        <v>0</v>
      </c>
      <c r="B26" s="12" t="s">
        <v>3870</v>
      </c>
      <c r="C26" s="144" t="s">
        <v>1283</v>
      </c>
      <c r="D26" s="144"/>
      <c r="E26" s="144"/>
      <c r="F26" s="7" t="s">
        <v>41</v>
      </c>
      <c r="G26" s="6">
        <v>1940</v>
      </c>
      <c r="H26" s="13">
        <v>0</v>
      </c>
      <c r="I26" s="10">
        <f t="shared" ref="I26:I28" si="1">ROUND(G26 * H26,2)</f>
        <v>0</v>
      </c>
      <c r="J26" s="8" t="s">
        <v>1708</v>
      </c>
    </row>
    <row r="27" spans="1:10" ht="22.05" customHeight="1" x14ac:dyDescent="0.25">
      <c r="A27" s="9" t="s">
        <v>0</v>
      </c>
      <c r="B27" s="12" t="s">
        <v>5721</v>
      </c>
      <c r="C27" s="144" t="s">
        <v>2046</v>
      </c>
      <c r="D27" s="144"/>
      <c r="E27" s="144"/>
      <c r="F27" s="7" t="s">
        <v>41</v>
      </c>
      <c r="G27" s="6">
        <v>322</v>
      </c>
      <c r="H27" s="13">
        <v>0</v>
      </c>
      <c r="I27" s="10">
        <f t="shared" si="1"/>
        <v>0</v>
      </c>
      <c r="J27" s="8" t="s">
        <v>5018</v>
      </c>
    </row>
    <row r="28" spans="1:10" ht="22.05" customHeight="1" x14ac:dyDescent="0.25">
      <c r="A28" s="9" t="s">
        <v>0</v>
      </c>
      <c r="B28" s="12" t="s">
        <v>1333</v>
      </c>
      <c r="C28" s="144" t="s">
        <v>2846</v>
      </c>
      <c r="D28" s="144"/>
      <c r="E28" s="144"/>
      <c r="F28" s="7" t="s">
        <v>41</v>
      </c>
      <c r="G28" s="6">
        <v>322</v>
      </c>
      <c r="H28" s="13">
        <v>0</v>
      </c>
      <c r="I28" s="10">
        <f t="shared" si="1"/>
        <v>0</v>
      </c>
      <c r="J28" s="8" t="s">
        <v>2102</v>
      </c>
    </row>
    <row r="29" spans="1:10" ht="13.05" customHeight="1" x14ac:dyDescent="0.25">
      <c r="A29" s="24"/>
      <c r="B29" s="149"/>
      <c r="C29" s="150"/>
      <c r="D29" s="150"/>
      <c r="E29" s="151"/>
      <c r="F29" s="24"/>
      <c r="G29" s="16"/>
      <c r="H29" s="16"/>
      <c r="I29" s="16"/>
      <c r="J29" s="8"/>
    </row>
    <row r="30" spans="1:10" ht="12.6" customHeight="1" x14ac:dyDescent="0.25">
      <c r="A30" s="24"/>
      <c r="B30" s="149"/>
      <c r="C30" s="150"/>
      <c r="D30" s="150"/>
      <c r="E30" s="151"/>
      <c r="F30" s="24"/>
      <c r="G30" s="16"/>
      <c r="H30" s="16"/>
      <c r="I30" s="16"/>
      <c r="J30" s="8"/>
    </row>
    <row r="31" spans="1:10" ht="18" customHeight="1" x14ac:dyDescent="0.25">
      <c r="A31" s="54"/>
      <c r="B31" s="43" t="s">
        <v>4045</v>
      </c>
      <c r="C31" s="3"/>
      <c r="D31" s="3"/>
      <c r="E31" s="43"/>
      <c r="F31" s="3"/>
      <c r="G31" s="3"/>
      <c r="H31" s="3"/>
      <c r="I31" s="55">
        <f>SUM(I8:I30)</f>
        <v>50000</v>
      </c>
      <c r="J31" s="8"/>
    </row>
    <row r="32" spans="1:10" ht="15.9" customHeight="1" x14ac:dyDescent="0.3">
      <c r="A32" s="152" t="s">
        <v>1332</v>
      </c>
      <c r="B32" s="152"/>
      <c r="C32" s="152"/>
      <c r="D32" s="152"/>
      <c r="E32" s="152"/>
      <c r="F32" s="152"/>
      <c r="G32" s="152"/>
      <c r="H32" s="152"/>
      <c r="I32" s="152"/>
      <c r="J32" s="8"/>
    </row>
    <row r="33" spans="1:10" ht="13.05" customHeight="1" x14ac:dyDescent="0.25">
      <c r="A33" s="2" t="str">
        <f>IF(D33="","","CONTRACT: ")</f>
        <v xml:space="preserve">CONTRACT: </v>
      </c>
      <c r="B33" s="2"/>
      <c r="C33" s="31"/>
      <c r="D33" s="2" t="s">
        <v>5904</v>
      </c>
      <c r="E33" s="2"/>
      <c r="F33" s="15"/>
      <c r="G33" s="15"/>
      <c r="H33" s="15"/>
      <c r="I33" s="30"/>
    </row>
    <row r="34" spans="1:10" ht="51" customHeight="1" x14ac:dyDescent="0.25">
      <c r="A34" s="14" t="str">
        <f>IF(D34="","","CONTRACT TITLE: ")</f>
        <v xml:space="preserve">CONTRACT TITLE: </v>
      </c>
      <c r="B34" s="14"/>
      <c r="C34" s="14"/>
      <c r="D34" s="131" t="s">
        <v>1101</v>
      </c>
      <c r="E34" s="131"/>
      <c r="F34" s="131"/>
      <c r="G34" s="131"/>
      <c r="H34" s="131"/>
      <c r="I34" s="131"/>
    </row>
    <row r="35" spans="1:10" ht="13.05" customHeight="1" x14ac:dyDescent="0.25">
      <c r="A35" s="2" t="str">
        <f>IF((C35&amp;E35)="","",UPPER("SCHEDULE:"))</f>
        <v>SCHEDULE:</v>
      </c>
      <c r="B35" s="2"/>
      <c r="C35" s="23" t="s">
        <v>1330</v>
      </c>
      <c r="D35" s="33"/>
      <c r="E35" s="136" t="s">
        <v>4303</v>
      </c>
      <c r="F35" s="136"/>
      <c r="G35" s="136"/>
      <c r="H35" s="136"/>
      <c r="I35" s="136"/>
    </row>
    <row r="36" spans="1:10" ht="13.05" customHeight="1" x14ac:dyDescent="0.25">
      <c r="A36" s="2" t="str">
        <f>IF((C36&amp;E36)="","","SERIES:")</f>
        <v>SERIES:</v>
      </c>
      <c r="B36" s="2"/>
      <c r="C36" s="23" t="s">
        <v>2044</v>
      </c>
      <c r="D36" s="23"/>
      <c r="E36" s="136" t="s">
        <v>3868</v>
      </c>
      <c r="F36" s="136"/>
      <c r="G36" s="136"/>
      <c r="H36" s="136"/>
      <c r="I36" s="136"/>
    </row>
    <row r="37" spans="1:10" ht="13.05" customHeight="1" x14ac:dyDescent="0.25">
      <c r="A37" s="2" t="str">
        <f>IF((C37&amp;E37)="","","SECTION:")</f>
        <v>SECTION:</v>
      </c>
      <c r="B37" s="2"/>
      <c r="C37" s="23" t="s">
        <v>4243</v>
      </c>
      <c r="D37" s="23"/>
      <c r="E37" s="137" t="s">
        <v>541</v>
      </c>
      <c r="F37" s="137"/>
      <c r="G37" s="137"/>
      <c r="H37" s="137"/>
      <c r="I37" s="137"/>
    </row>
    <row r="38" spans="1:10" ht="28.5" customHeight="1" x14ac:dyDescent="0.25">
      <c r="A38" s="1" t="s">
        <v>2</v>
      </c>
      <c r="B38" s="138" t="s">
        <v>385</v>
      </c>
      <c r="C38" s="138"/>
      <c r="D38" s="138"/>
      <c r="E38" s="138"/>
      <c r="F38" s="1" t="s">
        <v>1</v>
      </c>
      <c r="G38" s="1" t="s">
        <v>2989</v>
      </c>
      <c r="H38" s="1" t="s">
        <v>1469</v>
      </c>
      <c r="I38" s="1" t="s">
        <v>3358</v>
      </c>
      <c r="J38" s="32" t="s">
        <v>2243</v>
      </c>
    </row>
    <row r="39" spans="1:10" ht="4.5" customHeight="1" x14ac:dyDescent="0.25">
      <c r="A39" s="5"/>
      <c r="B39" s="139"/>
      <c r="C39" s="140"/>
      <c r="D39" s="140"/>
      <c r="E39" s="141"/>
      <c r="F39" s="5"/>
      <c r="G39" s="5"/>
      <c r="H39" s="5"/>
      <c r="I39" s="5"/>
    </row>
    <row r="40" spans="1:10" ht="18" customHeight="1" x14ac:dyDescent="0.25">
      <c r="A40" s="38"/>
      <c r="B40" s="51" t="s">
        <v>4825</v>
      </c>
      <c r="C40" s="2"/>
      <c r="D40" s="2"/>
      <c r="E40" s="56"/>
      <c r="F40" s="37"/>
      <c r="G40" s="37"/>
      <c r="H40" s="38"/>
      <c r="I40" s="57">
        <f>I31</f>
        <v>50000</v>
      </c>
    </row>
    <row r="41" spans="1:10" ht="4.5" customHeight="1" x14ac:dyDescent="0.25">
      <c r="A41" s="38"/>
      <c r="B41" s="153"/>
      <c r="C41" s="154"/>
      <c r="D41" s="154"/>
      <c r="E41" s="155"/>
      <c r="F41" s="37"/>
      <c r="G41" s="37"/>
      <c r="H41" s="37"/>
      <c r="I41" s="58"/>
    </row>
    <row r="42" spans="1:10" ht="33.15" customHeight="1" x14ac:dyDescent="0.25">
      <c r="A42" s="9" t="s">
        <v>546</v>
      </c>
      <c r="B42" s="145" t="s">
        <v>2410</v>
      </c>
      <c r="C42" s="146"/>
      <c r="D42" s="146"/>
      <c r="E42" s="146"/>
      <c r="F42" s="7" t="s">
        <v>3389</v>
      </c>
      <c r="G42" s="6">
        <v>1050</v>
      </c>
      <c r="H42" s="13">
        <v>0</v>
      </c>
      <c r="I42" s="10">
        <f t="shared" ref="I42:I43" si="2">ROUND(G42 * H42,2)</f>
        <v>0</v>
      </c>
      <c r="J42" s="8" t="s">
        <v>596</v>
      </c>
    </row>
    <row r="43" spans="1:10" ht="22.05" customHeight="1" x14ac:dyDescent="0.25">
      <c r="A43" s="9" t="s">
        <v>3566</v>
      </c>
      <c r="B43" s="145" t="s">
        <v>2103</v>
      </c>
      <c r="C43" s="146"/>
      <c r="D43" s="146"/>
      <c r="E43" s="146"/>
      <c r="F43" s="7" t="s">
        <v>4435</v>
      </c>
      <c r="G43" s="6">
        <v>10</v>
      </c>
      <c r="H43" s="13">
        <v>0</v>
      </c>
      <c r="I43" s="10">
        <f t="shared" si="2"/>
        <v>0</v>
      </c>
      <c r="J43" s="8" t="s">
        <v>4668</v>
      </c>
    </row>
    <row r="44" spans="1:10" ht="22.05" customHeight="1" x14ac:dyDescent="0.25">
      <c r="A44" s="19" t="s">
        <v>547</v>
      </c>
      <c r="B44" s="142" t="s">
        <v>5717</v>
      </c>
      <c r="C44" s="143"/>
      <c r="D44" s="143"/>
      <c r="E44" s="143"/>
      <c r="F44" s="21" t="s">
        <v>0</v>
      </c>
      <c r="G44" s="20"/>
      <c r="H44" s="4"/>
      <c r="I44" s="4"/>
      <c r="J44" s="18" t="s">
        <v>3913</v>
      </c>
    </row>
    <row r="45" spans="1:10" ht="22.05" customHeight="1" x14ac:dyDescent="0.25">
      <c r="A45" s="9" t="s">
        <v>0</v>
      </c>
      <c r="B45" s="12" t="s">
        <v>548</v>
      </c>
      <c r="C45" s="144" t="s">
        <v>1280</v>
      </c>
      <c r="D45" s="144"/>
      <c r="E45" s="144"/>
      <c r="F45" s="7" t="s">
        <v>41</v>
      </c>
      <c r="G45" s="6">
        <v>15</v>
      </c>
      <c r="H45" s="13">
        <v>0</v>
      </c>
      <c r="I45" s="10">
        <f>ROUND(G45 * H45,2)</f>
        <v>0</v>
      </c>
      <c r="J45" s="8" t="s">
        <v>4669</v>
      </c>
    </row>
    <row r="46" spans="1:10" ht="22.05" customHeight="1" x14ac:dyDescent="0.25">
      <c r="A46" s="28" t="s">
        <v>597</v>
      </c>
      <c r="B46" s="159" t="s">
        <v>598</v>
      </c>
      <c r="C46" s="160"/>
      <c r="D46" s="160"/>
      <c r="E46" s="160"/>
      <c r="F46" s="26" t="s">
        <v>0</v>
      </c>
      <c r="G46" s="27"/>
      <c r="H46" s="11"/>
      <c r="I46" s="11"/>
      <c r="J46" s="25" t="s">
        <v>2104</v>
      </c>
    </row>
    <row r="47" spans="1:10" ht="33.15" customHeight="1" x14ac:dyDescent="0.25">
      <c r="A47" s="9" t="s">
        <v>0</v>
      </c>
      <c r="B47" s="12" t="s">
        <v>0</v>
      </c>
      <c r="C47" s="17" t="s">
        <v>4044</v>
      </c>
      <c r="D47" s="144" t="s">
        <v>4670</v>
      </c>
      <c r="E47" s="144"/>
      <c r="F47" s="7" t="s">
        <v>4435</v>
      </c>
      <c r="G47" s="6">
        <v>160</v>
      </c>
      <c r="H47" s="13">
        <v>0</v>
      </c>
      <c r="I47" s="10">
        <f>ROUND(G47 * H47,2)</f>
        <v>0</v>
      </c>
      <c r="J47" s="8" t="s">
        <v>2460</v>
      </c>
    </row>
    <row r="48" spans="1:10" ht="13.05" customHeight="1" x14ac:dyDescent="0.25">
      <c r="A48" s="24"/>
      <c r="B48" s="149"/>
      <c r="C48" s="150"/>
      <c r="D48" s="150"/>
      <c r="E48" s="151"/>
      <c r="F48" s="24"/>
      <c r="G48" s="16"/>
      <c r="H48" s="16"/>
      <c r="I48" s="16"/>
    </row>
    <row r="49" spans="1:9" ht="13.05" customHeight="1" x14ac:dyDescent="0.25">
      <c r="A49" s="24"/>
      <c r="B49" s="149"/>
      <c r="C49" s="150"/>
      <c r="D49" s="150"/>
      <c r="E49" s="151"/>
      <c r="F49" s="24"/>
      <c r="G49" s="16"/>
      <c r="H49" s="16"/>
      <c r="I49" s="16"/>
    </row>
    <row r="50" spans="1:9" ht="13.05" customHeight="1" x14ac:dyDescent="0.25">
      <c r="A50" s="24"/>
      <c r="B50" s="149"/>
      <c r="C50" s="150"/>
      <c r="D50" s="150"/>
      <c r="E50" s="151"/>
      <c r="F50" s="24"/>
      <c r="G50" s="16"/>
      <c r="H50" s="16"/>
      <c r="I50" s="16"/>
    </row>
    <row r="51" spans="1:9" ht="13.05" customHeight="1" x14ac:dyDescent="0.25">
      <c r="A51" s="24"/>
      <c r="B51" s="149"/>
      <c r="C51" s="150"/>
      <c r="D51" s="150"/>
      <c r="E51" s="151"/>
      <c r="F51" s="24"/>
      <c r="G51" s="16"/>
      <c r="H51" s="16"/>
      <c r="I51" s="16"/>
    </row>
    <row r="52" spans="1:9" ht="13.05" customHeight="1" x14ac:dyDescent="0.25">
      <c r="A52" s="24"/>
      <c r="B52" s="149"/>
      <c r="C52" s="150"/>
      <c r="D52" s="150"/>
      <c r="E52" s="151"/>
      <c r="F52" s="24"/>
      <c r="G52" s="16"/>
      <c r="H52" s="16"/>
      <c r="I52" s="16"/>
    </row>
    <row r="53" spans="1:9" ht="13.05" customHeight="1" x14ac:dyDescent="0.25">
      <c r="A53" s="24"/>
      <c r="B53" s="149"/>
      <c r="C53" s="150"/>
      <c r="D53" s="150"/>
      <c r="E53" s="151"/>
      <c r="F53" s="24"/>
      <c r="G53" s="16"/>
      <c r="H53" s="16"/>
      <c r="I53" s="16"/>
    </row>
    <row r="54" spans="1:9" ht="13.05" customHeight="1" x14ac:dyDescent="0.25">
      <c r="A54" s="24"/>
      <c r="B54" s="149"/>
      <c r="C54" s="150"/>
      <c r="D54" s="150"/>
      <c r="E54" s="151"/>
      <c r="F54" s="24"/>
      <c r="G54" s="16"/>
      <c r="H54" s="16"/>
      <c r="I54" s="16"/>
    </row>
    <row r="55" spans="1:9" ht="13.05" customHeight="1" x14ac:dyDescent="0.25">
      <c r="A55" s="24"/>
      <c r="B55" s="149"/>
      <c r="C55" s="150"/>
      <c r="D55" s="150"/>
      <c r="E55" s="151"/>
      <c r="F55" s="24"/>
      <c r="G55" s="16"/>
      <c r="H55" s="16"/>
      <c r="I55" s="16"/>
    </row>
    <row r="56" spans="1:9" ht="13.05" customHeight="1" x14ac:dyDescent="0.25">
      <c r="A56" s="24"/>
      <c r="B56" s="149"/>
      <c r="C56" s="150"/>
      <c r="D56" s="150"/>
      <c r="E56" s="151"/>
      <c r="F56" s="24"/>
      <c r="G56" s="16"/>
      <c r="H56" s="16"/>
      <c r="I56" s="16"/>
    </row>
    <row r="57" spans="1:9" ht="13.05" customHeight="1" x14ac:dyDescent="0.25">
      <c r="A57" s="24"/>
      <c r="B57" s="149"/>
      <c r="C57" s="150"/>
      <c r="D57" s="150"/>
      <c r="E57" s="151"/>
      <c r="F57" s="24"/>
      <c r="G57" s="16"/>
      <c r="H57" s="16"/>
      <c r="I57" s="16"/>
    </row>
    <row r="58" spans="1:9" ht="13.05" customHeight="1" x14ac:dyDescent="0.25">
      <c r="A58" s="24"/>
      <c r="B58" s="149"/>
      <c r="C58" s="150"/>
      <c r="D58" s="150"/>
      <c r="E58" s="151"/>
      <c r="F58" s="24"/>
      <c r="G58" s="16"/>
      <c r="H58" s="16"/>
      <c r="I58" s="16"/>
    </row>
    <row r="59" spans="1:9" ht="13.05" customHeight="1" x14ac:dyDescent="0.25">
      <c r="A59" s="24"/>
      <c r="B59" s="149"/>
      <c r="C59" s="150"/>
      <c r="D59" s="150"/>
      <c r="E59" s="151"/>
      <c r="F59" s="24"/>
      <c r="G59" s="16"/>
      <c r="H59" s="16"/>
      <c r="I59" s="16"/>
    </row>
    <row r="60" spans="1:9" ht="13.05" customHeight="1" x14ac:dyDescent="0.25">
      <c r="A60" s="24"/>
      <c r="B60" s="149"/>
      <c r="C60" s="150"/>
      <c r="D60" s="150"/>
      <c r="E60" s="151"/>
      <c r="F60" s="24"/>
      <c r="G60" s="16"/>
      <c r="H60" s="16"/>
      <c r="I60" s="16"/>
    </row>
    <row r="61" spans="1:9" ht="13.05" customHeight="1" x14ac:dyDescent="0.25">
      <c r="A61" s="24"/>
      <c r="B61" s="149"/>
      <c r="C61" s="150"/>
      <c r="D61" s="150"/>
      <c r="E61" s="151"/>
      <c r="F61" s="24"/>
      <c r="G61" s="16"/>
      <c r="H61" s="16"/>
      <c r="I61" s="16"/>
    </row>
    <row r="62" spans="1:9" ht="13.05" customHeight="1" x14ac:dyDescent="0.25">
      <c r="A62" s="24"/>
      <c r="B62" s="149"/>
      <c r="C62" s="150"/>
      <c r="D62" s="150"/>
      <c r="E62" s="151"/>
      <c r="F62" s="24"/>
      <c r="G62" s="16"/>
      <c r="H62" s="16"/>
      <c r="I62" s="16"/>
    </row>
    <row r="63" spans="1:9" ht="13.05" customHeight="1" x14ac:dyDescent="0.25">
      <c r="A63" s="24"/>
      <c r="B63" s="149"/>
      <c r="C63" s="150"/>
      <c r="D63" s="150"/>
      <c r="E63" s="151"/>
      <c r="F63" s="24"/>
      <c r="G63" s="16"/>
      <c r="H63" s="16"/>
      <c r="I63" s="16"/>
    </row>
    <row r="64" spans="1:9"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6.75" customHeight="1" x14ac:dyDescent="0.25">
      <c r="A82" s="24"/>
      <c r="B82" s="149"/>
      <c r="C82" s="150"/>
      <c r="D82" s="150"/>
      <c r="E82" s="151"/>
      <c r="F82" s="24"/>
      <c r="G82" s="16"/>
      <c r="H82" s="16"/>
      <c r="I82" s="16"/>
    </row>
    <row r="83" spans="1:10" ht="18" customHeight="1" x14ac:dyDescent="0.25">
      <c r="A83" s="34" t="str">
        <f>"TOTAL FOR " &amp; UPPER("Section") &amp; "  C13.1 CARRIED FORWARD TO SUMMARY"</f>
        <v>TOTAL FOR SECTION  C13.1 CARRIED FORWARD TO SUMMARY</v>
      </c>
      <c r="B83" s="3"/>
      <c r="C83" s="3"/>
      <c r="D83" s="3"/>
      <c r="E83" s="3"/>
      <c r="F83" s="3"/>
      <c r="G83" s="3"/>
      <c r="H83" s="36"/>
      <c r="I83" s="35">
        <f>SUM(I8:I30)+SUM(I42:I82)</f>
        <v>50000</v>
      </c>
    </row>
    <row r="84" spans="1:10" ht="15.9" customHeight="1" x14ac:dyDescent="0.3">
      <c r="A84" s="152" t="s">
        <v>2844</v>
      </c>
      <c r="B84" s="152"/>
      <c r="C84" s="152"/>
      <c r="D84" s="152"/>
      <c r="E84" s="152"/>
      <c r="F84" s="152"/>
      <c r="G84" s="152"/>
      <c r="H84" s="152"/>
      <c r="I84" s="152"/>
    </row>
    <row r="85" spans="1:10" ht="13.05" customHeight="1" x14ac:dyDescent="0.25">
      <c r="A85" s="2" t="str">
        <f>IF(D85="","","CONTRACT: ")</f>
        <v xml:space="preserve">CONTRACT: </v>
      </c>
      <c r="B85" s="2"/>
      <c r="C85" s="31"/>
      <c r="D85" s="2" t="s">
        <v>5904</v>
      </c>
      <c r="E85" s="2"/>
      <c r="F85" s="15"/>
      <c r="G85" s="15"/>
      <c r="H85" s="15"/>
      <c r="I85" s="30"/>
    </row>
    <row r="86" spans="1:10" ht="51" customHeight="1" x14ac:dyDescent="0.25">
      <c r="A86" s="14" t="str">
        <f>IF(D86="","","CONTRACT TITLE: ")</f>
        <v xml:space="preserve">CONTRACT TITLE: </v>
      </c>
      <c r="B86" s="14"/>
      <c r="C86" s="14"/>
      <c r="D86" s="131" t="s">
        <v>1101</v>
      </c>
      <c r="E86" s="131"/>
      <c r="F86" s="131"/>
      <c r="G86" s="131"/>
      <c r="H86" s="131"/>
      <c r="I86" s="131"/>
    </row>
    <row r="87" spans="1:10" ht="13.05" customHeight="1" x14ac:dyDescent="0.25">
      <c r="A87" s="2" t="str">
        <f>IF((C87&amp;E87)="","",UPPER("SCHEDULE:"))</f>
        <v>SCHEDULE:</v>
      </c>
      <c r="B87" s="2"/>
      <c r="C87" s="23" t="s">
        <v>1330</v>
      </c>
      <c r="D87" s="33"/>
      <c r="E87" s="136" t="s">
        <v>4303</v>
      </c>
      <c r="F87" s="136"/>
      <c r="G87" s="136"/>
      <c r="H87" s="136"/>
      <c r="I87" s="136"/>
    </row>
    <row r="88" spans="1:10" ht="13.05" customHeight="1" x14ac:dyDescent="0.25">
      <c r="A88" s="2" t="str">
        <f>IF((C88&amp;E88)="","","SERIES:")</f>
        <v>SERIES:</v>
      </c>
      <c r="B88" s="2"/>
      <c r="C88" s="23" t="s">
        <v>2044</v>
      </c>
      <c r="D88" s="23"/>
      <c r="E88" s="136" t="s">
        <v>3868</v>
      </c>
      <c r="F88" s="136"/>
      <c r="G88" s="136"/>
      <c r="H88" s="136"/>
      <c r="I88" s="136"/>
    </row>
    <row r="89" spans="1:10" ht="13.05" customHeight="1" x14ac:dyDescent="0.25">
      <c r="A89" s="2" t="str">
        <f>IF((C89&amp;E89)="","","SECTION:")</f>
        <v>SECTION:</v>
      </c>
      <c r="B89" s="2"/>
      <c r="C89" s="23" t="s">
        <v>180</v>
      </c>
      <c r="D89" s="23"/>
      <c r="E89" s="137" t="s">
        <v>898</v>
      </c>
      <c r="F89" s="137"/>
      <c r="G89" s="137"/>
      <c r="H89" s="137"/>
      <c r="I89" s="137"/>
    </row>
    <row r="90" spans="1:10" ht="28.5" customHeight="1" x14ac:dyDescent="0.25">
      <c r="A90" s="1" t="s">
        <v>2</v>
      </c>
      <c r="B90" s="138" t="s">
        <v>385</v>
      </c>
      <c r="C90" s="138"/>
      <c r="D90" s="138"/>
      <c r="E90" s="138"/>
      <c r="F90" s="1" t="s">
        <v>1</v>
      </c>
      <c r="G90" s="1" t="s">
        <v>2989</v>
      </c>
      <c r="H90" s="1" t="s">
        <v>1469</v>
      </c>
      <c r="I90" s="1" t="s">
        <v>3358</v>
      </c>
      <c r="J90" s="32" t="s">
        <v>2243</v>
      </c>
    </row>
    <row r="91" spans="1:10" ht="4.5" customHeight="1" x14ac:dyDescent="0.25">
      <c r="A91" s="5"/>
      <c r="B91" s="139"/>
      <c r="C91" s="140"/>
      <c r="D91" s="140"/>
      <c r="E91" s="141"/>
      <c r="F91" s="5"/>
      <c r="G91" s="5"/>
      <c r="H91" s="5"/>
      <c r="I91" s="5"/>
    </row>
    <row r="92" spans="1:10" ht="22.05" customHeight="1" x14ac:dyDescent="0.25">
      <c r="A92" s="19" t="s">
        <v>4976</v>
      </c>
      <c r="B92" s="142" t="s">
        <v>4304</v>
      </c>
      <c r="C92" s="143"/>
      <c r="D92" s="143"/>
      <c r="E92" s="143"/>
      <c r="F92" s="21" t="s">
        <v>0</v>
      </c>
      <c r="G92" s="20"/>
      <c r="H92" s="4"/>
      <c r="I92" s="4"/>
      <c r="J92" s="18" t="s">
        <v>1326</v>
      </c>
    </row>
    <row r="93" spans="1:10" ht="22.05" customHeight="1" x14ac:dyDescent="0.25">
      <c r="A93" s="28" t="s">
        <v>0</v>
      </c>
      <c r="B93" s="29" t="s">
        <v>0</v>
      </c>
      <c r="C93" s="45" t="s">
        <v>4044</v>
      </c>
      <c r="D93" s="147" t="s">
        <v>5386</v>
      </c>
      <c r="E93" s="147"/>
      <c r="F93" s="26" t="s">
        <v>0</v>
      </c>
      <c r="G93" s="27"/>
      <c r="H93" s="11"/>
      <c r="I93" s="11"/>
      <c r="J93" s="25" t="s">
        <v>4671</v>
      </c>
    </row>
    <row r="94" spans="1:10" ht="22.05" customHeight="1" x14ac:dyDescent="0.25">
      <c r="A94" s="9" t="s">
        <v>0</v>
      </c>
      <c r="B94" s="12" t="s">
        <v>0</v>
      </c>
      <c r="C94" s="17" t="s">
        <v>0</v>
      </c>
      <c r="D94" s="17" t="s">
        <v>4430</v>
      </c>
      <c r="E94" s="39" t="s">
        <v>5019</v>
      </c>
      <c r="F94" s="7" t="s">
        <v>4435</v>
      </c>
      <c r="G94" s="6">
        <v>120</v>
      </c>
      <c r="H94" s="13">
        <v>0</v>
      </c>
      <c r="I94" s="10">
        <f t="shared" ref="I94:I96" si="3">ROUND(G94 * H94,2)</f>
        <v>0</v>
      </c>
      <c r="J94" s="8" t="s">
        <v>3571</v>
      </c>
    </row>
    <row r="95" spans="1:10" ht="22.05" customHeight="1" x14ac:dyDescent="0.25">
      <c r="A95" s="9" t="s">
        <v>0</v>
      </c>
      <c r="B95" s="12" t="s">
        <v>0</v>
      </c>
      <c r="C95" s="17" t="s">
        <v>0</v>
      </c>
      <c r="D95" s="17" t="s">
        <v>11</v>
      </c>
      <c r="E95" s="39" t="s">
        <v>2462</v>
      </c>
      <c r="F95" s="7" t="s">
        <v>4435</v>
      </c>
      <c r="G95" s="6">
        <v>580</v>
      </c>
      <c r="H95" s="13">
        <v>0</v>
      </c>
      <c r="I95" s="10">
        <f t="shared" si="3"/>
        <v>0</v>
      </c>
      <c r="J95" s="8" t="s">
        <v>599</v>
      </c>
    </row>
    <row r="96" spans="1:10" ht="22.05" customHeight="1" x14ac:dyDescent="0.25">
      <c r="A96" s="9" t="s">
        <v>0</v>
      </c>
      <c r="B96" s="12" t="s">
        <v>0</v>
      </c>
      <c r="C96" s="17" t="s">
        <v>0</v>
      </c>
      <c r="D96" s="17" t="s">
        <v>4826</v>
      </c>
      <c r="E96" s="39" t="s">
        <v>964</v>
      </c>
      <c r="F96" s="7" t="s">
        <v>4435</v>
      </c>
      <c r="G96" s="6">
        <v>20</v>
      </c>
      <c r="H96" s="13">
        <v>0</v>
      </c>
      <c r="I96" s="10">
        <f t="shared" si="3"/>
        <v>0</v>
      </c>
      <c r="J96" s="8" t="s">
        <v>2463</v>
      </c>
    </row>
    <row r="97" spans="1:10" ht="22.05" customHeight="1" x14ac:dyDescent="0.25">
      <c r="A97" s="28" t="s">
        <v>0</v>
      </c>
      <c r="B97" s="29" t="s">
        <v>0</v>
      </c>
      <c r="C97" s="45" t="s">
        <v>2601</v>
      </c>
      <c r="D97" s="147" t="s">
        <v>238</v>
      </c>
      <c r="E97" s="147"/>
      <c r="F97" s="26" t="s">
        <v>0</v>
      </c>
      <c r="G97" s="27"/>
      <c r="H97" s="11"/>
      <c r="I97" s="11"/>
      <c r="J97" s="25" t="s">
        <v>5020</v>
      </c>
    </row>
    <row r="98" spans="1:10" ht="22.05" customHeight="1" x14ac:dyDescent="0.25">
      <c r="A98" s="9" t="s">
        <v>0</v>
      </c>
      <c r="B98" s="12" t="s">
        <v>0</v>
      </c>
      <c r="C98" s="17" t="s">
        <v>0</v>
      </c>
      <c r="D98" s="17" t="s">
        <v>4430</v>
      </c>
      <c r="E98" s="39" t="s">
        <v>1335</v>
      </c>
      <c r="F98" s="7" t="s">
        <v>4435</v>
      </c>
      <c r="G98" s="6">
        <v>230</v>
      </c>
      <c r="H98" s="13">
        <v>0</v>
      </c>
      <c r="I98" s="10">
        <f t="shared" ref="I98:I99" si="4">ROUND(G98 * H98,2)</f>
        <v>0</v>
      </c>
      <c r="J98" s="8" t="s">
        <v>4672</v>
      </c>
    </row>
    <row r="99" spans="1:10" ht="22.05" customHeight="1" x14ac:dyDescent="0.25">
      <c r="A99" s="9" t="s">
        <v>0</v>
      </c>
      <c r="B99" s="12" t="s">
        <v>0</v>
      </c>
      <c r="C99" s="17" t="s">
        <v>0</v>
      </c>
      <c r="D99" s="17" t="s">
        <v>11</v>
      </c>
      <c r="E99" s="39" t="s">
        <v>4305</v>
      </c>
      <c r="F99" s="7" t="s">
        <v>4435</v>
      </c>
      <c r="G99" s="6">
        <v>55</v>
      </c>
      <c r="H99" s="13">
        <v>0</v>
      </c>
      <c r="I99" s="10">
        <f t="shared" si="4"/>
        <v>0</v>
      </c>
      <c r="J99" s="8" t="s">
        <v>2105</v>
      </c>
    </row>
    <row r="100" spans="1:10" ht="22.05" customHeight="1" x14ac:dyDescent="0.25">
      <c r="A100" s="19" t="s">
        <v>549</v>
      </c>
      <c r="B100" s="142" t="s">
        <v>5771</v>
      </c>
      <c r="C100" s="143"/>
      <c r="D100" s="143"/>
      <c r="E100" s="143"/>
      <c r="F100" s="21" t="s">
        <v>0</v>
      </c>
      <c r="G100" s="20"/>
      <c r="H100" s="4"/>
      <c r="I100" s="4"/>
      <c r="J100" s="18" t="s">
        <v>4673</v>
      </c>
    </row>
    <row r="101" spans="1:10" ht="22.05" customHeight="1" x14ac:dyDescent="0.25">
      <c r="A101" s="28" t="s">
        <v>0</v>
      </c>
      <c r="B101" s="29" t="s">
        <v>0</v>
      </c>
      <c r="C101" s="45" t="s">
        <v>2601</v>
      </c>
      <c r="D101" s="147" t="s">
        <v>238</v>
      </c>
      <c r="E101" s="147"/>
      <c r="F101" s="26" t="s">
        <v>0</v>
      </c>
      <c r="G101" s="27"/>
      <c r="H101" s="11"/>
      <c r="I101" s="11"/>
      <c r="J101" s="25" t="s">
        <v>239</v>
      </c>
    </row>
    <row r="102" spans="1:10" ht="22.05" customHeight="1" x14ac:dyDescent="0.25">
      <c r="A102" s="9" t="s">
        <v>0</v>
      </c>
      <c r="B102" s="157" t="s">
        <v>1711</v>
      </c>
      <c r="C102" s="144"/>
      <c r="D102" s="144"/>
      <c r="E102" s="144"/>
      <c r="F102" s="7" t="s">
        <v>4435</v>
      </c>
      <c r="G102" s="6">
        <v>520</v>
      </c>
      <c r="H102" s="13">
        <v>0</v>
      </c>
      <c r="I102" s="10">
        <f>ROUND(G102 * H102,2)</f>
        <v>0</v>
      </c>
      <c r="J102" s="8" t="s">
        <v>1710</v>
      </c>
    </row>
    <row r="103" spans="1:10" ht="22.05" customHeight="1" x14ac:dyDescent="0.25">
      <c r="A103" s="19" t="s">
        <v>2106</v>
      </c>
      <c r="B103" s="142" t="s">
        <v>4674</v>
      </c>
      <c r="C103" s="143"/>
      <c r="D103" s="143"/>
      <c r="E103" s="143"/>
      <c r="F103" s="21" t="s">
        <v>0</v>
      </c>
      <c r="G103" s="20"/>
      <c r="H103" s="4"/>
      <c r="I103" s="4"/>
      <c r="J103" s="18" t="s">
        <v>4306</v>
      </c>
    </row>
    <row r="104" spans="1:10" ht="22.05" customHeight="1" x14ac:dyDescent="0.25">
      <c r="A104" s="28" t="s">
        <v>0</v>
      </c>
      <c r="B104" s="29" t="s">
        <v>0</v>
      </c>
      <c r="C104" s="45" t="s">
        <v>2601</v>
      </c>
      <c r="D104" s="147" t="s">
        <v>238</v>
      </c>
      <c r="E104" s="147"/>
      <c r="F104" s="26" t="s">
        <v>0</v>
      </c>
      <c r="G104" s="27"/>
      <c r="H104" s="11"/>
      <c r="I104" s="11"/>
      <c r="J104" s="25" t="s">
        <v>1712</v>
      </c>
    </row>
    <row r="105" spans="1:10" ht="22.05" customHeight="1" x14ac:dyDescent="0.25">
      <c r="A105" s="9" t="s">
        <v>0</v>
      </c>
      <c r="B105" s="157" t="s">
        <v>3570</v>
      </c>
      <c r="C105" s="144"/>
      <c r="D105" s="144"/>
      <c r="E105" s="144"/>
      <c r="F105" s="7" t="s">
        <v>4435</v>
      </c>
      <c r="G105" s="6">
        <v>20</v>
      </c>
      <c r="H105" s="13">
        <v>0</v>
      </c>
      <c r="I105" s="10">
        <f>ROUND(G105 * H105,2)</f>
        <v>0</v>
      </c>
      <c r="J105" s="8" t="s">
        <v>2845</v>
      </c>
    </row>
    <row r="106" spans="1:10" ht="13.05" customHeight="1" x14ac:dyDescent="0.25">
      <c r="A106" s="24"/>
      <c r="B106" s="149"/>
      <c r="C106" s="150"/>
      <c r="D106" s="150"/>
      <c r="E106" s="151"/>
      <c r="F106" s="24"/>
      <c r="G106" s="16"/>
      <c r="H106" s="16"/>
      <c r="I106" s="16"/>
    </row>
    <row r="107" spans="1:10" ht="13.05" customHeight="1" x14ac:dyDescent="0.25">
      <c r="A107" s="24"/>
      <c r="B107" s="149"/>
      <c r="C107" s="150"/>
      <c r="D107" s="150"/>
      <c r="E107" s="151"/>
      <c r="F107" s="24"/>
      <c r="G107" s="16"/>
      <c r="H107" s="16"/>
      <c r="I107" s="16"/>
    </row>
    <row r="108" spans="1:10" ht="13.05" customHeight="1" x14ac:dyDescent="0.25">
      <c r="A108" s="24"/>
      <c r="B108" s="149"/>
      <c r="C108" s="150"/>
      <c r="D108" s="150"/>
      <c r="E108" s="151"/>
      <c r="F108" s="24"/>
      <c r="G108" s="16"/>
      <c r="H108" s="16"/>
      <c r="I108" s="16"/>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5.55" customHeight="1" x14ac:dyDescent="0.25">
      <c r="A130" s="24"/>
      <c r="B130" s="149"/>
      <c r="C130" s="150"/>
      <c r="D130" s="150"/>
      <c r="E130" s="151"/>
      <c r="F130" s="24"/>
      <c r="G130" s="16"/>
      <c r="H130" s="16"/>
      <c r="I130" s="16"/>
    </row>
    <row r="131" spans="1:10" ht="18" customHeight="1" x14ac:dyDescent="0.25">
      <c r="A131" s="34" t="str">
        <f>"TOTAL FOR " &amp; UPPER("Section") &amp; "  C13.2 CARRIED FORWARD TO SUMMARY"</f>
        <v>TOTAL FOR SECTION  C13.2 CARRIED FORWARD TO SUMMARY</v>
      </c>
      <c r="B131" s="3"/>
      <c r="C131" s="3"/>
      <c r="D131" s="3"/>
      <c r="E131" s="3"/>
      <c r="F131" s="3"/>
      <c r="G131" s="3"/>
      <c r="H131" s="36"/>
      <c r="I131" s="35">
        <f>SUM(I92:I130)</f>
        <v>0</v>
      </c>
    </row>
    <row r="132" spans="1:10" ht="15.9" customHeight="1" x14ac:dyDescent="0.3">
      <c r="A132" s="152" t="s">
        <v>4675</v>
      </c>
      <c r="B132" s="152"/>
      <c r="C132" s="152"/>
      <c r="D132" s="152"/>
      <c r="E132" s="152"/>
      <c r="F132" s="152"/>
      <c r="G132" s="152"/>
      <c r="H132" s="152"/>
      <c r="I132" s="152"/>
    </row>
    <row r="133" spans="1:10" ht="13.05" customHeight="1" x14ac:dyDescent="0.25">
      <c r="A133" s="2" t="str">
        <f>IF(D133="","","CONTRACT: ")</f>
        <v xml:space="preserve">CONTRACT: </v>
      </c>
      <c r="B133" s="2"/>
      <c r="C133" s="31"/>
      <c r="D133" s="2" t="s">
        <v>5904</v>
      </c>
      <c r="E133" s="2"/>
      <c r="F133" s="15"/>
      <c r="G133" s="15"/>
      <c r="H133" s="15"/>
      <c r="I133" s="30"/>
    </row>
    <row r="134" spans="1:10" ht="51" customHeight="1" x14ac:dyDescent="0.25">
      <c r="A134" s="14" t="str">
        <f>IF(D134="","","CONTRACT TITLE: ")</f>
        <v xml:space="preserve">CONTRACT TITLE: </v>
      </c>
      <c r="B134" s="14"/>
      <c r="C134" s="14"/>
      <c r="D134" s="131" t="s">
        <v>1101</v>
      </c>
      <c r="E134" s="131"/>
      <c r="F134" s="131"/>
      <c r="G134" s="131"/>
      <c r="H134" s="131"/>
      <c r="I134" s="131"/>
    </row>
    <row r="135" spans="1:10" ht="13.05" customHeight="1" x14ac:dyDescent="0.25">
      <c r="A135" s="2" t="str">
        <f>IF((C135&amp;E135)="","",UPPER("SCHEDULE:"))</f>
        <v>SCHEDULE:</v>
      </c>
      <c r="B135" s="2"/>
      <c r="C135" s="23" t="s">
        <v>1330</v>
      </c>
      <c r="D135" s="33"/>
      <c r="E135" s="136" t="s">
        <v>4303</v>
      </c>
      <c r="F135" s="136"/>
      <c r="G135" s="136"/>
      <c r="H135" s="136"/>
      <c r="I135" s="136"/>
    </row>
    <row r="136" spans="1:10" ht="13.05" customHeight="1" x14ac:dyDescent="0.25">
      <c r="A136" s="2" t="str">
        <f>IF((C136&amp;E136)="","","SERIES:")</f>
        <v>SERIES:</v>
      </c>
      <c r="B136" s="2"/>
      <c r="C136" s="23" t="s">
        <v>2044</v>
      </c>
      <c r="D136" s="23"/>
      <c r="E136" s="136" t="s">
        <v>3868</v>
      </c>
      <c r="F136" s="136"/>
      <c r="G136" s="136"/>
      <c r="H136" s="136"/>
      <c r="I136" s="136"/>
    </row>
    <row r="137" spans="1:10" ht="13.05" customHeight="1" x14ac:dyDescent="0.25">
      <c r="A137" s="2" t="str">
        <f>IF((C137&amp;E137)="","","SECTION:")</f>
        <v>SECTION:</v>
      </c>
      <c r="B137" s="2"/>
      <c r="C137" s="23" t="s">
        <v>1658</v>
      </c>
      <c r="D137" s="23"/>
      <c r="E137" s="137" t="s">
        <v>900</v>
      </c>
      <c r="F137" s="137"/>
      <c r="G137" s="137"/>
      <c r="H137" s="137"/>
      <c r="I137" s="137"/>
    </row>
    <row r="138" spans="1:10" ht="28.5" customHeight="1" x14ac:dyDescent="0.25">
      <c r="A138" s="1" t="s">
        <v>2</v>
      </c>
      <c r="B138" s="138" t="s">
        <v>385</v>
      </c>
      <c r="C138" s="138"/>
      <c r="D138" s="138"/>
      <c r="E138" s="138"/>
      <c r="F138" s="1" t="s">
        <v>1</v>
      </c>
      <c r="G138" s="1" t="s">
        <v>2989</v>
      </c>
      <c r="H138" s="1" t="s">
        <v>1469</v>
      </c>
      <c r="I138" s="1" t="s">
        <v>3358</v>
      </c>
      <c r="J138" s="32" t="s">
        <v>2243</v>
      </c>
    </row>
    <row r="139" spans="1:10" ht="4.5" customHeight="1" x14ac:dyDescent="0.25">
      <c r="A139" s="5"/>
      <c r="B139" s="139"/>
      <c r="C139" s="140"/>
      <c r="D139" s="140"/>
      <c r="E139" s="141"/>
      <c r="F139" s="5"/>
      <c r="G139" s="5"/>
      <c r="H139" s="5"/>
      <c r="I139" s="5"/>
    </row>
    <row r="140" spans="1:10" ht="22.05" customHeight="1" x14ac:dyDescent="0.25">
      <c r="A140" s="19" t="s">
        <v>550</v>
      </c>
      <c r="B140" s="142" t="s">
        <v>4246</v>
      </c>
      <c r="C140" s="143"/>
      <c r="D140" s="143"/>
      <c r="E140" s="143"/>
      <c r="F140" s="21" t="s">
        <v>0</v>
      </c>
      <c r="G140" s="20"/>
      <c r="H140" s="4"/>
      <c r="I140" s="4"/>
      <c r="J140" s="18" t="s">
        <v>3911</v>
      </c>
    </row>
    <row r="141" spans="1:10" ht="22.05" customHeight="1" x14ac:dyDescent="0.25">
      <c r="A141" s="28" t="s">
        <v>0</v>
      </c>
      <c r="B141" s="29" t="s">
        <v>3172</v>
      </c>
      <c r="C141" s="147" t="s">
        <v>5770</v>
      </c>
      <c r="D141" s="147"/>
      <c r="E141" s="147"/>
      <c r="F141" s="26" t="s">
        <v>0</v>
      </c>
      <c r="G141" s="27"/>
      <c r="H141" s="11"/>
      <c r="I141" s="11"/>
      <c r="J141" s="25" t="s">
        <v>600</v>
      </c>
    </row>
    <row r="142" spans="1:10" ht="22.05" customHeight="1" x14ac:dyDescent="0.25">
      <c r="A142" s="9" t="s">
        <v>0</v>
      </c>
      <c r="B142" s="12" t="s">
        <v>0</v>
      </c>
      <c r="C142" s="17" t="s">
        <v>4044</v>
      </c>
      <c r="D142" s="144" t="s">
        <v>4616</v>
      </c>
      <c r="E142" s="144"/>
      <c r="F142" s="7" t="s">
        <v>1194</v>
      </c>
      <c r="G142" s="6">
        <v>2.4</v>
      </c>
      <c r="H142" s="13">
        <v>0</v>
      </c>
      <c r="I142" s="10">
        <f t="shared" ref="I142:I143" si="5">ROUND(G142 * H142,2)</f>
        <v>0</v>
      </c>
      <c r="J142" s="8" t="s">
        <v>3573</v>
      </c>
    </row>
    <row r="143" spans="1:10" ht="22.05" customHeight="1" x14ac:dyDescent="0.25">
      <c r="A143" s="9" t="s">
        <v>0</v>
      </c>
      <c r="B143" s="12" t="s">
        <v>0</v>
      </c>
      <c r="C143" s="17" t="s">
        <v>2601</v>
      </c>
      <c r="D143" s="144" t="s">
        <v>5387</v>
      </c>
      <c r="E143" s="144"/>
      <c r="F143" s="7" t="s">
        <v>1194</v>
      </c>
      <c r="G143" s="6">
        <v>24</v>
      </c>
      <c r="H143" s="13">
        <v>0</v>
      </c>
      <c r="I143" s="10">
        <f t="shared" si="5"/>
        <v>0</v>
      </c>
      <c r="J143" s="8" t="s">
        <v>240</v>
      </c>
    </row>
    <row r="144" spans="1:10" ht="22.05" customHeight="1" x14ac:dyDescent="0.25">
      <c r="A144" s="28" t="s">
        <v>0</v>
      </c>
      <c r="B144" s="156" t="s">
        <v>2843</v>
      </c>
      <c r="C144" s="147"/>
      <c r="D144" s="147"/>
      <c r="E144" s="147"/>
      <c r="F144" s="26" t="s">
        <v>0</v>
      </c>
      <c r="G144" s="27"/>
      <c r="H144" s="11"/>
      <c r="I144" s="11"/>
      <c r="J144" s="25" t="s">
        <v>3232</v>
      </c>
    </row>
    <row r="145" spans="1:10" ht="22.05" customHeight="1" x14ac:dyDescent="0.25">
      <c r="A145" s="9" t="s">
        <v>0</v>
      </c>
      <c r="B145" s="12" t="s">
        <v>0</v>
      </c>
      <c r="C145" s="17" t="s">
        <v>4044</v>
      </c>
      <c r="D145" s="144" t="s">
        <v>4616</v>
      </c>
      <c r="E145" s="144"/>
      <c r="F145" s="7" t="s">
        <v>1194</v>
      </c>
      <c r="G145" s="6">
        <v>4.8</v>
      </c>
      <c r="H145" s="13">
        <v>0</v>
      </c>
      <c r="I145" s="10">
        <f t="shared" ref="I145:I146" si="6">ROUND(G145 * H145,2)</f>
        <v>0</v>
      </c>
      <c r="J145" s="8" t="s">
        <v>4676</v>
      </c>
    </row>
    <row r="146" spans="1:10" ht="22.05" customHeight="1" x14ac:dyDescent="0.25">
      <c r="A146" s="9" t="s">
        <v>0</v>
      </c>
      <c r="B146" s="12" t="s">
        <v>0</v>
      </c>
      <c r="C146" s="17" t="s">
        <v>2601</v>
      </c>
      <c r="D146" s="144" t="s">
        <v>5387</v>
      </c>
      <c r="E146" s="144"/>
      <c r="F146" s="7" t="s">
        <v>1194</v>
      </c>
      <c r="G146" s="6">
        <v>48</v>
      </c>
      <c r="H146" s="13">
        <v>0</v>
      </c>
      <c r="I146" s="10">
        <f t="shared" si="6"/>
        <v>0</v>
      </c>
      <c r="J146" s="8" t="s">
        <v>5021</v>
      </c>
    </row>
    <row r="147" spans="1:10" ht="22.05" customHeight="1" x14ac:dyDescent="0.25">
      <c r="A147" s="28" t="s">
        <v>0</v>
      </c>
      <c r="B147" s="156" t="s">
        <v>964</v>
      </c>
      <c r="C147" s="147"/>
      <c r="D147" s="147"/>
      <c r="E147" s="147"/>
      <c r="F147" s="26" t="s">
        <v>0</v>
      </c>
      <c r="G147" s="27"/>
      <c r="H147" s="11"/>
      <c r="I147" s="11"/>
      <c r="J147" s="25" t="s">
        <v>2464</v>
      </c>
    </row>
    <row r="148" spans="1:10" ht="22.05" customHeight="1" x14ac:dyDescent="0.25">
      <c r="A148" s="9" t="s">
        <v>0</v>
      </c>
      <c r="B148" s="12" t="s">
        <v>0</v>
      </c>
      <c r="C148" s="17" t="s">
        <v>4044</v>
      </c>
      <c r="D148" s="144" t="s">
        <v>4616</v>
      </c>
      <c r="E148" s="144"/>
      <c r="F148" s="7" t="s">
        <v>1194</v>
      </c>
      <c r="G148" s="6">
        <v>0.7</v>
      </c>
      <c r="H148" s="13">
        <v>0</v>
      </c>
      <c r="I148" s="10">
        <f t="shared" ref="I148:I149" si="7">ROUND(G148 * H148,2)</f>
        <v>0</v>
      </c>
      <c r="J148" s="8" t="s">
        <v>241</v>
      </c>
    </row>
    <row r="149" spans="1:10" ht="22.05" customHeight="1" x14ac:dyDescent="0.25">
      <c r="A149" s="9" t="s">
        <v>0</v>
      </c>
      <c r="B149" s="12" t="s">
        <v>0</v>
      </c>
      <c r="C149" s="17" t="s">
        <v>2601</v>
      </c>
      <c r="D149" s="144" t="s">
        <v>5387</v>
      </c>
      <c r="E149" s="144"/>
      <c r="F149" s="7" t="s">
        <v>1194</v>
      </c>
      <c r="G149" s="6">
        <v>7</v>
      </c>
      <c r="H149" s="13">
        <v>0</v>
      </c>
      <c r="I149" s="10">
        <f t="shared" si="7"/>
        <v>0</v>
      </c>
      <c r="J149" s="8" t="s">
        <v>2107</v>
      </c>
    </row>
    <row r="150" spans="1:10" ht="22.05" customHeight="1" x14ac:dyDescent="0.25">
      <c r="A150" s="28" t="s">
        <v>0</v>
      </c>
      <c r="B150" s="156" t="s">
        <v>3234</v>
      </c>
      <c r="C150" s="147"/>
      <c r="D150" s="147"/>
      <c r="E150" s="147"/>
      <c r="F150" s="26" t="s">
        <v>0</v>
      </c>
      <c r="G150" s="27"/>
      <c r="H150" s="11"/>
      <c r="I150" s="11"/>
      <c r="J150" s="25" t="s">
        <v>2465</v>
      </c>
    </row>
    <row r="151" spans="1:10" ht="22.05" customHeight="1" x14ac:dyDescent="0.25">
      <c r="A151" s="9" t="s">
        <v>0</v>
      </c>
      <c r="B151" s="12" t="s">
        <v>0</v>
      </c>
      <c r="C151" s="17" t="s">
        <v>4044</v>
      </c>
      <c r="D151" s="144" t="s">
        <v>4616</v>
      </c>
      <c r="E151" s="144"/>
      <c r="F151" s="7" t="s">
        <v>1194</v>
      </c>
      <c r="G151" s="6">
        <v>7</v>
      </c>
      <c r="H151" s="13">
        <v>0</v>
      </c>
      <c r="I151" s="10">
        <f t="shared" ref="I151:I152" si="8">ROUND(G151 * H151,2)</f>
        <v>0</v>
      </c>
      <c r="J151" s="8" t="s">
        <v>967</v>
      </c>
    </row>
    <row r="152" spans="1:10" ht="22.05" customHeight="1" x14ac:dyDescent="0.25">
      <c r="A152" s="9" t="s">
        <v>0</v>
      </c>
      <c r="B152" s="12" t="s">
        <v>0</v>
      </c>
      <c r="C152" s="17" t="s">
        <v>2601</v>
      </c>
      <c r="D152" s="144" t="s">
        <v>5387</v>
      </c>
      <c r="E152" s="144"/>
      <c r="F152" s="7" t="s">
        <v>1194</v>
      </c>
      <c r="G152" s="6">
        <v>70</v>
      </c>
      <c r="H152" s="13">
        <v>0</v>
      </c>
      <c r="I152" s="10">
        <f t="shared" si="8"/>
        <v>0</v>
      </c>
      <c r="J152" s="8" t="s">
        <v>966</v>
      </c>
    </row>
    <row r="153" spans="1:10" ht="22.05" customHeight="1" x14ac:dyDescent="0.25">
      <c r="A153" s="28" t="s">
        <v>0</v>
      </c>
      <c r="B153" s="156" t="s">
        <v>1714</v>
      </c>
      <c r="C153" s="147"/>
      <c r="D153" s="147"/>
      <c r="E153" s="147"/>
      <c r="F153" s="26" t="s">
        <v>0</v>
      </c>
      <c r="G153" s="27"/>
      <c r="H153" s="11"/>
      <c r="I153" s="11"/>
      <c r="J153" s="25" t="s">
        <v>5022</v>
      </c>
    </row>
    <row r="154" spans="1:10" ht="22.05" customHeight="1" x14ac:dyDescent="0.25">
      <c r="A154" s="9" t="s">
        <v>0</v>
      </c>
      <c r="B154" s="12" t="s">
        <v>0</v>
      </c>
      <c r="C154" s="17" t="s">
        <v>4044</v>
      </c>
      <c r="D154" s="144" t="s">
        <v>4616</v>
      </c>
      <c r="E154" s="144"/>
      <c r="F154" s="7" t="s">
        <v>1194</v>
      </c>
      <c r="G154" s="6">
        <v>0.3</v>
      </c>
      <c r="H154" s="13">
        <v>0</v>
      </c>
      <c r="I154" s="10">
        <f t="shared" ref="I154:I155" si="9">ROUND(G154 * H154,2)</f>
        <v>0</v>
      </c>
      <c r="J154" s="8" t="s">
        <v>965</v>
      </c>
    </row>
    <row r="155" spans="1:10" ht="22.05" customHeight="1" x14ac:dyDescent="0.25">
      <c r="A155" s="9" t="s">
        <v>0</v>
      </c>
      <c r="B155" s="12" t="s">
        <v>0</v>
      </c>
      <c r="C155" s="17" t="s">
        <v>2601</v>
      </c>
      <c r="D155" s="144" t="s">
        <v>5387</v>
      </c>
      <c r="E155" s="144"/>
      <c r="F155" s="7" t="s">
        <v>1194</v>
      </c>
      <c r="G155" s="6">
        <v>3</v>
      </c>
      <c r="H155" s="13">
        <v>0</v>
      </c>
      <c r="I155" s="10">
        <f t="shared" si="9"/>
        <v>0</v>
      </c>
      <c r="J155" s="8" t="s">
        <v>3918</v>
      </c>
    </row>
    <row r="156" spans="1:10" ht="13.05" customHeight="1" x14ac:dyDescent="0.25">
      <c r="A156" s="24"/>
      <c r="B156" s="149"/>
      <c r="C156" s="150"/>
      <c r="D156" s="150"/>
      <c r="E156" s="151"/>
      <c r="F156" s="24"/>
      <c r="G156" s="16"/>
      <c r="H156" s="16"/>
      <c r="I156" s="16"/>
    </row>
    <row r="157" spans="1:10" ht="13.05" customHeight="1" x14ac:dyDescent="0.25">
      <c r="A157" s="24"/>
      <c r="B157" s="149"/>
      <c r="C157" s="150"/>
      <c r="D157" s="150"/>
      <c r="E157" s="151"/>
      <c r="F157" s="24"/>
      <c r="G157" s="16"/>
      <c r="H157" s="16"/>
      <c r="I157" s="16"/>
    </row>
    <row r="158" spans="1:10" ht="13.05" customHeight="1" x14ac:dyDescent="0.25">
      <c r="A158" s="24"/>
      <c r="B158" s="149"/>
      <c r="C158" s="150"/>
      <c r="D158" s="150"/>
      <c r="E158" s="151"/>
      <c r="F158" s="24"/>
      <c r="G158" s="16"/>
      <c r="H158" s="16"/>
      <c r="I158" s="16"/>
    </row>
    <row r="159" spans="1:10" ht="13.05" customHeight="1" x14ac:dyDescent="0.25">
      <c r="A159" s="24"/>
      <c r="B159" s="149"/>
      <c r="C159" s="150"/>
      <c r="D159" s="150"/>
      <c r="E159" s="151"/>
      <c r="F159" s="24"/>
      <c r="G159" s="16"/>
      <c r="H159" s="16"/>
      <c r="I159" s="16"/>
    </row>
    <row r="160" spans="1:10"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10" ht="18" customHeight="1" x14ac:dyDescent="0.25">
      <c r="A177" s="34" t="str">
        <f>"TOTAL FOR " &amp; UPPER("Section") &amp; "  C13.3 CARRIED FORWARD TO SUMMARY"</f>
        <v>TOTAL FOR SECTION  C13.3 CARRIED FORWARD TO SUMMARY</v>
      </c>
      <c r="B177" s="3"/>
      <c r="C177" s="3"/>
      <c r="D177" s="3"/>
      <c r="E177" s="3"/>
      <c r="F177" s="3"/>
      <c r="G177" s="3"/>
      <c r="H177" s="36"/>
      <c r="I177" s="35">
        <f>SUM(I140:I176)</f>
        <v>0</v>
      </c>
    </row>
    <row r="178" spans="1:10" ht="15.9" customHeight="1" x14ac:dyDescent="0.3">
      <c r="A178" s="152" t="s">
        <v>242</v>
      </c>
      <c r="B178" s="152"/>
      <c r="C178" s="152"/>
      <c r="D178" s="152"/>
      <c r="E178" s="152"/>
      <c r="F178" s="152"/>
      <c r="G178" s="152"/>
      <c r="H178" s="152"/>
      <c r="I178" s="152"/>
    </row>
    <row r="179" spans="1:10" ht="13.05" customHeight="1" x14ac:dyDescent="0.25">
      <c r="A179" s="2" t="str">
        <f>IF(D179="","","CONTRACT: ")</f>
        <v xml:space="preserve">CONTRACT: </v>
      </c>
      <c r="B179" s="2"/>
      <c r="C179" s="31"/>
      <c r="D179" s="2" t="s">
        <v>5904</v>
      </c>
      <c r="E179" s="2"/>
      <c r="F179" s="15"/>
      <c r="G179" s="15"/>
      <c r="H179" s="15"/>
      <c r="I179" s="30"/>
    </row>
    <row r="180" spans="1:10" ht="51" customHeight="1" x14ac:dyDescent="0.25">
      <c r="A180" s="14" t="str">
        <f>IF(D180="","","CONTRACT TITLE: ")</f>
        <v xml:space="preserve">CONTRACT TITLE: </v>
      </c>
      <c r="B180" s="14"/>
      <c r="C180" s="14"/>
      <c r="D180" s="131" t="s">
        <v>1101</v>
      </c>
      <c r="E180" s="131"/>
      <c r="F180" s="131"/>
      <c r="G180" s="131"/>
      <c r="H180" s="131"/>
      <c r="I180" s="131"/>
    </row>
    <row r="181" spans="1:10" ht="13.05" customHeight="1" x14ac:dyDescent="0.25">
      <c r="A181" s="2" t="str">
        <f>IF((C181&amp;E181)="","",UPPER("SCHEDULE:"))</f>
        <v>SCHEDULE:</v>
      </c>
      <c r="B181" s="2"/>
      <c r="C181" s="23" t="s">
        <v>1330</v>
      </c>
      <c r="D181" s="33"/>
      <c r="E181" s="136" t="s">
        <v>4303</v>
      </c>
      <c r="F181" s="136"/>
      <c r="G181" s="136"/>
      <c r="H181" s="136"/>
      <c r="I181" s="136"/>
    </row>
    <row r="182" spans="1:10" ht="13.05" customHeight="1" x14ac:dyDescent="0.25">
      <c r="A182" s="2" t="str">
        <f>IF((C182&amp;E182)="","","SERIES:")</f>
        <v>SERIES:</v>
      </c>
      <c r="B182" s="2"/>
      <c r="C182" s="23" t="s">
        <v>2044</v>
      </c>
      <c r="D182" s="23"/>
      <c r="E182" s="136" t="s">
        <v>3868</v>
      </c>
      <c r="F182" s="136"/>
      <c r="G182" s="136"/>
      <c r="H182" s="136"/>
      <c r="I182" s="136"/>
    </row>
    <row r="183" spans="1:10" ht="13.05" customHeight="1" x14ac:dyDescent="0.25">
      <c r="A183" s="2" t="str">
        <f>IF((C183&amp;E183)="","","SECTION:")</f>
        <v>SECTION:</v>
      </c>
      <c r="B183" s="2"/>
      <c r="C183" s="23" t="s">
        <v>3174</v>
      </c>
      <c r="D183" s="23"/>
      <c r="E183" s="137" t="s">
        <v>897</v>
      </c>
      <c r="F183" s="137"/>
      <c r="G183" s="137"/>
      <c r="H183" s="137"/>
      <c r="I183" s="137"/>
    </row>
    <row r="184" spans="1:10" ht="28.5" customHeight="1" x14ac:dyDescent="0.25">
      <c r="A184" s="1" t="s">
        <v>2</v>
      </c>
      <c r="B184" s="138" t="s">
        <v>385</v>
      </c>
      <c r="C184" s="138"/>
      <c r="D184" s="138"/>
      <c r="E184" s="138"/>
      <c r="F184" s="1" t="s">
        <v>1</v>
      </c>
      <c r="G184" s="1" t="s">
        <v>2989</v>
      </c>
      <c r="H184" s="1" t="s">
        <v>1469</v>
      </c>
      <c r="I184" s="1" t="s">
        <v>3358</v>
      </c>
      <c r="J184" s="32" t="s">
        <v>2243</v>
      </c>
    </row>
    <row r="185" spans="1:10" ht="4.5" customHeight="1" x14ac:dyDescent="0.25">
      <c r="A185" s="5"/>
      <c r="B185" s="139"/>
      <c r="C185" s="140"/>
      <c r="D185" s="140"/>
      <c r="E185" s="141"/>
      <c r="F185" s="5"/>
      <c r="G185" s="5"/>
      <c r="H185" s="5"/>
      <c r="I185" s="5"/>
    </row>
    <row r="186" spans="1:10" ht="33.15" customHeight="1" x14ac:dyDescent="0.25">
      <c r="A186" s="19" t="s">
        <v>3525</v>
      </c>
      <c r="B186" s="142" t="s">
        <v>1661</v>
      </c>
      <c r="C186" s="143"/>
      <c r="D186" s="143"/>
      <c r="E186" s="143"/>
      <c r="F186" s="21" t="s">
        <v>0</v>
      </c>
      <c r="G186" s="20"/>
      <c r="H186" s="4"/>
      <c r="I186" s="4"/>
      <c r="J186" s="18" t="s">
        <v>1713</v>
      </c>
    </row>
    <row r="187" spans="1:10" ht="22.05" customHeight="1" x14ac:dyDescent="0.25">
      <c r="A187" s="28" t="s">
        <v>0</v>
      </c>
      <c r="B187" s="29" t="s">
        <v>4251</v>
      </c>
      <c r="C187" s="147" t="s">
        <v>5347</v>
      </c>
      <c r="D187" s="147"/>
      <c r="E187" s="147"/>
      <c r="F187" s="26" t="s">
        <v>0</v>
      </c>
      <c r="G187" s="27"/>
      <c r="H187" s="11"/>
      <c r="I187" s="11"/>
      <c r="J187" s="25" t="s">
        <v>601</v>
      </c>
    </row>
    <row r="188" spans="1:10" ht="33.15" customHeight="1" x14ac:dyDescent="0.25">
      <c r="A188" s="9" t="s">
        <v>0</v>
      </c>
      <c r="B188" s="12" t="s">
        <v>0</v>
      </c>
      <c r="C188" s="17" t="s">
        <v>4044</v>
      </c>
      <c r="D188" s="144" t="s">
        <v>970</v>
      </c>
      <c r="E188" s="144"/>
      <c r="F188" s="7" t="s">
        <v>41</v>
      </c>
      <c r="G188" s="6">
        <v>205</v>
      </c>
      <c r="H188" s="13">
        <v>0</v>
      </c>
      <c r="I188" s="10">
        <f t="shared" ref="I188:I189" si="10">ROUND(G188 * H188,2)</f>
        <v>0</v>
      </c>
      <c r="J188" s="8" t="s">
        <v>602</v>
      </c>
    </row>
    <row r="189" spans="1:10" ht="33.15" customHeight="1" x14ac:dyDescent="0.25">
      <c r="A189" s="9" t="s">
        <v>0</v>
      </c>
      <c r="B189" s="12" t="s">
        <v>0</v>
      </c>
      <c r="C189" s="17" t="s">
        <v>2601</v>
      </c>
      <c r="D189" s="144" t="s">
        <v>3235</v>
      </c>
      <c r="E189" s="144"/>
      <c r="F189" s="7" t="s">
        <v>41</v>
      </c>
      <c r="G189" s="6">
        <v>785</v>
      </c>
      <c r="H189" s="13">
        <v>0</v>
      </c>
      <c r="I189" s="10">
        <f t="shared" si="10"/>
        <v>0</v>
      </c>
      <c r="J189" s="8" t="s">
        <v>4307</v>
      </c>
    </row>
    <row r="190" spans="1:10" ht="33.15" customHeight="1" x14ac:dyDescent="0.25">
      <c r="A190" s="19" t="s">
        <v>5023</v>
      </c>
      <c r="B190" s="142" t="s">
        <v>2466</v>
      </c>
      <c r="C190" s="143"/>
      <c r="D190" s="143"/>
      <c r="E190" s="143"/>
      <c r="F190" s="21" t="s">
        <v>0</v>
      </c>
      <c r="G190" s="20"/>
      <c r="H190" s="4"/>
      <c r="I190" s="4"/>
      <c r="J190" s="18" t="s">
        <v>969</v>
      </c>
    </row>
    <row r="191" spans="1:10" ht="33.15" customHeight="1" x14ac:dyDescent="0.25">
      <c r="A191" s="19" t="s">
        <v>3574</v>
      </c>
      <c r="B191" s="142" t="s">
        <v>2108</v>
      </c>
      <c r="C191" s="143"/>
      <c r="D191" s="143"/>
      <c r="E191" s="143"/>
      <c r="F191" s="21" t="s">
        <v>0</v>
      </c>
      <c r="G191" s="20"/>
      <c r="H191" s="4"/>
      <c r="I191" s="4"/>
      <c r="J191" s="18" t="s">
        <v>4308</v>
      </c>
    </row>
    <row r="192" spans="1:10" ht="22.05" customHeight="1" x14ac:dyDescent="0.25">
      <c r="A192" s="28" t="s">
        <v>0</v>
      </c>
      <c r="B192" s="29" t="s">
        <v>2847</v>
      </c>
      <c r="C192" s="45" t="s">
        <v>4044</v>
      </c>
      <c r="D192" s="147" t="s">
        <v>3917</v>
      </c>
      <c r="E192" s="147"/>
      <c r="F192" s="26" t="s">
        <v>0</v>
      </c>
      <c r="G192" s="27"/>
      <c r="H192" s="11"/>
      <c r="I192" s="11"/>
      <c r="J192" s="25" t="s">
        <v>1715</v>
      </c>
    </row>
    <row r="193" spans="1:10" ht="33.15" customHeight="1" x14ac:dyDescent="0.25">
      <c r="A193" s="9" t="s">
        <v>0</v>
      </c>
      <c r="B193" s="164" t="s">
        <v>2467</v>
      </c>
      <c r="C193" s="165"/>
      <c r="D193" s="165"/>
      <c r="E193" s="165"/>
      <c r="F193" s="7" t="s">
        <v>4435</v>
      </c>
      <c r="G193" s="6">
        <v>120</v>
      </c>
      <c r="H193" s="13">
        <v>0</v>
      </c>
      <c r="I193" s="10">
        <f t="shared" ref="I193:I194" si="11">ROUND(G193 * H193,2)</f>
        <v>0</v>
      </c>
      <c r="J193" s="8" t="s">
        <v>968</v>
      </c>
    </row>
    <row r="194" spans="1:10" ht="33.15" customHeight="1" x14ac:dyDescent="0.25">
      <c r="A194" s="9" t="s">
        <v>0</v>
      </c>
      <c r="B194" s="164" t="s">
        <v>243</v>
      </c>
      <c r="C194" s="165"/>
      <c r="D194" s="165"/>
      <c r="E194" s="165"/>
      <c r="F194" s="7" t="s">
        <v>4435</v>
      </c>
      <c r="G194" s="6">
        <v>125</v>
      </c>
      <c r="H194" s="13">
        <v>0</v>
      </c>
      <c r="I194" s="10">
        <f t="shared" si="11"/>
        <v>0</v>
      </c>
      <c r="J194" s="8" t="s">
        <v>4309</v>
      </c>
    </row>
    <row r="195" spans="1:10" ht="22.05" customHeight="1" x14ac:dyDescent="0.25">
      <c r="A195" s="28" t="s">
        <v>0</v>
      </c>
      <c r="B195" s="29" t="s">
        <v>0</v>
      </c>
      <c r="C195" s="45" t="s">
        <v>2601</v>
      </c>
      <c r="D195" s="147" t="s">
        <v>3919</v>
      </c>
      <c r="E195" s="147"/>
      <c r="F195" s="26" t="s">
        <v>0</v>
      </c>
      <c r="G195" s="27"/>
      <c r="H195" s="11"/>
      <c r="I195" s="11"/>
      <c r="J195" s="25" t="s">
        <v>4310</v>
      </c>
    </row>
    <row r="196" spans="1:10" ht="33.15" customHeight="1" x14ac:dyDescent="0.25">
      <c r="A196" s="9" t="s">
        <v>0</v>
      </c>
      <c r="B196" s="164" t="s">
        <v>2467</v>
      </c>
      <c r="C196" s="165"/>
      <c r="D196" s="165"/>
      <c r="E196" s="165"/>
      <c r="F196" s="7" t="s">
        <v>4435</v>
      </c>
      <c r="G196" s="6">
        <v>800</v>
      </c>
      <c r="H196" s="13">
        <v>0</v>
      </c>
      <c r="I196" s="10">
        <f t="shared" ref="I196:I197" si="12">ROUND(G196 * H196,2)</f>
        <v>0</v>
      </c>
      <c r="J196" s="8" t="s">
        <v>5024</v>
      </c>
    </row>
    <row r="197" spans="1:10" ht="33.15" customHeight="1" x14ac:dyDescent="0.25">
      <c r="A197" s="9" t="s">
        <v>0</v>
      </c>
      <c r="B197" s="164" t="s">
        <v>243</v>
      </c>
      <c r="C197" s="165"/>
      <c r="D197" s="165"/>
      <c r="E197" s="165"/>
      <c r="F197" s="7" t="s">
        <v>4435</v>
      </c>
      <c r="G197" s="6">
        <v>54</v>
      </c>
      <c r="H197" s="13">
        <v>0</v>
      </c>
      <c r="I197" s="10">
        <f t="shared" si="12"/>
        <v>0</v>
      </c>
      <c r="J197" s="8" t="s">
        <v>3572</v>
      </c>
    </row>
    <row r="198" spans="1:10" ht="22.05" customHeight="1" x14ac:dyDescent="0.25">
      <c r="A198" s="28" t="s">
        <v>0</v>
      </c>
      <c r="B198" s="29" t="s">
        <v>0</v>
      </c>
      <c r="C198" s="45" t="s">
        <v>1107</v>
      </c>
      <c r="D198" s="147" t="s">
        <v>244</v>
      </c>
      <c r="E198" s="147"/>
      <c r="F198" s="26" t="s">
        <v>0</v>
      </c>
      <c r="G198" s="27"/>
      <c r="H198" s="11"/>
      <c r="I198" s="11"/>
      <c r="J198" s="25" t="s">
        <v>5025</v>
      </c>
    </row>
    <row r="199" spans="1:10" ht="33.15" customHeight="1" x14ac:dyDescent="0.25">
      <c r="A199" s="9" t="s">
        <v>0</v>
      </c>
      <c r="B199" s="164" t="s">
        <v>2467</v>
      </c>
      <c r="C199" s="165"/>
      <c r="D199" s="165"/>
      <c r="E199" s="165"/>
      <c r="F199" s="7" t="s">
        <v>4435</v>
      </c>
      <c r="G199" s="6">
        <v>520</v>
      </c>
      <c r="H199" s="13">
        <v>0</v>
      </c>
      <c r="I199" s="10">
        <f t="shared" ref="I199:I200" si="13">ROUND(G199 * H199,2)</f>
        <v>0</v>
      </c>
      <c r="J199" s="8" t="s">
        <v>3920</v>
      </c>
    </row>
    <row r="200" spans="1:10" ht="33.15" customHeight="1" x14ac:dyDescent="0.25">
      <c r="A200" s="9" t="s">
        <v>0</v>
      </c>
      <c r="B200" s="164" t="s">
        <v>243</v>
      </c>
      <c r="C200" s="165"/>
      <c r="D200" s="165"/>
      <c r="E200" s="165"/>
      <c r="F200" s="7" t="s">
        <v>4435</v>
      </c>
      <c r="G200" s="6">
        <v>572</v>
      </c>
      <c r="H200" s="13">
        <v>0</v>
      </c>
      <c r="I200" s="10">
        <f t="shared" si="13"/>
        <v>0</v>
      </c>
      <c r="J200" s="8" t="s">
        <v>1716</v>
      </c>
    </row>
    <row r="201" spans="1:10" ht="22.05" customHeight="1" x14ac:dyDescent="0.25">
      <c r="A201" s="28" t="s">
        <v>0</v>
      </c>
      <c r="B201" s="29" t="s">
        <v>0</v>
      </c>
      <c r="C201" s="45" t="s">
        <v>5528</v>
      </c>
      <c r="D201" s="147" t="s">
        <v>964</v>
      </c>
      <c r="E201" s="147"/>
      <c r="F201" s="26" t="s">
        <v>0</v>
      </c>
      <c r="G201" s="27"/>
      <c r="H201" s="11"/>
      <c r="I201" s="11"/>
      <c r="J201" s="25" t="s">
        <v>4677</v>
      </c>
    </row>
    <row r="202" spans="1:10" ht="33.15" customHeight="1" x14ac:dyDescent="0.25">
      <c r="A202" s="9" t="s">
        <v>0</v>
      </c>
      <c r="B202" s="164" t="s">
        <v>2467</v>
      </c>
      <c r="C202" s="165"/>
      <c r="D202" s="165"/>
      <c r="E202" s="165"/>
      <c r="F202" s="7" t="s">
        <v>4435</v>
      </c>
      <c r="G202" s="6">
        <v>20</v>
      </c>
      <c r="H202" s="13">
        <v>0</v>
      </c>
      <c r="I202" s="10">
        <f t="shared" ref="I202:I203" si="14">ROUND(G202 * H202,2)</f>
        <v>0</v>
      </c>
      <c r="J202" s="8" t="s">
        <v>2109</v>
      </c>
    </row>
    <row r="203" spans="1:10" ht="33.15" customHeight="1" x14ac:dyDescent="0.25">
      <c r="A203" s="9" t="s">
        <v>0</v>
      </c>
      <c r="B203" s="164" t="s">
        <v>243</v>
      </c>
      <c r="C203" s="165"/>
      <c r="D203" s="165"/>
      <c r="E203" s="165"/>
      <c r="F203" s="7" t="s">
        <v>4435</v>
      </c>
      <c r="G203" s="6">
        <v>155</v>
      </c>
      <c r="H203" s="13">
        <v>0</v>
      </c>
      <c r="I203" s="10">
        <f t="shared" si="14"/>
        <v>0</v>
      </c>
      <c r="J203" s="8" t="s">
        <v>2842</v>
      </c>
    </row>
    <row r="204" spans="1:10" ht="13.05" customHeight="1" x14ac:dyDescent="0.25">
      <c r="A204" s="24"/>
      <c r="B204" s="149"/>
      <c r="C204" s="150"/>
      <c r="D204" s="150"/>
      <c r="E204" s="151"/>
      <c r="F204" s="24"/>
      <c r="G204" s="16"/>
      <c r="H204" s="16"/>
      <c r="I204" s="16"/>
    </row>
    <row r="205" spans="1:10" ht="13.05" customHeight="1" x14ac:dyDescent="0.25">
      <c r="A205" s="24"/>
      <c r="B205" s="149"/>
      <c r="C205" s="150"/>
      <c r="D205" s="150"/>
      <c r="E205" s="151"/>
      <c r="F205" s="24"/>
      <c r="G205" s="16"/>
      <c r="H205" s="16"/>
      <c r="I205" s="16"/>
    </row>
    <row r="206" spans="1:10" ht="13.05" customHeight="1" x14ac:dyDescent="0.25">
      <c r="A206" s="24"/>
      <c r="B206" s="149"/>
      <c r="C206" s="150"/>
      <c r="D206" s="150"/>
      <c r="E206" s="151"/>
      <c r="F206" s="24"/>
      <c r="G206" s="16"/>
      <c r="H206" s="16"/>
      <c r="I206" s="16"/>
    </row>
    <row r="207" spans="1:10" ht="13.05" customHeight="1" x14ac:dyDescent="0.25">
      <c r="A207" s="24"/>
      <c r="B207" s="149"/>
      <c r="C207" s="150"/>
      <c r="D207" s="150"/>
      <c r="E207" s="151"/>
      <c r="F207" s="24"/>
      <c r="G207" s="16"/>
      <c r="H207" s="16"/>
      <c r="I207" s="16"/>
    </row>
    <row r="208" spans="1:10" ht="13.05" customHeight="1" x14ac:dyDescent="0.25">
      <c r="A208" s="24"/>
      <c r="B208" s="149"/>
      <c r="C208" s="150"/>
      <c r="D208" s="150"/>
      <c r="E208" s="151"/>
      <c r="F208" s="24"/>
      <c r="G208" s="16"/>
      <c r="H208" s="16"/>
      <c r="I208" s="16"/>
    </row>
    <row r="209" spans="1:10" ht="13.05" customHeight="1" x14ac:dyDescent="0.25">
      <c r="A209" s="24"/>
      <c r="B209" s="149"/>
      <c r="C209" s="150"/>
      <c r="D209" s="150"/>
      <c r="E209" s="151"/>
      <c r="F209" s="24"/>
      <c r="G209" s="16"/>
      <c r="H209" s="16"/>
      <c r="I209" s="16"/>
    </row>
    <row r="210" spans="1:10" ht="6" customHeight="1" x14ac:dyDescent="0.25">
      <c r="A210" s="24"/>
      <c r="B210" s="149"/>
      <c r="C210" s="150"/>
      <c r="D210" s="150"/>
      <c r="E210" s="151"/>
      <c r="F210" s="24"/>
      <c r="G210" s="16"/>
      <c r="H210" s="16"/>
      <c r="I210" s="16"/>
    </row>
    <row r="211" spans="1:10" ht="18" customHeight="1" x14ac:dyDescent="0.25">
      <c r="A211" s="34" t="str">
        <f>"TOTAL FOR " &amp; UPPER("Section") &amp; "  C13.4 CARRIED FORWARD TO SUMMARY"</f>
        <v>TOTAL FOR SECTION  C13.4 CARRIED FORWARD TO SUMMARY</v>
      </c>
      <c r="B211" s="3"/>
      <c r="C211" s="3"/>
      <c r="D211" s="3"/>
      <c r="E211" s="3"/>
      <c r="F211" s="3"/>
      <c r="G211" s="3"/>
      <c r="H211" s="36"/>
      <c r="I211" s="35">
        <f>SUM(I186:I210)</f>
        <v>0</v>
      </c>
    </row>
    <row r="212" spans="1:10" ht="15.9" customHeight="1" x14ac:dyDescent="0.3">
      <c r="A212" s="152" t="s">
        <v>2848</v>
      </c>
      <c r="B212" s="152"/>
      <c r="C212" s="152"/>
      <c r="D212" s="152"/>
      <c r="E212" s="152"/>
      <c r="F212" s="152"/>
      <c r="G212" s="152"/>
      <c r="H212" s="152"/>
      <c r="I212" s="152"/>
    </row>
    <row r="213" spans="1:10" ht="13.05" customHeight="1" x14ac:dyDescent="0.25">
      <c r="A213" s="2" t="str">
        <f>IF(D213="","","CONTRACT: ")</f>
        <v xml:space="preserve">CONTRACT: </v>
      </c>
      <c r="B213" s="2"/>
      <c r="C213" s="31"/>
      <c r="D213" s="2" t="s">
        <v>5904</v>
      </c>
      <c r="E213" s="2"/>
      <c r="F213" s="15"/>
      <c r="G213" s="15"/>
      <c r="H213" s="15"/>
      <c r="I213" s="30"/>
    </row>
    <row r="214" spans="1:10" ht="51" customHeight="1" x14ac:dyDescent="0.25">
      <c r="A214" s="14" t="str">
        <f>IF(D214="","","CONTRACT TITLE: ")</f>
        <v xml:space="preserve">CONTRACT TITLE: </v>
      </c>
      <c r="B214" s="14"/>
      <c r="C214" s="14"/>
      <c r="D214" s="131" t="s">
        <v>1101</v>
      </c>
      <c r="E214" s="131"/>
      <c r="F214" s="131"/>
      <c r="G214" s="131"/>
      <c r="H214" s="131"/>
      <c r="I214" s="131"/>
    </row>
    <row r="215" spans="1:10" ht="13.05" customHeight="1" x14ac:dyDescent="0.25">
      <c r="A215" s="2" t="str">
        <f>IF((C215&amp;E215)="","",UPPER("SCHEDULE:"))</f>
        <v>SCHEDULE:</v>
      </c>
      <c r="B215" s="2"/>
      <c r="C215" s="23" t="s">
        <v>1330</v>
      </c>
      <c r="D215" s="33"/>
      <c r="E215" s="136" t="s">
        <v>4303</v>
      </c>
      <c r="F215" s="136"/>
      <c r="G215" s="136"/>
      <c r="H215" s="136"/>
      <c r="I215" s="136"/>
    </row>
    <row r="216" spans="1:10" ht="13.05" customHeight="1" x14ac:dyDescent="0.25">
      <c r="A216" s="2" t="str">
        <f>IF((C216&amp;E216)="","","SERIES:")</f>
        <v>SERIES:</v>
      </c>
      <c r="B216" s="2"/>
      <c r="C216" s="23" t="s">
        <v>2044</v>
      </c>
      <c r="D216" s="23"/>
      <c r="E216" s="136" t="s">
        <v>3868</v>
      </c>
      <c r="F216" s="136"/>
      <c r="G216" s="136"/>
      <c r="H216" s="136"/>
      <c r="I216" s="136"/>
    </row>
    <row r="217" spans="1:10" ht="13.05" customHeight="1" x14ac:dyDescent="0.25">
      <c r="A217" s="2" t="str">
        <f>IF((C217&amp;E217)="","","SECTION:")</f>
        <v>SECTION:</v>
      </c>
      <c r="B217" s="2"/>
      <c r="C217" s="23" t="s">
        <v>189</v>
      </c>
      <c r="D217" s="23"/>
      <c r="E217" s="137" t="s">
        <v>1289</v>
      </c>
      <c r="F217" s="137"/>
      <c r="G217" s="137"/>
      <c r="H217" s="137"/>
      <c r="I217" s="137"/>
    </row>
    <row r="218" spans="1:10" ht="28.5" customHeight="1" x14ac:dyDescent="0.25">
      <c r="A218" s="1" t="s">
        <v>2</v>
      </c>
      <c r="B218" s="138" t="s">
        <v>385</v>
      </c>
      <c r="C218" s="138"/>
      <c r="D218" s="138"/>
      <c r="E218" s="138"/>
      <c r="F218" s="1" t="s">
        <v>1</v>
      </c>
      <c r="G218" s="1" t="s">
        <v>2989</v>
      </c>
      <c r="H218" s="1" t="s">
        <v>1469</v>
      </c>
      <c r="I218" s="1" t="s">
        <v>3358</v>
      </c>
      <c r="J218" s="32" t="s">
        <v>2243</v>
      </c>
    </row>
    <row r="219" spans="1:10" ht="4.5" customHeight="1" x14ac:dyDescent="0.25">
      <c r="A219" s="5"/>
      <c r="B219" s="139"/>
      <c r="C219" s="140"/>
      <c r="D219" s="140"/>
      <c r="E219" s="141"/>
      <c r="F219" s="5"/>
      <c r="G219" s="5"/>
      <c r="H219" s="5"/>
      <c r="I219" s="5"/>
    </row>
    <row r="220" spans="1:10" ht="33.15" customHeight="1" x14ac:dyDescent="0.25">
      <c r="A220" s="9" t="s">
        <v>603</v>
      </c>
      <c r="B220" s="145" t="s">
        <v>1336</v>
      </c>
      <c r="C220" s="146"/>
      <c r="D220" s="146"/>
      <c r="E220" s="146"/>
      <c r="F220" s="7" t="s">
        <v>4435</v>
      </c>
      <c r="G220" s="6">
        <v>15</v>
      </c>
      <c r="H220" s="13">
        <v>0</v>
      </c>
      <c r="I220" s="10">
        <f t="shared" ref="I220:I221" si="15">ROUND(G220 * H220,2)</f>
        <v>0</v>
      </c>
      <c r="J220" s="8" t="s">
        <v>5388</v>
      </c>
    </row>
    <row r="221" spans="1:10" ht="33.15" customHeight="1" x14ac:dyDescent="0.25">
      <c r="A221" s="9" t="s">
        <v>2110</v>
      </c>
      <c r="B221" s="145" t="s">
        <v>2111</v>
      </c>
      <c r="C221" s="146"/>
      <c r="D221" s="146"/>
      <c r="E221" s="146"/>
      <c r="F221" s="7" t="s">
        <v>4039</v>
      </c>
      <c r="G221" s="6">
        <v>130</v>
      </c>
      <c r="H221" s="13">
        <v>0</v>
      </c>
      <c r="I221" s="10">
        <f t="shared" si="15"/>
        <v>0</v>
      </c>
      <c r="J221" s="8" t="s">
        <v>5389</v>
      </c>
    </row>
    <row r="222" spans="1:10" ht="13.05" customHeight="1" x14ac:dyDescent="0.25">
      <c r="A222" s="24"/>
      <c r="B222" s="149"/>
      <c r="C222" s="150"/>
      <c r="D222" s="150"/>
      <c r="E222" s="151"/>
      <c r="F222" s="24"/>
      <c r="G222" s="16"/>
      <c r="H222" s="16"/>
      <c r="I222" s="16"/>
    </row>
    <row r="223" spans="1:10" ht="13.05" customHeight="1" x14ac:dyDescent="0.25">
      <c r="A223" s="24"/>
      <c r="B223" s="149"/>
      <c r="C223" s="150"/>
      <c r="D223" s="150"/>
      <c r="E223" s="151"/>
      <c r="F223" s="24"/>
      <c r="G223" s="16"/>
      <c r="H223" s="16"/>
      <c r="I223" s="16"/>
    </row>
    <row r="224" spans="1:10" ht="13.05" customHeight="1" x14ac:dyDescent="0.25">
      <c r="A224" s="24"/>
      <c r="B224" s="149"/>
      <c r="C224" s="150"/>
      <c r="D224" s="150"/>
      <c r="E224" s="151"/>
      <c r="F224" s="24"/>
      <c r="G224" s="16"/>
      <c r="H224" s="16"/>
      <c r="I224" s="16"/>
    </row>
    <row r="225" spans="1:9" ht="13.05" customHeight="1" x14ac:dyDescent="0.25">
      <c r="A225" s="24"/>
      <c r="B225" s="149"/>
      <c r="C225" s="150"/>
      <c r="D225" s="150"/>
      <c r="E225" s="151"/>
      <c r="F225" s="24"/>
      <c r="G225" s="16"/>
      <c r="H225" s="16"/>
      <c r="I225" s="16"/>
    </row>
    <row r="226" spans="1:9" ht="13.05" customHeight="1" x14ac:dyDescent="0.25">
      <c r="A226" s="24"/>
      <c r="B226" s="149"/>
      <c r="C226" s="150"/>
      <c r="D226" s="150"/>
      <c r="E226" s="151"/>
      <c r="F226" s="24"/>
      <c r="G226" s="16"/>
      <c r="H226" s="16"/>
      <c r="I226" s="16"/>
    </row>
    <row r="227" spans="1:9" ht="13.05" customHeight="1" x14ac:dyDescent="0.25">
      <c r="A227" s="24"/>
      <c r="B227" s="149"/>
      <c r="C227" s="150"/>
      <c r="D227" s="150"/>
      <c r="E227" s="151"/>
      <c r="F227" s="24"/>
      <c r="G227" s="16"/>
      <c r="H227" s="16"/>
      <c r="I227" s="16"/>
    </row>
    <row r="228" spans="1:9" ht="13.05" customHeight="1" x14ac:dyDescent="0.25">
      <c r="A228" s="24"/>
      <c r="B228" s="149"/>
      <c r="C228" s="150"/>
      <c r="D228" s="150"/>
      <c r="E228" s="151"/>
      <c r="F228" s="24"/>
      <c r="G228" s="16"/>
      <c r="H228" s="16"/>
      <c r="I228" s="16"/>
    </row>
    <row r="229" spans="1:9" ht="13.05" customHeight="1" x14ac:dyDescent="0.25">
      <c r="A229" s="24"/>
      <c r="B229" s="149"/>
      <c r="C229" s="150"/>
      <c r="D229" s="150"/>
      <c r="E229" s="151"/>
      <c r="F229" s="24"/>
      <c r="G229" s="16"/>
      <c r="H229" s="16"/>
      <c r="I229" s="16"/>
    </row>
    <row r="230" spans="1:9" ht="13.05" customHeight="1" x14ac:dyDescent="0.25">
      <c r="A230" s="24"/>
      <c r="B230" s="149"/>
      <c r="C230" s="150"/>
      <c r="D230" s="150"/>
      <c r="E230" s="151"/>
      <c r="F230" s="24"/>
      <c r="G230" s="16"/>
      <c r="H230" s="16"/>
      <c r="I230" s="16"/>
    </row>
    <row r="231" spans="1:9" ht="13.05" customHeight="1" x14ac:dyDescent="0.25">
      <c r="A231" s="24"/>
      <c r="B231" s="149"/>
      <c r="C231" s="150"/>
      <c r="D231" s="150"/>
      <c r="E231" s="151"/>
      <c r="F231" s="24"/>
      <c r="G231" s="16"/>
      <c r="H231" s="16"/>
      <c r="I231" s="16"/>
    </row>
    <row r="232" spans="1:9" ht="13.05" customHeight="1" x14ac:dyDescent="0.25">
      <c r="A232" s="24"/>
      <c r="B232" s="149"/>
      <c r="C232" s="150"/>
      <c r="D232" s="150"/>
      <c r="E232" s="151"/>
      <c r="F232" s="24"/>
      <c r="G232" s="16"/>
      <c r="H232" s="16"/>
      <c r="I232" s="16"/>
    </row>
    <row r="233" spans="1:9" ht="13.05" customHeight="1" x14ac:dyDescent="0.25">
      <c r="A233" s="24"/>
      <c r="B233" s="149"/>
      <c r="C233" s="150"/>
      <c r="D233" s="150"/>
      <c r="E233" s="151"/>
      <c r="F233" s="24"/>
      <c r="G233" s="16"/>
      <c r="H233" s="16"/>
      <c r="I233" s="16"/>
    </row>
    <row r="234" spans="1:9" ht="13.05" customHeight="1" x14ac:dyDescent="0.25">
      <c r="A234" s="24"/>
      <c r="B234" s="149"/>
      <c r="C234" s="150"/>
      <c r="D234" s="150"/>
      <c r="E234" s="151"/>
      <c r="F234" s="24"/>
      <c r="G234" s="16"/>
      <c r="H234" s="16"/>
      <c r="I234" s="16"/>
    </row>
    <row r="235" spans="1:9" ht="13.05" customHeight="1" x14ac:dyDescent="0.25">
      <c r="A235" s="24"/>
      <c r="B235" s="149"/>
      <c r="C235" s="150"/>
      <c r="D235" s="150"/>
      <c r="E235" s="151"/>
      <c r="F235" s="24"/>
      <c r="G235" s="16"/>
      <c r="H235" s="16"/>
      <c r="I235" s="16"/>
    </row>
    <row r="236" spans="1:9" ht="13.05" customHeight="1" x14ac:dyDescent="0.25">
      <c r="A236" s="24"/>
      <c r="B236" s="149"/>
      <c r="C236" s="150"/>
      <c r="D236" s="150"/>
      <c r="E236" s="151"/>
      <c r="F236" s="24"/>
      <c r="G236" s="16"/>
      <c r="H236" s="16"/>
      <c r="I236" s="16"/>
    </row>
    <row r="237" spans="1:9" ht="13.05" customHeight="1" x14ac:dyDescent="0.25">
      <c r="A237" s="24"/>
      <c r="B237" s="149"/>
      <c r="C237" s="150"/>
      <c r="D237" s="150"/>
      <c r="E237" s="151"/>
      <c r="F237" s="24"/>
      <c r="G237" s="16"/>
      <c r="H237" s="16"/>
      <c r="I237" s="16"/>
    </row>
    <row r="238" spans="1:9" ht="13.05" customHeight="1" x14ac:dyDescent="0.25">
      <c r="A238" s="24"/>
      <c r="B238" s="149"/>
      <c r="C238" s="150"/>
      <c r="D238" s="150"/>
      <c r="E238" s="151"/>
      <c r="F238" s="24"/>
      <c r="G238" s="16"/>
      <c r="H238" s="16"/>
      <c r="I238" s="16"/>
    </row>
    <row r="239" spans="1:9" ht="13.05" customHeight="1" x14ac:dyDescent="0.25">
      <c r="A239" s="24"/>
      <c r="B239" s="149"/>
      <c r="C239" s="150"/>
      <c r="D239" s="150"/>
      <c r="E239" s="151"/>
      <c r="F239" s="24"/>
      <c r="G239" s="16"/>
      <c r="H239" s="16"/>
      <c r="I239" s="16"/>
    </row>
    <row r="240" spans="1:9"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13.05" customHeight="1" x14ac:dyDescent="0.25">
      <c r="A254" s="24"/>
      <c r="B254" s="149"/>
      <c r="C254" s="150"/>
      <c r="D254" s="150"/>
      <c r="E254" s="151"/>
      <c r="F254" s="24"/>
      <c r="G254" s="16"/>
      <c r="H254" s="16"/>
      <c r="I254" s="16"/>
    </row>
    <row r="255" spans="1:9" ht="13.05" customHeight="1" x14ac:dyDescent="0.25">
      <c r="A255" s="24"/>
      <c r="B255" s="149"/>
      <c r="C255" s="150"/>
      <c r="D255" s="150"/>
      <c r="E255" s="151"/>
      <c r="F255" s="24"/>
      <c r="G255" s="16"/>
      <c r="H255" s="16"/>
      <c r="I255" s="16"/>
    </row>
    <row r="256" spans="1:9" ht="13.05" customHeight="1" x14ac:dyDescent="0.25">
      <c r="A256" s="24"/>
      <c r="B256" s="149"/>
      <c r="C256" s="150"/>
      <c r="D256" s="150"/>
      <c r="E256" s="151"/>
      <c r="F256" s="24"/>
      <c r="G256" s="16"/>
      <c r="H256" s="16"/>
      <c r="I256" s="16"/>
    </row>
    <row r="257" spans="1:10" ht="13.05" customHeight="1" x14ac:dyDescent="0.25">
      <c r="A257" s="24"/>
      <c r="B257" s="149"/>
      <c r="C257" s="150"/>
      <c r="D257" s="150"/>
      <c r="E257" s="151"/>
      <c r="F257" s="24"/>
      <c r="G257" s="16"/>
      <c r="H257" s="16"/>
      <c r="I257" s="16"/>
    </row>
    <row r="258" spans="1:10" ht="13.05" customHeight="1" x14ac:dyDescent="0.25">
      <c r="A258" s="24"/>
      <c r="B258" s="149"/>
      <c r="C258" s="150"/>
      <c r="D258" s="150"/>
      <c r="E258" s="151"/>
      <c r="F258" s="24"/>
      <c r="G258" s="16"/>
      <c r="H258" s="16"/>
      <c r="I258" s="16"/>
    </row>
    <row r="259" spans="1:10" ht="13.05" customHeight="1" x14ac:dyDescent="0.25">
      <c r="A259" s="24"/>
      <c r="B259" s="149"/>
      <c r="C259" s="150"/>
      <c r="D259" s="150"/>
      <c r="E259" s="151"/>
      <c r="F259" s="24"/>
      <c r="G259" s="16"/>
      <c r="H259" s="16"/>
      <c r="I259" s="16"/>
    </row>
    <row r="260" spans="1:10" ht="13.05" customHeight="1" x14ac:dyDescent="0.25">
      <c r="A260" s="24"/>
      <c r="B260" s="149"/>
      <c r="C260" s="150"/>
      <c r="D260" s="150"/>
      <c r="E260" s="151"/>
      <c r="F260" s="24"/>
      <c r="G260" s="16"/>
      <c r="H260" s="16"/>
      <c r="I260" s="16"/>
    </row>
    <row r="261" spans="1:10" ht="13.05" customHeight="1" x14ac:dyDescent="0.25">
      <c r="A261" s="24"/>
      <c r="B261" s="149"/>
      <c r="C261" s="150"/>
      <c r="D261" s="150"/>
      <c r="E261" s="151"/>
      <c r="F261" s="24"/>
      <c r="G261" s="16"/>
      <c r="H261" s="16"/>
      <c r="I261" s="16"/>
    </row>
    <row r="262" spans="1:10" ht="13.05" customHeight="1" x14ac:dyDescent="0.25">
      <c r="A262" s="24"/>
      <c r="B262" s="149"/>
      <c r="C262" s="150"/>
      <c r="D262" s="150"/>
      <c r="E262" s="151"/>
      <c r="F262" s="24"/>
      <c r="G262" s="16"/>
      <c r="H262" s="16"/>
      <c r="I262" s="16"/>
    </row>
    <row r="263" spans="1:10" ht="13.05" customHeight="1" x14ac:dyDescent="0.25">
      <c r="A263" s="24"/>
      <c r="B263" s="149"/>
      <c r="C263" s="150"/>
      <c r="D263" s="150"/>
      <c r="E263" s="151"/>
      <c r="F263" s="24"/>
      <c r="G263" s="16"/>
      <c r="H263" s="16"/>
      <c r="I263" s="16"/>
    </row>
    <row r="264" spans="1:10" ht="13.05" customHeight="1" x14ac:dyDescent="0.25">
      <c r="A264" s="24"/>
      <c r="B264" s="149"/>
      <c r="C264" s="150"/>
      <c r="D264" s="150"/>
      <c r="E264" s="151"/>
      <c r="F264" s="24"/>
      <c r="G264" s="16"/>
      <c r="H264" s="16"/>
      <c r="I264" s="16"/>
    </row>
    <row r="265" spans="1:10" ht="18" customHeight="1" x14ac:dyDescent="0.25">
      <c r="A265" s="34" t="str">
        <f>"TOTAL FOR " &amp; UPPER("Section") &amp; "  C13.6 CARRIED FORWARD TO SUMMARY"</f>
        <v>TOTAL FOR SECTION  C13.6 CARRIED FORWARD TO SUMMARY</v>
      </c>
      <c r="B265" s="3"/>
      <c r="C265" s="3"/>
      <c r="D265" s="3"/>
      <c r="E265" s="3"/>
      <c r="F265" s="3"/>
      <c r="G265" s="3"/>
      <c r="H265" s="36"/>
      <c r="I265" s="35">
        <f>SUM(I220:I264)</f>
        <v>0</v>
      </c>
    </row>
    <row r="266" spans="1:10" ht="15.9" customHeight="1" x14ac:dyDescent="0.3">
      <c r="A266" s="152" t="s">
        <v>4311</v>
      </c>
      <c r="B266" s="152"/>
      <c r="C266" s="152"/>
      <c r="D266" s="152"/>
      <c r="E266" s="152"/>
      <c r="F266" s="152"/>
      <c r="G266" s="152"/>
      <c r="H266" s="152"/>
      <c r="I266" s="152"/>
    </row>
    <row r="267" spans="1:10" ht="13.05" customHeight="1" x14ac:dyDescent="0.25">
      <c r="A267" s="2" t="str">
        <f>IF(D267="","","CONTRACT: ")</f>
        <v xml:space="preserve">CONTRACT: </v>
      </c>
      <c r="B267" s="2"/>
      <c r="C267" s="31"/>
      <c r="D267" s="2" t="s">
        <v>5904</v>
      </c>
      <c r="E267" s="2"/>
      <c r="F267" s="15"/>
      <c r="G267" s="15"/>
      <c r="H267" s="15"/>
      <c r="I267" s="30"/>
    </row>
    <row r="268" spans="1:10" ht="51" customHeight="1" x14ac:dyDescent="0.25">
      <c r="A268" s="14" t="str">
        <f>IF(D268="","","CONTRACT TITLE: ")</f>
        <v xml:space="preserve">CONTRACT TITLE: </v>
      </c>
      <c r="B268" s="14"/>
      <c r="C268" s="14"/>
      <c r="D268" s="131" t="s">
        <v>1101</v>
      </c>
      <c r="E268" s="131"/>
      <c r="F268" s="131"/>
      <c r="G268" s="131"/>
      <c r="H268" s="131"/>
      <c r="I268" s="131"/>
    </row>
    <row r="269" spans="1:10" ht="13.05" customHeight="1" x14ac:dyDescent="0.25">
      <c r="A269" s="2" t="str">
        <f>IF((C269&amp;E269)="","",UPPER("SCHEDULE:"))</f>
        <v>SCHEDULE:</v>
      </c>
      <c r="B269" s="2"/>
      <c r="C269" s="23" t="s">
        <v>1330</v>
      </c>
      <c r="D269" s="33"/>
      <c r="E269" s="136" t="s">
        <v>4303</v>
      </c>
      <c r="F269" s="136"/>
      <c r="G269" s="136"/>
      <c r="H269" s="136"/>
      <c r="I269" s="136"/>
    </row>
    <row r="270" spans="1:10" ht="13.05" customHeight="1" x14ac:dyDescent="0.25">
      <c r="A270" s="2" t="str">
        <f>IF((C270&amp;E270)="","","SERIES:")</f>
        <v>SERIES:</v>
      </c>
      <c r="B270" s="2"/>
      <c r="C270" s="23" t="s">
        <v>2044</v>
      </c>
      <c r="D270" s="23"/>
      <c r="E270" s="136" t="s">
        <v>3868</v>
      </c>
      <c r="F270" s="136"/>
      <c r="G270" s="136"/>
      <c r="H270" s="136"/>
      <c r="I270" s="136"/>
    </row>
    <row r="271" spans="1:10" ht="13.05" customHeight="1" x14ac:dyDescent="0.25">
      <c r="A271" s="2" t="str">
        <f>IF((C271&amp;E271)="","","SECTION:")</f>
        <v>SECTION:</v>
      </c>
      <c r="B271" s="2"/>
      <c r="C271" s="23" t="s">
        <v>1665</v>
      </c>
      <c r="D271" s="23"/>
      <c r="E271" s="137" t="s">
        <v>2423</v>
      </c>
      <c r="F271" s="137"/>
      <c r="G271" s="137"/>
      <c r="H271" s="137"/>
      <c r="I271" s="137"/>
    </row>
    <row r="272" spans="1:10" ht="28.5" customHeight="1" x14ac:dyDescent="0.25">
      <c r="A272" s="1" t="s">
        <v>2</v>
      </c>
      <c r="B272" s="138" t="s">
        <v>385</v>
      </c>
      <c r="C272" s="138"/>
      <c r="D272" s="138"/>
      <c r="E272" s="138"/>
      <c r="F272" s="1" t="s">
        <v>1</v>
      </c>
      <c r="G272" s="1" t="s">
        <v>2989</v>
      </c>
      <c r="H272" s="1" t="s">
        <v>1469</v>
      </c>
      <c r="I272" s="1" t="s">
        <v>3358</v>
      </c>
      <c r="J272" s="32" t="s">
        <v>2243</v>
      </c>
    </row>
    <row r="273" spans="1:10" ht="4.5" customHeight="1" x14ac:dyDescent="0.25">
      <c r="A273" s="5"/>
      <c r="B273" s="139"/>
      <c r="C273" s="140"/>
      <c r="D273" s="140"/>
      <c r="E273" s="141"/>
      <c r="F273" s="5"/>
      <c r="G273" s="5"/>
      <c r="H273" s="5"/>
      <c r="I273" s="5"/>
    </row>
    <row r="274" spans="1:10" ht="22.05" customHeight="1" x14ac:dyDescent="0.25">
      <c r="A274" s="19" t="s">
        <v>2056</v>
      </c>
      <c r="B274" s="142" t="s">
        <v>1286</v>
      </c>
      <c r="C274" s="143"/>
      <c r="D274" s="143"/>
      <c r="E274" s="143"/>
      <c r="F274" s="21" t="s">
        <v>0</v>
      </c>
      <c r="G274" s="20"/>
      <c r="H274" s="4"/>
      <c r="I274" s="4"/>
      <c r="J274" s="18" t="s">
        <v>3922</v>
      </c>
    </row>
    <row r="275" spans="1:10" ht="44.7" customHeight="1" x14ac:dyDescent="0.25">
      <c r="A275" s="9" t="s">
        <v>0</v>
      </c>
      <c r="B275" s="12" t="s">
        <v>4255</v>
      </c>
      <c r="C275" s="144" t="s">
        <v>3575</v>
      </c>
      <c r="D275" s="144"/>
      <c r="E275" s="144"/>
      <c r="F275" s="7" t="s">
        <v>4435</v>
      </c>
      <c r="G275" s="6">
        <v>20</v>
      </c>
      <c r="H275" s="13">
        <v>0</v>
      </c>
      <c r="I275" s="10">
        <f t="shared" ref="I275:I276" si="16">ROUND(G275 * H275,2)</f>
        <v>0</v>
      </c>
      <c r="J275" s="8" t="s">
        <v>5390</v>
      </c>
    </row>
    <row r="276" spans="1:10" ht="44.7" customHeight="1" x14ac:dyDescent="0.25">
      <c r="A276" s="9" t="s">
        <v>0</v>
      </c>
      <c r="B276" s="12" t="s">
        <v>5772</v>
      </c>
      <c r="C276" s="144" t="s">
        <v>3923</v>
      </c>
      <c r="D276" s="144"/>
      <c r="E276" s="144"/>
      <c r="F276" s="7" t="s">
        <v>413</v>
      </c>
      <c r="G276" s="6">
        <v>20</v>
      </c>
      <c r="H276" s="13">
        <v>0</v>
      </c>
      <c r="I276" s="10">
        <f t="shared" si="16"/>
        <v>0</v>
      </c>
      <c r="J276" s="8" t="s">
        <v>5769</v>
      </c>
    </row>
    <row r="277" spans="1:10" ht="22.05" customHeight="1" x14ac:dyDescent="0.25">
      <c r="A277" s="19" t="s">
        <v>4984</v>
      </c>
      <c r="B277" s="142" t="s">
        <v>905</v>
      </c>
      <c r="C277" s="143"/>
      <c r="D277" s="143"/>
      <c r="E277" s="143"/>
      <c r="F277" s="21" t="s">
        <v>0</v>
      </c>
      <c r="G277" s="20"/>
      <c r="H277" s="4"/>
      <c r="I277" s="4"/>
      <c r="J277" s="18" t="s">
        <v>5773</v>
      </c>
    </row>
    <row r="278" spans="1:10" ht="33.15" customHeight="1" x14ac:dyDescent="0.25">
      <c r="A278" s="9" t="s">
        <v>0</v>
      </c>
      <c r="B278" s="12" t="s">
        <v>4257</v>
      </c>
      <c r="C278" s="144" t="s">
        <v>2468</v>
      </c>
      <c r="D278" s="144"/>
      <c r="E278" s="144"/>
      <c r="F278" s="7" t="s">
        <v>413</v>
      </c>
      <c r="G278" s="6">
        <v>54</v>
      </c>
      <c r="H278" s="13">
        <v>0</v>
      </c>
      <c r="I278" s="10">
        <f>ROUND(G278 * H278,2)</f>
        <v>0</v>
      </c>
      <c r="J278" s="8" t="s">
        <v>5026</v>
      </c>
    </row>
    <row r="279" spans="1:10" ht="13.05" customHeight="1" x14ac:dyDescent="0.25">
      <c r="A279" s="24"/>
      <c r="B279" s="149"/>
      <c r="C279" s="150"/>
      <c r="D279" s="150"/>
      <c r="E279" s="151"/>
      <c r="F279" s="24"/>
      <c r="G279" s="16"/>
      <c r="H279" s="16"/>
      <c r="I279" s="16"/>
    </row>
    <row r="280" spans="1:10" ht="13.05" customHeight="1" x14ac:dyDescent="0.25">
      <c r="A280" s="24"/>
      <c r="B280" s="149"/>
      <c r="C280" s="150"/>
      <c r="D280" s="150"/>
      <c r="E280" s="151"/>
      <c r="F280" s="24"/>
      <c r="G280" s="16"/>
      <c r="H280" s="16"/>
      <c r="I280" s="16"/>
    </row>
    <row r="281" spans="1:10" ht="13.05" customHeight="1" x14ac:dyDescent="0.25">
      <c r="A281" s="24"/>
      <c r="B281" s="149"/>
      <c r="C281" s="150"/>
      <c r="D281" s="150"/>
      <c r="E281" s="151"/>
      <c r="F281" s="24"/>
      <c r="G281" s="16"/>
      <c r="H281" s="16"/>
      <c r="I281" s="16"/>
    </row>
    <row r="282" spans="1:10" ht="13.05" customHeight="1" x14ac:dyDescent="0.25">
      <c r="A282" s="24"/>
      <c r="B282" s="149"/>
      <c r="C282" s="150"/>
      <c r="D282" s="150"/>
      <c r="E282" s="151"/>
      <c r="F282" s="24"/>
      <c r="G282" s="16"/>
      <c r="H282" s="16"/>
      <c r="I282" s="16"/>
    </row>
    <row r="283" spans="1:10" ht="13.05" customHeight="1" x14ac:dyDescent="0.25">
      <c r="A283" s="24"/>
      <c r="B283" s="149"/>
      <c r="C283" s="150"/>
      <c r="D283" s="150"/>
      <c r="E283" s="151"/>
      <c r="F283" s="24"/>
      <c r="G283" s="16"/>
      <c r="H283" s="16"/>
      <c r="I283" s="16"/>
    </row>
    <row r="284" spans="1:10" ht="13.05" customHeight="1" x14ac:dyDescent="0.25">
      <c r="A284" s="24"/>
      <c r="B284" s="149"/>
      <c r="C284" s="150"/>
      <c r="D284" s="150"/>
      <c r="E284" s="151"/>
      <c r="F284" s="24"/>
      <c r="G284" s="16"/>
      <c r="H284" s="16"/>
      <c r="I284" s="16"/>
    </row>
    <row r="285" spans="1:10" ht="13.05" customHeight="1" x14ac:dyDescent="0.25">
      <c r="A285" s="24"/>
      <c r="B285" s="149"/>
      <c r="C285" s="150"/>
      <c r="D285" s="150"/>
      <c r="E285" s="151"/>
      <c r="F285" s="24"/>
      <c r="G285" s="16"/>
      <c r="H285" s="16"/>
      <c r="I285" s="16"/>
    </row>
    <row r="286" spans="1:10" ht="13.05" customHeight="1" x14ac:dyDescent="0.25">
      <c r="A286" s="24"/>
      <c r="B286" s="149"/>
      <c r="C286" s="150"/>
      <c r="D286" s="150"/>
      <c r="E286" s="151"/>
      <c r="F286" s="24"/>
      <c r="G286" s="16"/>
      <c r="H286" s="16"/>
      <c r="I286" s="16"/>
    </row>
    <row r="287" spans="1:10" ht="13.05" customHeight="1" x14ac:dyDescent="0.25">
      <c r="A287" s="24"/>
      <c r="B287" s="149"/>
      <c r="C287" s="150"/>
      <c r="D287" s="150"/>
      <c r="E287" s="151"/>
      <c r="F287" s="24"/>
      <c r="G287" s="16"/>
      <c r="H287" s="16"/>
      <c r="I287" s="16"/>
    </row>
    <row r="288" spans="1:10"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3.05" customHeight="1" x14ac:dyDescent="0.25">
      <c r="A302" s="24"/>
      <c r="B302" s="149"/>
      <c r="C302" s="150"/>
      <c r="D302" s="150"/>
      <c r="E302" s="151"/>
      <c r="F302" s="24"/>
      <c r="G302" s="16"/>
      <c r="H302" s="16"/>
      <c r="I302" s="16"/>
    </row>
    <row r="303" spans="1:9" ht="13.05" customHeight="1" x14ac:dyDescent="0.25">
      <c r="A303" s="24"/>
      <c r="B303" s="149"/>
      <c r="C303" s="150"/>
      <c r="D303" s="150"/>
      <c r="E303" s="151"/>
      <c r="F303" s="24"/>
      <c r="G303" s="16"/>
      <c r="H303" s="16"/>
      <c r="I303" s="16"/>
    </row>
    <row r="304" spans="1:9" ht="13.05" customHeight="1" x14ac:dyDescent="0.25">
      <c r="A304" s="24"/>
      <c r="B304" s="149"/>
      <c r="C304" s="150"/>
      <c r="D304" s="150"/>
      <c r="E304" s="151"/>
      <c r="F304" s="24"/>
      <c r="G304" s="16"/>
      <c r="H304" s="16"/>
      <c r="I304" s="16"/>
    </row>
    <row r="305" spans="1:9" ht="13.05" customHeight="1" x14ac:dyDescent="0.25">
      <c r="A305" s="24"/>
      <c r="B305" s="149"/>
      <c r="C305" s="150"/>
      <c r="D305" s="150"/>
      <c r="E305" s="151"/>
      <c r="F305" s="24"/>
      <c r="G305" s="16"/>
      <c r="H305" s="16"/>
      <c r="I305" s="16"/>
    </row>
    <row r="306" spans="1:9" ht="13.05" customHeight="1" x14ac:dyDescent="0.25">
      <c r="A306" s="24"/>
      <c r="B306" s="149"/>
      <c r="C306" s="150"/>
      <c r="D306" s="150"/>
      <c r="E306" s="151"/>
      <c r="F306" s="24"/>
      <c r="G306" s="16"/>
      <c r="H306" s="16"/>
      <c r="I306" s="16"/>
    </row>
    <row r="307" spans="1:9" ht="13.05" customHeight="1" x14ac:dyDescent="0.25">
      <c r="A307" s="24"/>
      <c r="B307" s="149"/>
      <c r="C307" s="150"/>
      <c r="D307" s="150"/>
      <c r="E307" s="151"/>
      <c r="F307" s="24"/>
      <c r="G307" s="16"/>
      <c r="H307" s="16"/>
      <c r="I307" s="16"/>
    </row>
    <row r="308" spans="1:9" ht="13.05" customHeight="1" x14ac:dyDescent="0.25">
      <c r="A308" s="24"/>
      <c r="B308" s="149"/>
      <c r="C308" s="150"/>
      <c r="D308" s="150"/>
      <c r="E308" s="151"/>
      <c r="F308" s="24"/>
      <c r="G308" s="16"/>
      <c r="H308" s="16"/>
      <c r="I308" s="16"/>
    </row>
    <row r="309" spans="1:9" ht="13.05" customHeight="1" x14ac:dyDescent="0.25">
      <c r="A309" s="24"/>
      <c r="B309" s="149"/>
      <c r="C309" s="150"/>
      <c r="D309" s="150"/>
      <c r="E309" s="151"/>
      <c r="F309" s="24"/>
      <c r="G309" s="16"/>
      <c r="H309" s="16"/>
      <c r="I309" s="16"/>
    </row>
    <row r="310" spans="1:9" ht="13.05" customHeight="1" x14ac:dyDescent="0.25">
      <c r="A310" s="24"/>
      <c r="B310" s="149"/>
      <c r="C310" s="150"/>
      <c r="D310" s="150"/>
      <c r="E310" s="151"/>
      <c r="F310" s="24"/>
      <c r="G310" s="16"/>
      <c r="H310" s="16"/>
      <c r="I310" s="16"/>
    </row>
    <row r="311" spans="1:9" ht="13.05" customHeight="1" x14ac:dyDescent="0.25">
      <c r="A311" s="24"/>
      <c r="B311" s="149"/>
      <c r="C311" s="150"/>
      <c r="D311" s="150"/>
      <c r="E311" s="151"/>
      <c r="F311" s="24"/>
      <c r="G311" s="16"/>
      <c r="H311" s="16"/>
      <c r="I311" s="16"/>
    </row>
    <row r="312" spans="1:9" ht="13.05" customHeight="1" x14ac:dyDescent="0.25">
      <c r="A312" s="24"/>
      <c r="B312" s="149"/>
      <c r="C312" s="150"/>
      <c r="D312" s="150"/>
      <c r="E312" s="151"/>
      <c r="F312" s="24"/>
      <c r="G312" s="16"/>
      <c r="H312" s="16"/>
      <c r="I312" s="16"/>
    </row>
    <row r="313" spans="1:9" ht="13.05" customHeight="1" x14ac:dyDescent="0.25">
      <c r="A313" s="24"/>
      <c r="B313" s="149"/>
      <c r="C313" s="150"/>
      <c r="D313" s="150"/>
      <c r="E313" s="151"/>
      <c r="F313" s="24"/>
      <c r="G313" s="16"/>
      <c r="H313" s="16"/>
      <c r="I313" s="16"/>
    </row>
    <row r="314" spans="1:9" ht="4.05" customHeight="1" x14ac:dyDescent="0.25">
      <c r="A314" s="24"/>
      <c r="B314" s="149"/>
      <c r="C314" s="150"/>
      <c r="D314" s="150"/>
      <c r="E314" s="151"/>
      <c r="F314" s="24"/>
      <c r="G314" s="16"/>
      <c r="H314" s="16"/>
      <c r="I314" s="16"/>
    </row>
    <row r="315" spans="1:9" ht="18" customHeight="1" x14ac:dyDescent="0.25">
      <c r="A315" s="34" t="str">
        <f>"TOTAL FOR " &amp; UPPER("Section") &amp; "  C13.7 CARRIED FORWARD TO SUMMARY"</f>
        <v>TOTAL FOR SECTION  C13.7 CARRIED FORWARD TO SUMMARY</v>
      </c>
      <c r="B315" s="3"/>
      <c r="C315" s="3"/>
      <c r="D315" s="3"/>
      <c r="E315" s="3"/>
      <c r="F315" s="3"/>
      <c r="G315" s="3"/>
      <c r="H315" s="36"/>
      <c r="I315" s="35">
        <f>SUM(I274:I314)</f>
        <v>0</v>
      </c>
    </row>
    <row r="316" spans="1:9" ht="15.9" customHeight="1" x14ac:dyDescent="0.3">
      <c r="A316" s="152" t="s">
        <v>5774</v>
      </c>
      <c r="B316" s="152"/>
      <c r="C316" s="152"/>
      <c r="D316" s="152"/>
      <c r="E316" s="152"/>
      <c r="F316" s="152"/>
      <c r="G316" s="152"/>
      <c r="H316" s="152"/>
      <c r="I316" s="152"/>
    </row>
    <row r="317" spans="1:9" ht="13.05" customHeight="1" x14ac:dyDescent="0.25">
      <c r="A317" s="2" t="str">
        <f>IF(D317="","","CONTRACT: ")</f>
        <v xml:space="preserve">CONTRACT: </v>
      </c>
      <c r="B317" s="2"/>
      <c r="C317" s="31"/>
      <c r="D317" s="2" t="s">
        <v>5904</v>
      </c>
      <c r="E317" s="2"/>
      <c r="F317" s="15"/>
      <c r="G317" s="15"/>
      <c r="H317" s="15"/>
      <c r="I317" s="30"/>
    </row>
    <row r="318" spans="1:9" ht="51" customHeight="1" x14ac:dyDescent="0.25">
      <c r="A318" s="14" t="str">
        <f>IF(D318="","","CONTRACT TITLE: ")</f>
        <v xml:space="preserve">CONTRACT TITLE: </v>
      </c>
      <c r="B318" s="14"/>
      <c r="C318" s="14"/>
      <c r="D318" s="131" t="s">
        <v>1101</v>
      </c>
      <c r="E318" s="131"/>
      <c r="F318" s="131"/>
      <c r="G318" s="131"/>
      <c r="H318" s="131"/>
      <c r="I318" s="131"/>
    </row>
    <row r="319" spans="1:9" ht="13.05" customHeight="1" x14ac:dyDescent="0.25">
      <c r="A319" s="2" t="str">
        <f>IF((C319&amp;E319)="","",UPPER("SCHEDULE:"))</f>
        <v>SCHEDULE:</v>
      </c>
      <c r="B319" s="2"/>
      <c r="C319" s="23" t="s">
        <v>1330</v>
      </c>
      <c r="D319" s="33"/>
      <c r="E319" s="136" t="s">
        <v>4303</v>
      </c>
      <c r="F319" s="136"/>
      <c r="G319" s="136"/>
      <c r="H319" s="136"/>
      <c r="I319" s="136"/>
    </row>
    <row r="320" spans="1:9" ht="13.05" customHeight="1" x14ac:dyDescent="0.25">
      <c r="A320" s="2" t="str">
        <f>IF((C320&amp;E320)="","","SERIES:")</f>
        <v>SERIES:</v>
      </c>
      <c r="B320" s="2"/>
      <c r="C320" s="23" t="s">
        <v>2044</v>
      </c>
      <c r="D320" s="23"/>
      <c r="E320" s="136" t="s">
        <v>3868</v>
      </c>
      <c r="F320" s="136"/>
      <c r="G320" s="136"/>
      <c r="H320" s="136"/>
      <c r="I320" s="136"/>
    </row>
    <row r="321" spans="1:10" ht="13.05" customHeight="1" x14ac:dyDescent="0.25">
      <c r="A321" s="2" t="str">
        <f>IF((C321&amp;E321)="","","SECTION:")</f>
        <v>SECTION:</v>
      </c>
      <c r="B321" s="2"/>
      <c r="C321" s="23" t="s">
        <v>3181</v>
      </c>
      <c r="D321" s="23"/>
      <c r="E321" s="137" t="s">
        <v>4622</v>
      </c>
      <c r="F321" s="137"/>
      <c r="G321" s="137"/>
      <c r="H321" s="137"/>
      <c r="I321" s="137"/>
    </row>
    <row r="322" spans="1:10" ht="28.5" customHeight="1" x14ac:dyDescent="0.25">
      <c r="A322" s="1" t="s">
        <v>2</v>
      </c>
      <c r="B322" s="138" t="s">
        <v>385</v>
      </c>
      <c r="C322" s="138"/>
      <c r="D322" s="138"/>
      <c r="E322" s="138"/>
      <c r="F322" s="1" t="s">
        <v>1</v>
      </c>
      <c r="G322" s="1" t="s">
        <v>2989</v>
      </c>
      <c r="H322" s="1" t="s">
        <v>1469</v>
      </c>
      <c r="I322" s="1" t="s">
        <v>3358</v>
      </c>
      <c r="J322" s="32" t="s">
        <v>2243</v>
      </c>
    </row>
    <row r="323" spans="1:10" ht="4.5" customHeight="1" x14ac:dyDescent="0.25">
      <c r="A323" s="5"/>
      <c r="B323" s="139"/>
      <c r="C323" s="140"/>
      <c r="D323" s="140"/>
      <c r="E323" s="141"/>
      <c r="F323" s="5"/>
      <c r="G323" s="5"/>
      <c r="H323" s="5"/>
      <c r="I323" s="5"/>
    </row>
    <row r="324" spans="1:10" ht="22.05" customHeight="1" x14ac:dyDescent="0.25">
      <c r="A324" s="19" t="s">
        <v>3577</v>
      </c>
      <c r="B324" s="142" t="s">
        <v>3576</v>
      </c>
      <c r="C324" s="143"/>
      <c r="D324" s="143"/>
      <c r="E324" s="143"/>
      <c r="F324" s="21" t="s">
        <v>0</v>
      </c>
      <c r="G324" s="20"/>
      <c r="H324" s="4"/>
      <c r="I324" s="4"/>
      <c r="J324" s="18" t="s">
        <v>2112</v>
      </c>
    </row>
    <row r="325" spans="1:10" ht="22.05" customHeight="1" x14ac:dyDescent="0.25">
      <c r="A325" s="9" t="s">
        <v>0</v>
      </c>
      <c r="B325" s="12" t="s">
        <v>604</v>
      </c>
      <c r="C325" s="144" t="s">
        <v>2469</v>
      </c>
      <c r="D325" s="144"/>
      <c r="E325" s="144"/>
      <c r="F325" s="7" t="s">
        <v>413</v>
      </c>
      <c r="G325" s="6">
        <v>48</v>
      </c>
      <c r="H325" s="13">
        <v>0</v>
      </c>
      <c r="I325" s="10">
        <f t="shared" ref="I325:I327" si="17">ROUND(G325 * H325,2)</f>
        <v>0</v>
      </c>
      <c r="J325" s="8" t="s">
        <v>5391</v>
      </c>
    </row>
    <row r="326" spans="1:10" ht="22.05" customHeight="1" x14ac:dyDescent="0.25">
      <c r="A326" s="9" t="s">
        <v>0</v>
      </c>
      <c r="B326" s="12" t="s">
        <v>2470</v>
      </c>
      <c r="C326" s="144" t="s">
        <v>973</v>
      </c>
      <c r="D326" s="144"/>
      <c r="E326" s="144"/>
      <c r="F326" s="7" t="s">
        <v>413</v>
      </c>
      <c r="G326" s="6">
        <v>48</v>
      </c>
      <c r="H326" s="13">
        <v>0</v>
      </c>
      <c r="I326" s="10">
        <f t="shared" si="17"/>
        <v>0</v>
      </c>
      <c r="J326" s="8" t="s">
        <v>245</v>
      </c>
    </row>
    <row r="327" spans="1:10" ht="22.05" customHeight="1" x14ac:dyDescent="0.25">
      <c r="A327" s="9" t="s">
        <v>5027</v>
      </c>
      <c r="B327" s="145" t="s">
        <v>2838</v>
      </c>
      <c r="C327" s="146"/>
      <c r="D327" s="146"/>
      <c r="E327" s="146"/>
      <c r="F327" s="7" t="s">
        <v>4039</v>
      </c>
      <c r="G327" s="6">
        <v>2</v>
      </c>
      <c r="H327" s="13">
        <v>0</v>
      </c>
      <c r="I327" s="10">
        <f t="shared" si="17"/>
        <v>0</v>
      </c>
      <c r="J327" s="8" t="s">
        <v>246</v>
      </c>
    </row>
    <row r="328" spans="1:10" ht="22.05" customHeight="1" x14ac:dyDescent="0.25">
      <c r="A328" s="19" t="s">
        <v>910</v>
      </c>
      <c r="B328" s="142" t="s">
        <v>1668</v>
      </c>
      <c r="C328" s="143"/>
      <c r="D328" s="143"/>
      <c r="E328" s="143"/>
      <c r="F328" s="21" t="s">
        <v>0</v>
      </c>
      <c r="G328" s="20"/>
      <c r="H328" s="4"/>
      <c r="I328" s="4"/>
      <c r="J328" s="18" t="s">
        <v>3924</v>
      </c>
    </row>
    <row r="329" spans="1:10" ht="22.05" customHeight="1" x14ac:dyDescent="0.25">
      <c r="A329" s="9" t="s">
        <v>0</v>
      </c>
      <c r="B329" s="12" t="s">
        <v>909</v>
      </c>
      <c r="C329" s="144" t="s">
        <v>1290</v>
      </c>
      <c r="D329" s="144"/>
      <c r="E329" s="144"/>
      <c r="F329" s="7" t="s">
        <v>4039</v>
      </c>
      <c r="G329" s="6">
        <v>2</v>
      </c>
      <c r="H329" s="13">
        <v>0</v>
      </c>
      <c r="I329" s="10">
        <f>ROUND(G329 * H329,2)</f>
        <v>0</v>
      </c>
      <c r="J329" s="8" t="s">
        <v>4678</v>
      </c>
    </row>
    <row r="330" spans="1:10" ht="22.05" customHeight="1" x14ac:dyDescent="0.25">
      <c r="A330" s="19" t="s">
        <v>3527</v>
      </c>
      <c r="B330" s="142" t="s">
        <v>5732</v>
      </c>
      <c r="C330" s="143"/>
      <c r="D330" s="143"/>
      <c r="E330" s="143"/>
      <c r="F330" s="21" t="s">
        <v>0</v>
      </c>
      <c r="G330" s="20"/>
      <c r="H330" s="4"/>
      <c r="I330" s="4"/>
      <c r="J330" s="18" t="s">
        <v>3921</v>
      </c>
    </row>
    <row r="331" spans="1:10" ht="22.05" customHeight="1" x14ac:dyDescent="0.25">
      <c r="A331" s="28" t="s">
        <v>0</v>
      </c>
      <c r="B331" s="29" t="s">
        <v>605</v>
      </c>
      <c r="C331" s="147" t="s">
        <v>5028</v>
      </c>
      <c r="D331" s="147"/>
      <c r="E331" s="147"/>
      <c r="F331" s="26" t="s">
        <v>0</v>
      </c>
      <c r="G331" s="27"/>
      <c r="H331" s="11"/>
      <c r="I331" s="11"/>
      <c r="J331" s="25" t="s">
        <v>3578</v>
      </c>
    </row>
    <row r="332" spans="1:10" ht="33.15" customHeight="1" x14ac:dyDescent="0.25">
      <c r="A332" s="9" t="s">
        <v>0</v>
      </c>
      <c r="B332" s="12" t="s">
        <v>0</v>
      </c>
      <c r="C332" s="17" t="s">
        <v>2601</v>
      </c>
      <c r="D332" s="144" t="s">
        <v>4679</v>
      </c>
      <c r="E332" s="144"/>
      <c r="F332" s="7" t="s">
        <v>4039</v>
      </c>
      <c r="G332" s="6">
        <v>18</v>
      </c>
      <c r="H332" s="13">
        <v>0</v>
      </c>
      <c r="I332" s="10">
        <f t="shared" ref="I332:I334" si="18">ROUND(G332 * H332,2)</f>
        <v>0</v>
      </c>
      <c r="J332" s="8" t="s">
        <v>5775</v>
      </c>
    </row>
    <row r="333" spans="1:10" ht="44.7" customHeight="1" x14ac:dyDescent="0.25">
      <c r="A333" s="9" t="s">
        <v>606</v>
      </c>
      <c r="B333" s="145" t="s">
        <v>2113</v>
      </c>
      <c r="C333" s="146"/>
      <c r="D333" s="146"/>
      <c r="E333" s="146"/>
      <c r="F333" s="7" t="s">
        <v>4435</v>
      </c>
      <c r="G333" s="6">
        <v>415</v>
      </c>
      <c r="H333" s="13">
        <v>0</v>
      </c>
      <c r="I333" s="10">
        <f t="shared" si="18"/>
        <v>0</v>
      </c>
      <c r="J333" s="8" t="s">
        <v>607</v>
      </c>
    </row>
    <row r="334" spans="1:10" ht="33.15" customHeight="1" x14ac:dyDescent="0.25">
      <c r="A334" s="9" t="s">
        <v>5029</v>
      </c>
      <c r="B334" s="145" t="s">
        <v>1718</v>
      </c>
      <c r="C334" s="146"/>
      <c r="D334" s="146"/>
      <c r="E334" s="146"/>
      <c r="F334" s="7" t="s">
        <v>413</v>
      </c>
      <c r="G334" s="6">
        <v>160</v>
      </c>
      <c r="H334" s="13">
        <v>0</v>
      </c>
      <c r="I334" s="10">
        <f t="shared" si="18"/>
        <v>0</v>
      </c>
      <c r="J334" s="8" t="s">
        <v>972</v>
      </c>
    </row>
    <row r="335" spans="1:10" ht="22.05" customHeight="1" x14ac:dyDescent="0.25">
      <c r="A335" s="19" t="s">
        <v>3927</v>
      </c>
      <c r="B335" s="161" t="s">
        <v>971</v>
      </c>
      <c r="C335" s="158"/>
      <c r="D335" s="158"/>
      <c r="E335" s="158"/>
      <c r="F335" s="21" t="s">
        <v>0</v>
      </c>
      <c r="G335" s="20"/>
      <c r="H335" s="4"/>
      <c r="I335" s="4"/>
      <c r="J335" s="18" t="s">
        <v>608</v>
      </c>
    </row>
    <row r="336" spans="1:10" ht="56.1" customHeight="1" x14ac:dyDescent="0.25">
      <c r="A336" s="9" t="s">
        <v>0</v>
      </c>
      <c r="B336" s="12" t="s">
        <v>0</v>
      </c>
      <c r="C336" s="17" t="s">
        <v>4044</v>
      </c>
      <c r="D336" s="144" t="s">
        <v>1334</v>
      </c>
      <c r="E336" s="144"/>
      <c r="F336" s="7" t="s">
        <v>413</v>
      </c>
      <c r="G336" s="6">
        <v>30</v>
      </c>
      <c r="H336" s="13">
        <v>0</v>
      </c>
      <c r="I336" s="10">
        <f>ROUND(G336 * H336,2)</f>
        <v>0</v>
      </c>
      <c r="J336" s="8" t="s">
        <v>247</v>
      </c>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13.05" customHeight="1" x14ac:dyDescent="0.25">
      <c r="A351" s="24"/>
      <c r="B351" s="149"/>
      <c r="C351" s="150"/>
      <c r="D351" s="150"/>
      <c r="E351" s="151"/>
      <c r="F351" s="24"/>
      <c r="G351" s="16"/>
      <c r="H351" s="16"/>
      <c r="I351" s="16"/>
    </row>
    <row r="352" spans="1:9" ht="13.05" customHeight="1" x14ac:dyDescent="0.25">
      <c r="A352" s="24"/>
      <c r="B352" s="149"/>
      <c r="C352" s="150"/>
      <c r="D352" s="150"/>
      <c r="E352" s="151"/>
      <c r="F352" s="24"/>
      <c r="G352" s="16"/>
      <c r="H352" s="16"/>
      <c r="I352" s="16"/>
    </row>
    <row r="353" spans="1:10" ht="13.05" customHeight="1" x14ac:dyDescent="0.25">
      <c r="A353" s="24"/>
      <c r="B353" s="149"/>
      <c r="C353" s="150"/>
      <c r="D353" s="150"/>
      <c r="E353" s="151"/>
      <c r="F353" s="24"/>
      <c r="G353" s="16"/>
      <c r="H353" s="16"/>
      <c r="I353" s="16"/>
    </row>
    <row r="354" spans="1:10" ht="13.05" customHeight="1" x14ac:dyDescent="0.25">
      <c r="A354" s="24"/>
      <c r="B354" s="149"/>
      <c r="C354" s="150"/>
      <c r="D354" s="150"/>
      <c r="E354" s="151"/>
      <c r="F354" s="24"/>
      <c r="G354" s="16"/>
      <c r="H354" s="16"/>
      <c r="I354" s="16"/>
    </row>
    <row r="355" spans="1:10" ht="13.05" customHeight="1" x14ac:dyDescent="0.25">
      <c r="A355" s="24"/>
      <c r="B355" s="149"/>
      <c r="C355" s="150"/>
      <c r="D355" s="150"/>
      <c r="E355" s="151"/>
      <c r="F355" s="24"/>
      <c r="G355" s="16"/>
      <c r="H355" s="16"/>
      <c r="I355" s="16"/>
    </row>
    <row r="356" spans="1:10" ht="13.05" customHeight="1" x14ac:dyDescent="0.25">
      <c r="A356" s="24"/>
      <c r="B356" s="149"/>
      <c r="C356" s="150"/>
      <c r="D356" s="150"/>
      <c r="E356" s="151"/>
      <c r="F356" s="24"/>
      <c r="G356" s="16"/>
      <c r="H356" s="16"/>
      <c r="I356" s="16"/>
    </row>
    <row r="357" spans="1:10" ht="18" customHeight="1" x14ac:dyDescent="0.25">
      <c r="A357" s="34" t="str">
        <f>"TOTAL FOR " &amp; UPPER("Section") &amp; "  C13.8 CARRIED FORWARD TO SUMMARY"</f>
        <v>TOTAL FOR SECTION  C13.8 CARRIED FORWARD TO SUMMARY</v>
      </c>
      <c r="B357" s="3"/>
      <c r="C357" s="3"/>
      <c r="D357" s="3"/>
      <c r="E357" s="3"/>
      <c r="F357" s="3"/>
      <c r="G357" s="3"/>
      <c r="H357" s="36"/>
      <c r="I357" s="35">
        <f>SUM(I324:I356)</f>
        <v>0</v>
      </c>
    </row>
    <row r="358" spans="1:10" ht="15.9" customHeight="1" x14ac:dyDescent="0.3">
      <c r="A358" s="152" t="s">
        <v>1337</v>
      </c>
      <c r="B358" s="152"/>
      <c r="C358" s="152"/>
      <c r="D358" s="152"/>
      <c r="E358" s="152"/>
      <c r="F358" s="152"/>
      <c r="G358" s="152"/>
      <c r="H358" s="152"/>
      <c r="I358" s="152"/>
    </row>
    <row r="359" spans="1:10" ht="13.05" customHeight="1" x14ac:dyDescent="0.25">
      <c r="A359" s="2" t="str">
        <f>IF(D359="","","CONTRACT: ")</f>
        <v xml:space="preserve">CONTRACT: </v>
      </c>
      <c r="B359" s="2"/>
      <c r="C359" s="31"/>
      <c r="D359" s="2" t="s">
        <v>5904</v>
      </c>
      <c r="E359" s="2"/>
      <c r="F359" s="15"/>
      <c r="G359" s="15"/>
      <c r="H359" s="15"/>
      <c r="I359" s="30"/>
    </row>
    <row r="360" spans="1:10" ht="51" customHeight="1" x14ac:dyDescent="0.25">
      <c r="A360" s="14" t="str">
        <f>IF(D360="","","CONTRACT TITLE: ")</f>
        <v xml:space="preserve">CONTRACT TITLE: </v>
      </c>
      <c r="B360" s="14"/>
      <c r="C360" s="14"/>
      <c r="D360" s="131" t="s">
        <v>1101</v>
      </c>
      <c r="E360" s="131"/>
      <c r="F360" s="131"/>
      <c r="G360" s="131"/>
      <c r="H360" s="131"/>
      <c r="I360" s="131"/>
    </row>
    <row r="361" spans="1:10" ht="13.05" customHeight="1" x14ac:dyDescent="0.25">
      <c r="A361" s="2" t="str">
        <f>IF((C361&amp;E361)="","",UPPER("SCHEDULE:"))</f>
        <v>SCHEDULE:</v>
      </c>
      <c r="B361" s="2"/>
      <c r="C361" s="23" t="s">
        <v>1330</v>
      </c>
      <c r="D361" s="33"/>
      <c r="E361" s="136" t="s">
        <v>4303</v>
      </c>
      <c r="F361" s="136"/>
      <c r="G361" s="136"/>
      <c r="H361" s="136"/>
      <c r="I361" s="136"/>
    </row>
    <row r="362" spans="1:10" ht="13.05" customHeight="1" x14ac:dyDescent="0.25">
      <c r="A362" s="2" t="str">
        <f>IF((C362&amp;E362)="","","SERIES:")</f>
        <v>SERIES:</v>
      </c>
      <c r="B362" s="2"/>
      <c r="C362" s="23" t="s">
        <v>2038</v>
      </c>
      <c r="D362" s="23"/>
      <c r="E362" s="136" t="s">
        <v>4235</v>
      </c>
      <c r="F362" s="136"/>
      <c r="G362" s="136"/>
      <c r="H362" s="136"/>
      <c r="I362" s="136"/>
    </row>
    <row r="363" spans="1:10" ht="13.05" customHeight="1" x14ac:dyDescent="0.25">
      <c r="A363" s="2" t="str">
        <f>IF((C363&amp;E363)="","","SECTION:")</f>
        <v>SECTION:</v>
      </c>
      <c r="B363" s="2"/>
      <c r="C363" s="23" t="s">
        <v>886</v>
      </c>
      <c r="D363" s="23"/>
      <c r="E363" s="137" t="s">
        <v>4236</v>
      </c>
      <c r="F363" s="137"/>
      <c r="G363" s="137"/>
      <c r="H363" s="137"/>
      <c r="I363" s="137"/>
    </row>
    <row r="364" spans="1:10" ht="28.5" customHeight="1" x14ac:dyDescent="0.25">
      <c r="A364" s="1" t="s">
        <v>2</v>
      </c>
      <c r="B364" s="138" t="s">
        <v>385</v>
      </c>
      <c r="C364" s="138"/>
      <c r="D364" s="138"/>
      <c r="E364" s="138"/>
      <c r="F364" s="1" t="s">
        <v>1</v>
      </c>
      <c r="G364" s="1" t="s">
        <v>2989</v>
      </c>
      <c r="H364" s="1" t="s">
        <v>1469</v>
      </c>
      <c r="I364" s="1" t="s">
        <v>3358</v>
      </c>
      <c r="J364" s="32" t="s">
        <v>2243</v>
      </c>
    </row>
    <row r="365" spans="1:10" ht="4.5" customHeight="1" x14ac:dyDescent="0.25">
      <c r="A365" s="5"/>
      <c r="B365" s="139"/>
      <c r="C365" s="140"/>
      <c r="D365" s="140"/>
      <c r="E365" s="141"/>
      <c r="F365" s="5"/>
      <c r="G365" s="5"/>
      <c r="H365" s="5"/>
      <c r="I365" s="5"/>
    </row>
    <row r="366" spans="1:10" ht="22.05" customHeight="1" x14ac:dyDescent="0.25">
      <c r="A366" s="19" t="s">
        <v>2403</v>
      </c>
      <c r="B366" s="142" t="s">
        <v>2776</v>
      </c>
      <c r="C366" s="143"/>
      <c r="D366" s="143"/>
      <c r="E366" s="143"/>
      <c r="F366" s="21" t="s">
        <v>0</v>
      </c>
      <c r="G366" s="20"/>
      <c r="H366" s="4"/>
      <c r="I366" s="4"/>
      <c r="J366" s="18" t="s">
        <v>2849</v>
      </c>
    </row>
    <row r="367" spans="1:10" ht="22.05" customHeight="1" x14ac:dyDescent="0.25">
      <c r="A367" s="28" t="s">
        <v>0</v>
      </c>
      <c r="B367" s="29" t="s">
        <v>889</v>
      </c>
      <c r="C367" s="147" t="s">
        <v>2066</v>
      </c>
      <c r="D367" s="147"/>
      <c r="E367" s="147"/>
      <c r="F367" s="26" t="s">
        <v>0</v>
      </c>
      <c r="G367" s="27"/>
      <c r="H367" s="11"/>
      <c r="I367" s="11"/>
      <c r="J367" s="25" t="s">
        <v>2114</v>
      </c>
    </row>
    <row r="368" spans="1:10" ht="22.05" customHeight="1" x14ac:dyDescent="0.25">
      <c r="A368" s="9" t="s">
        <v>0</v>
      </c>
      <c r="B368" s="12" t="s">
        <v>0</v>
      </c>
      <c r="C368" s="17" t="s">
        <v>4044</v>
      </c>
      <c r="D368" s="144" t="s">
        <v>887</v>
      </c>
      <c r="E368" s="144"/>
      <c r="F368" s="7" t="s">
        <v>2608</v>
      </c>
      <c r="G368" s="6">
        <v>1</v>
      </c>
      <c r="H368" s="40">
        <v>10000</v>
      </c>
      <c r="I368" s="10">
        <v>10000</v>
      </c>
      <c r="J368" s="8" t="s">
        <v>4680</v>
      </c>
    </row>
    <row r="369" spans="1:10" ht="22.05" customHeight="1" x14ac:dyDescent="0.25">
      <c r="A369" s="9" t="s">
        <v>0</v>
      </c>
      <c r="B369" s="157" t="s">
        <v>2037</v>
      </c>
      <c r="C369" s="144"/>
      <c r="D369" s="144"/>
      <c r="E369" s="144"/>
      <c r="F369" s="7" t="s">
        <v>3362</v>
      </c>
      <c r="G369" s="41">
        <f>ROUND(I368,2)</f>
        <v>10000</v>
      </c>
      <c r="H369" s="42">
        <v>0</v>
      </c>
      <c r="I369" s="10">
        <f>ROUND(G369 * H369,2)</f>
        <v>0</v>
      </c>
      <c r="J369" s="8" t="s">
        <v>4312</v>
      </c>
    </row>
    <row r="370" spans="1:10" ht="22.05" customHeight="1" x14ac:dyDescent="0.25">
      <c r="A370" s="9" t="s">
        <v>0</v>
      </c>
      <c r="B370" s="12" t="s">
        <v>0</v>
      </c>
      <c r="C370" s="17" t="s">
        <v>2601</v>
      </c>
      <c r="D370" s="144" t="s">
        <v>4237</v>
      </c>
      <c r="E370" s="144"/>
      <c r="F370" s="7" t="s">
        <v>2608</v>
      </c>
      <c r="G370" s="6">
        <v>1</v>
      </c>
      <c r="H370" s="40">
        <v>10000</v>
      </c>
      <c r="I370" s="10">
        <v>10000</v>
      </c>
      <c r="J370" s="8" t="s">
        <v>2471</v>
      </c>
    </row>
    <row r="371" spans="1:10" ht="22.05" customHeight="1" x14ac:dyDescent="0.25">
      <c r="A371" s="9" t="s">
        <v>0</v>
      </c>
      <c r="B371" s="157" t="s">
        <v>535</v>
      </c>
      <c r="C371" s="144"/>
      <c r="D371" s="144"/>
      <c r="E371" s="144"/>
      <c r="F371" s="7" t="s">
        <v>3362</v>
      </c>
      <c r="G371" s="41">
        <f>ROUND(I370,2)</f>
        <v>10000</v>
      </c>
      <c r="H371" s="42">
        <v>0</v>
      </c>
      <c r="I371" s="10">
        <f>ROUND(G371 * H371,2)</f>
        <v>0</v>
      </c>
      <c r="J371" s="8" t="s">
        <v>5030</v>
      </c>
    </row>
    <row r="372" spans="1:10" ht="22.05" customHeight="1" x14ac:dyDescent="0.25">
      <c r="A372" s="9" t="s">
        <v>0</v>
      </c>
      <c r="B372" s="12" t="s">
        <v>0</v>
      </c>
      <c r="C372" s="17" t="s">
        <v>5528</v>
      </c>
      <c r="D372" s="144" t="s">
        <v>5332</v>
      </c>
      <c r="E372" s="144"/>
      <c r="F372" s="7" t="s">
        <v>2608</v>
      </c>
      <c r="G372" s="6">
        <v>1</v>
      </c>
      <c r="H372" s="40">
        <v>10000</v>
      </c>
      <c r="I372" s="10">
        <v>10000</v>
      </c>
      <c r="J372" s="8" t="s">
        <v>3580</v>
      </c>
    </row>
    <row r="373" spans="1:10" ht="22.05" customHeight="1" x14ac:dyDescent="0.25">
      <c r="A373" s="9" t="s">
        <v>0</v>
      </c>
      <c r="B373" s="157" t="s">
        <v>3855</v>
      </c>
      <c r="C373" s="144"/>
      <c r="D373" s="144"/>
      <c r="E373" s="144"/>
      <c r="F373" s="7" t="s">
        <v>3362</v>
      </c>
      <c r="G373" s="41">
        <f>ROUND(I372,2)</f>
        <v>10000</v>
      </c>
      <c r="H373" s="42">
        <v>0</v>
      </c>
      <c r="I373" s="10">
        <f>ROUND(G373 * H373,2)</f>
        <v>0</v>
      </c>
      <c r="J373" s="8" t="s">
        <v>1338</v>
      </c>
    </row>
    <row r="374" spans="1:10" ht="22.05" customHeight="1" x14ac:dyDescent="0.25">
      <c r="A374" s="28" t="s">
        <v>0</v>
      </c>
      <c r="B374" s="29" t="s">
        <v>2472</v>
      </c>
      <c r="C374" s="147" t="s">
        <v>248</v>
      </c>
      <c r="D374" s="147"/>
      <c r="E374" s="147"/>
      <c r="F374" s="26" t="s">
        <v>0</v>
      </c>
      <c r="G374" s="27"/>
      <c r="H374" s="11"/>
      <c r="I374" s="11"/>
      <c r="J374" s="25" t="s">
        <v>1340</v>
      </c>
    </row>
    <row r="375" spans="1:10" ht="22.05" customHeight="1" x14ac:dyDescent="0.25">
      <c r="A375" s="9" t="s">
        <v>0</v>
      </c>
      <c r="B375" s="12" t="s">
        <v>0</v>
      </c>
      <c r="C375" s="17" t="s">
        <v>4044</v>
      </c>
      <c r="D375" s="144" t="s">
        <v>5392</v>
      </c>
      <c r="E375" s="144"/>
      <c r="F375" s="7" t="s">
        <v>2608</v>
      </c>
      <c r="G375" s="6">
        <v>1</v>
      </c>
      <c r="H375" s="40">
        <v>10000</v>
      </c>
      <c r="I375" s="10">
        <v>10000</v>
      </c>
      <c r="J375" s="8" t="s">
        <v>609</v>
      </c>
    </row>
    <row r="376" spans="1:10" ht="22.05" customHeight="1" x14ac:dyDescent="0.25">
      <c r="A376" s="9" t="s">
        <v>0</v>
      </c>
      <c r="B376" s="157" t="s">
        <v>1719</v>
      </c>
      <c r="C376" s="144"/>
      <c r="D376" s="144"/>
      <c r="E376" s="144"/>
      <c r="F376" s="7" t="s">
        <v>3362</v>
      </c>
      <c r="G376" s="41">
        <f>ROUND(I375,2)</f>
        <v>10000</v>
      </c>
      <c r="H376" s="42">
        <v>0</v>
      </c>
      <c r="I376" s="10">
        <f>ROUND(G376 * H376,2)</f>
        <v>0</v>
      </c>
      <c r="J376" s="8" t="s">
        <v>5393</v>
      </c>
    </row>
    <row r="377" spans="1:10" ht="13.05" customHeight="1" x14ac:dyDescent="0.25">
      <c r="A377" s="24"/>
      <c r="B377" s="149"/>
      <c r="C377" s="150"/>
      <c r="D377" s="150"/>
      <c r="E377" s="151"/>
      <c r="F377" s="24"/>
      <c r="G377" s="16"/>
      <c r="H377" s="16"/>
      <c r="I377" s="16"/>
    </row>
    <row r="378" spans="1:10" ht="13.05" customHeight="1" x14ac:dyDescent="0.25">
      <c r="A378" s="24"/>
      <c r="B378" s="149"/>
      <c r="C378" s="150"/>
      <c r="D378" s="150"/>
      <c r="E378" s="151"/>
      <c r="F378" s="24"/>
      <c r="G378" s="16"/>
      <c r="H378" s="16"/>
      <c r="I378" s="16"/>
    </row>
    <row r="379" spans="1:10" ht="13.05" customHeight="1" x14ac:dyDescent="0.25">
      <c r="A379" s="24"/>
      <c r="B379" s="149"/>
      <c r="C379" s="150"/>
      <c r="D379" s="150"/>
      <c r="E379" s="151"/>
      <c r="F379" s="24"/>
      <c r="G379" s="16"/>
      <c r="H379" s="16"/>
      <c r="I379" s="16"/>
    </row>
    <row r="380" spans="1:10" ht="13.05" customHeight="1" x14ac:dyDescent="0.25">
      <c r="A380" s="24"/>
      <c r="B380" s="149"/>
      <c r="C380" s="150"/>
      <c r="D380" s="150"/>
      <c r="E380" s="151"/>
      <c r="F380" s="24"/>
      <c r="G380" s="16"/>
      <c r="H380" s="16"/>
      <c r="I380" s="16"/>
    </row>
    <row r="381" spans="1:10" ht="13.05" customHeight="1" x14ac:dyDescent="0.25">
      <c r="A381" s="24"/>
      <c r="B381" s="149"/>
      <c r="C381" s="150"/>
      <c r="D381" s="150"/>
      <c r="E381" s="151"/>
      <c r="F381" s="24"/>
      <c r="G381" s="16"/>
      <c r="H381" s="16"/>
      <c r="I381" s="16"/>
    </row>
    <row r="382" spans="1:10" ht="13.05" customHeight="1" x14ac:dyDescent="0.25">
      <c r="A382" s="24"/>
      <c r="B382" s="149"/>
      <c r="C382" s="150"/>
      <c r="D382" s="150"/>
      <c r="E382" s="151"/>
      <c r="F382" s="24"/>
      <c r="G382" s="16"/>
      <c r="H382" s="16"/>
      <c r="I382" s="16"/>
    </row>
    <row r="383" spans="1:10" ht="13.05" customHeight="1" x14ac:dyDescent="0.25">
      <c r="A383" s="24"/>
      <c r="B383" s="149"/>
      <c r="C383" s="150"/>
      <c r="D383" s="150"/>
      <c r="E383" s="151"/>
      <c r="F383" s="24"/>
      <c r="G383" s="16"/>
      <c r="H383" s="16"/>
      <c r="I383" s="16"/>
    </row>
    <row r="384" spans="1:10"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9" ht="13.05" customHeight="1" x14ac:dyDescent="0.25">
      <c r="A401" s="24"/>
      <c r="B401" s="149"/>
      <c r="C401" s="150"/>
      <c r="D401" s="150"/>
      <c r="E401" s="151"/>
      <c r="F401" s="24"/>
      <c r="G401" s="16"/>
      <c r="H401" s="16"/>
      <c r="I401" s="16"/>
    </row>
    <row r="402" spans="1:9" ht="13.05" customHeight="1" x14ac:dyDescent="0.25">
      <c r="A402" s="24"/>
      <c r="B402" s="149"/>
      <c r="C402" s="150"/>
      <c r="D402" s="150"/>
      <c r="E402" s="151"/>
      <c r="F402" s="24"/>
      <c r="G402" s="16"/>
      <c r="H402" s="16"/>
      <c r="I402" s="16"/>
    </row>
    <row r="403" spans="1:9" ht="13.05" customHeight="1" x14ac:dyDescent="0.25">
      <c r="A403" s="24"/>
      <c r="B403" s="149"/>
      <c r="C403" s="150"/>
      <c r="D403" s="150"/>
      <c r="E403" s="151"/>
      <c r="F403" s="24"/>
      <c r="G403" s="16"/>
      <c r="H403" s="16"/>
      <c r="I403" s="16"/>
    </row>
    <row r="404" spans="1:9" ht="13.05" customHeight="1" x14ac:dyDescent="0.25">
      <c r="A404" s="24"/>
      <c r="B404" s="149"/>
      <c r="C404" s="150"/>
      <c r="D404" s="150"/>
      <c r="E404" s="151"/>
      <c r="F404" s="24"/>
      <c r="G404" s="16"/>
      <c r="H404" s="16"/>
      <c r="I404" s="16"/>
    </row>
    <row r="405" spans="1:9" ht="13.05" customHeight="1" x14ac:dyDescent="0.25">
      <c r="A405" s="24"/>
      <c r="B405" s="149"/>
      <c r="C405" s="150"/>
      <c r="D405" s="150"/>
      <c r="E405" s="151"/>
      <c r="F405" s="24"/>
      <c r="G405" s="16"/>
      <c r="H405" s="16"/>
      <c r="I405" s="16"/>
    </row>
    <row r="406" spans="1:9" ht="4.6500000000000004" customHeight="1" x14ac:dyDescent="0.25">
      <c r="A406" s="24"/>
      <c r="B406" s="149"/>
      <c r="C406" s="150"/>
      <c r="D406" s="150"/>
      <c r="E406" s="151"/>
      <c r="F406" s="24"/>
      <c r="G406" s="16"/>
      <c r="H406" s="16"/>
      <c r="I406" s="16"/>
    </row>
    <row r="407" spans="1:9" ht="18" customHeight="1" x14ac:dyDescent="0.25">
      <c r="A407" s="34" t="str">
        <f>"TOTAL FOR " &amp; UPPER("Section") &amp; "  C20.1 CARRIED FORWARD TO SUMMARY"</f>
        <v>TOTAL FOR SECTION  C20.1 CARRIED FORWARD TO SUMMARY</v>
      </c>
      <c r="B407" s="3"/>
      <c r="C407" s="3"/>
      <c r="D407" s="3"/>
      <c r="E407" s="3"/>
      <c r="F407" s="3"/>
      <c r="G407" s="3"/>
      <c r="H407" s="36"/>
      <c r="I407" s="35">
        <f>SUM(I366:I406)</f>
        <v>40000</v>
      </c>
    </row>
    <row r="408" spans="1:9" ht="1.05" customHeight="1" x14ac:dyDescent="0.25"/>
    <row r="409" spans="1:9" ht="15.9" customHeight="1" x14ac:dyDescent="0.3">
      <c r="A409" s="152" t="s">
        <v>2851</v>
      </c>
      <c r="B409" s="152"/>
      <c r="C409" s="152"/>
      <c r="D409" s="152"/>
      <c r="E409" s="152"/>
      <c r="F409" s="152"/>
      <c r="G409" s="152"/>
      <c r="H409" s="152"/>
      <c r="I409" s="152"/>
    </row>
  </sheetData>
  <mergeCells count="384">
    <mergeCell ref="B402:E402"/>
    <mergeCell ref="B403:E403"/>
    <mergeCell ref="B404:E404"/>
    <mergeCell ref="B405:E405"/>
    <mergeCell ref="B406:E406"/>
    <mergeCell ref="A409:I409"/>
    <mergeCell ref="B393:E393"/>
    <mergeCell ref="B394:E394"/>
    <mergeCell ref="B395:E395"/>
    <mergeCell ref="B396:E396"/>
    <mergeCell ref="B397:E397"/>
    <mergeCell ref="B398:E398"/>
    <mergeCell ref="B399:E399"/>
    <mergeCell ref="B400:E400"/>
    <mergeCell ref="B401:E401"/>
    <mergeCell ref="B384:E384"/>
    <mergeCell ref="B385:E385"/>
    <mergeCell ref="B386:E386"/>
    <mergeCell ref="B387:E387"/>
    <mergeCell ref="B388:E388"/>
    <mergeCell ref="B389:E389"/>
    <mergeCell ref="B390:E390"/>
    <mergeCell ref="B391:E391"/>
    <mergeCell ref="B392:E392"/>
    <mergeCell ref="D375:E375"/>
    <mergeCell ref="B376:E376"/>
    <mergeCell ref="B377:E377"/>
    <mergeCell ref="B378:E378"/>
    <mergeCell ref="B379:E379"/>
    <mergeCell ref="B380:E380"/>
    <mergeCell ref="B381:E381"/>
    <mergeCell ref="B382:E382"/>
    <mergeCell ref="B383:E383"/>
    <mergeCell ref="B366:E366"/>
    <mergeCell ref="C367:E367"/>
    <mergeCell ref="D368:E368"/>
    <mergeCell ref="B369:E369"/>
    <mergeCell ref="D370:E370"/>
    <mergeCell ref="B371:E371"/>
    <mergeCell ref="D372:E372"/>
    <mergeCell ref="B373:E373"/>
    <mergeCell ref="C374:E374"/>
    <mergeCell ref="B355:E355"/>
    <mergeCell ref="B356:E356"/>
    <mergeCell ref="A358:I358"/>
    <mergeCell ref="D360:I360"/>
    <mergeCell ref="E361:I361"/>
    <mergeCell ref="E362:I362"/>
    <mergeCell ref="E363:I363"/>
    <mergeCell ref="B364:E364"/>
    <mergeCell ref="B365:E365"/>
    <mergeCell ref="B346:E346"/>
    <mergeCell ref="B347:E347"/>
    <mergeCell ref="B348:E348"/>
    <mergeCell ref="B349:E349"/>
    <mergeCell ref="B350:E350"/>
    <mergeCell ref="B351:E351"/>
    <mergeCell ref="B352:E352"/>
    <mergeCell ref="B353:E353"/>
    <mergeCell ref="B354:E354"/>
    <mergeCell ref="B337:E337"/>
    <mergeCell ref="B338:E338"/>
    <mergeCell ref="B339:E339"/>
    <mergeCell ref="B340:E340"/>
    <mergeCell ref="B341:E341"/>
    <mergeCell ref="B342:E342"/>
    <mergeCell ref="B343:E343"/>
    <mergeCell ref="B344:E344"/>
    <mergeCell ref="B345:E345"/>
    <mergeCell ref="B328:E328"/>
    <mergeCell ref="C329:E329"/>
    <mergeCell ref="B330:E330"/>
    <mergeCell ref="C331:E331"/>
    <mergeCell ref="D332:E332"/>
    <mergeCell ref="B333:E333"/>
    <mergeCell ref="B334:E334"/>
    <mergeCell ref="B335:E335"/>
    <mergeCell ref="D336:E336"/>
    <mergeCell ref="E319:I319"/>
    <mergeCell ref="E320:I320"/>
    <mergeCell ref="E321:I321"/>
    <mergeCell ref="B322:E322"/>
    <mergeCell ref="B323:E323"/>
    <mergeCell ref="B324:E324"/>
    <mergeCell ref="C325:E325"/>
    <mergeCell ref="C326:E326"/>
    <mergeCell ref="B327:E327"/>
    <mergeCell ref="B308:E308"/>
    <mergeCell ref="B309:E309"/>
    <mergeCell ref="B310:E310"/>
    <mergeCell ref="B311:E311"/>
    <mergeCell ref="B312:E312"/>
    <mergeCell ref="B313:E313"/>
    <mergeCell ref="B314:E314"/>
    <mergeCell ref="A316:I316"/>
    <mergeCell ref="D318:I318"/>
    <mergeCell ref="B299:E299"/>
    <mergeCell ref="B300:E300"/>
    <mergeCell ref="B301:E301"/>
    <mergeCell ref="B302:E302"/>
    <mergeCell ref="B303:E303"/>
    <mergeCell ref="B304:E304"/>
    <mergeCell ref="B305:E305"/>
    <mergeCell ref="B306:E306"/>
    <mergeCell ref="B307:E307"/>
    <mergeCell ref="B290:E290"/>
    <mergeCell ref="B291:E291"/>
    <mergeCell ref="B292:E292"/>
    <mergeCell ref="B293:E293"/>
    <mergeCell ref="B294:E294"/>
    <mergeCell ref="B295:E295"/>
    <mergeCell ref="B296:E296"/>
    <mergeCell ref="B297:E297"/>
    <mergeCell ref="B298:E298"/>
    <mergeCell ref="B281:E281"/>
    <mergeCell ref="B282:E282"/>
    <mergeCell ref="B283:E283"/>
    <mergeCell ref="B284:E284"/>
    <mergeCell ref="B285:E285"/>
    <mergeCell ref="B286:E286"/>
    <mergeCell ref="B287:E287"/>
    <mergeCell ref="B288:E288"/>
    <mergeCell ref="B289:E289"/>
    <mergeCell ref="B272:E272"/>
    <mergeCell ref="B273:E273"/>
    <mergeCell ref="B274:E274"/>
    <mergeCell ref="C275:E275"/>
    <mergeCell ref="C276:E276"/>
    <mergeCell ref="B277:E277"/>
    <mergeCell ref="C278:E278"/>
    <mergeCell ref="B279:E279"/>
    <mergeCell ref="B280:E280"/>
    <mergeCell ref="B261:E261"/>
    <mergeCell ref="B262:E262"/>
    <mergeCell ref="B263:E263"/>
    <mergeCell ref="B264:E264"/>
    <mergeCell ref="A266:I266"/>
    <mergeCell ref="D268:I268"/>
    <mergeCell ref="E269:I269"/>
    <mergeCell ref="E270:I270"/>
    <mergeCell ref="E271:I271"/>
    <mergeCell ref="B252:E252"/>
    <mergeCell ref="B253:E253"/>
    <mergeCell ref="B254:E254"/>
    <mergeCell ref="B255:E255"/>
    <mergeCell ref="B256:E256"/>
    <mergeCell ref="B257:E257"/>
    <mergeCell ref="B258:E258"/>
    <mergeCell ref="B259:E259"/>
    <mergeCell ref="B260:E260"/>
    <mergeCell ref="B243:E243"/>
    <mergeCell ref="B244:E244"/>
    <mergeCell ref="B245:E245"/>
    <mergeCell ref="B246:E246"/>
    <mergeCell ref="B247:E247"/>
    <mergeCell ref="B248:E248"/>
    <mergeCell ref="B249:E249"/>
    <mergeCell ref="B250:E250"/>
    <mergeCell ref="B251:E251"/>
    <mergeCell ref="B234:E234"/>
    <mergeCell ref="B235:E235"/>
    <mergeCell ref="B236:E236"/>
    <mergeCell ref="B237:E237"/>
    <mergeCell ref="B238:E238"/>
    <mergeCell ref="B239:E239"/>
    <mergeCell ref="B240:E240"/>
    <mergeCell ref="B241:E241"/>
    <mergeCell ref="B242:E242"/>
    <mergeCell ref="B225:E225"/>
    <mergeCell ref="B226:E226"/>
    <mergeCell ref="B227:E227"/>
    <mergeCell ref="B228:E228"/>
    <mergeCell ref="B229:E229"/>
    <mergeCell ref="B230:E230"/>
    <mergeCell ref="B231:E231"/>
    <mergeCell ref="B232:E232"/>
    <mergeCell ref="B233:E233"/>
    <mergeCell ref="E216:I216"/>
    <mergeCell ref="E217:I217"/>
    <mergeCell ref="B218:E218"/>
    <mergeCell ref="B219:E219"/>
    <mergeCell ref="B220:E220"/>
    <mergeCell ref="B221:E221"/>
    <mergeCell ref="B222:E222"/>
    <mergeCell ref="B223:E223"/>
    <mergeCell ref="B224:E224"/>
    <mergeCell ref="B205:E205"/>
    <mergeCell ref="B206:E206"/>
    <mergeCell ref="B207:E207"/>
    <mergeCell ref="B208:E208"/>
    <mergeCell ref="B209:E209"/>
    <mergeCell ref="B210:E210"/>
    <mergeCell ref="A212:I212"/>
    <mergeCell ref="D214:I214"/>
    <mergeCell ref="E215:I215"/>
    <mergeCell ref="B196:E196"/>
    <mergeCell ref="B197:E197"/>
    <mergeCell ref="D198:E198"/>
    <mergeCell ref="B199:E199"/>
    <mergeCell ref="B200:E200"/>
    <mergeCell ref="D201:E201"/>
    <mergeCell ref="B202:E202"/>
    <mergeCell ref="B203:E203"/>
    <mergeCell ref="B204:E204"/>
    <mergeCell ref="C187:E187"/>
    <mergeCell ref="D188:E188"/>
    <mergeCell ref="D189:E189"/>
    <mergeCell ref="B190:E190"/>
    <mergeCell ref="B191:E191"/>
    <mergeCell ref="D192:E192"/>
    <mergeCell ref="B193:E193"/>
    <mergeCell ref="B194:E194"/>
    <mergeCell ref="D195:E195"/>
    <mergeCell ref="B176:E176"/>
    <mergeCell ref="A178:I178"/>
    <mergeCell ref="D180:I180"/>
    <mergeCell ref="E181:I181"/>
    <mergeCell ref="E182:I182"/>
    <mergeCell ref="E183:I183"/>
    <mergeCell ref="B184:E184"/>
    <mergeCell ref="B185:E185"/>
    <mergeCell ref="B186:E186"/>
    <mergeCell ref="B167:E167"/>
    <mergeCell ref="B168:E168"/>
    <mergeCell ref="B169:E169"/>
    <mergeCell ref="B170:E170"/>
    <mergeCell ref="B171:E171"/>
    <mergeCell ref="B172:E172"/>
    <mergeCell ref="B173:E173"/>
    <mergeCell ref="B174:E174"/>
    <mergeCell ref="B175:E175"/>
    <mergeCell ref="B158:E158"/>
    <mergeCell ref="B159:E159"/>
    <mergeCell ref="B160:E160"/>
    <mergeCell ref="B161:E161"/>
    <mergeCell ref="B162:E162"/>
    <mergeCell ref="B163:E163"/>
    <mergeCell ref="B164:E164"/>
    <mergeCell ref="B165:E165"/>
    <mergeCell ref="B166:E166"/>
    <mergeCell ref="D149:E149"/>
    <mergeCell ref="B150:E150"/>
    <mergeCell ref="D151:E151"/>
    <mergeCell ref="D152:E152"/>
    <mergeCell ref="B153:E153"/>
    <mergeCell ref="D154:E154"/>
    <mergeCell ref="D155:E155"/>
    <mergeCell ref="B156:E156"/>
    <mergeCell ref="B157:E157"/>
    <mergeCell ref="B140:E140"/>
    <mergeCell ref="C141:E141"/>
    <mergeCell ref="D142:E142"/>
    <mergeCell ref="D143:E143"/>
    <mergeCell ref="B144:E144"/>
    <mergeCell ref="D145:E145"/>
    <mergeCell ref="D146:E146"/>
    <mergeCell ref="B147:E147"/>
    <mergeCell ref="D148:E148"/>
    <mergeCell ref="B129:E129"/>
    <mergeCell ref="B130:E130"/>
    <mergeCell ref="A132:I132"/>
    <mergeCell ref="D134:I134"/>
    <mergeCell ref="E135:I135"/>
    <mergeCell ref="E136:I136"/>
    <mergeCell ref="E137:I137"/>
    <mergeCell ref="B138:E138"/>
    <mergeCell ref="B139:E139"/>
    <mergeCell ref="B120:E120"/>
    <mergeCell ref="B121:E121"/>
    <mergeCell ref="B122:E122"/>
    <mergeCell ref="B123:E123"/>
    <mergeCell ref="B124:E124"/>
    <mergeCell ref="B125:E125"/>
    <mergeCell ref="B126:E126"/>
    <mergeCell ref="B127:E127"/>
    <mergeCell ref="B128:E128"/>
    <mergeCell ref="B111:E111"/>
    <mergeCell ref="B112:E112"/>
    <mergeCell ref="B113:E113"/>
    <mergeCell ref="B114:E114"/>
    <mergeCell ref="B115:E115"/>
    <mergeCell ref="B116:E116"/>
    <mergeCell ref="B117:E117"/>
    <mergeCell ref="B118:E118"/>
    <mergeCell ref="B119:E119"/>
    <mergeCell ref="B102:E102"/>
    <mergeCell ref="B103:E103"/>
    <mergeCell ref="D104:E104"/>
    <mergeCell ref="B105:E105"/>
    <mergeCell ref="B106:E106"/>
    <mergeCell ref="B107:E107"/>
    <mergeCell ref="B108:E108"/>
    <mergeCell ref="B109:E109"/>
    <mergeCell ref="B110:E110"/>
    <mergeCell ref="E88:I88"/>
    <mergeCell ref="E89:I89"/>
    <mergeCell ref="B90:E90"/>
    <mergeCell ref="B91:E91"/>
    <mergeCell ref="B92:E92"/>
    <mergeCell ref="D93:E93"/>
    <mergeCell ref="D97:E97"/>
    <mergeCell ref="B100:E100"/>
    <mergeCell ref="D101:E101"/>
    <mergeCell ref="B77:E77"/>
    <mergeCell ref="B78:E78"/>
    <mergeCell ref="B79:E79"/>
    <mergeCell ref="B80:E80"/>
    <mergeCell ref="B81:E81"/>
    <mergeCell ref="B82:E82"/>
    <mergeCell ref="A84:I84"/>
    <mergeCell ref="D86:I86"/>
    <mergeCell ref="E87:I87"/>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B50:E50"/>
    <mergeCell ref="B51:E51"/>
    <mergeCell ref="B52:E52"/>
    <mergeCell ref="B53:E53"/>
    <mergeCell ref="B54:E54"/>
    <mergeCell ref="B55:E55"/>
    <mergeCell ref="B56:E56"/>
    <mergeCell ref="B57:E57"/>
    <mergeCell ref="B58:E58"/>
    <mergeCell ref="B41:E41"/>
    <mergeCell ref="B42:E42"/>
    <mergeCell ref="B43:E43"/>
    <mergeCell ref="B44:E44"/>
    <mergeCell ref="C45:E45"/>
    <mergeCell ref="B46:E46"/>
    <mergeCell ref="D47:E47"/>
    <mergeCell ref="B48:E48"/>
    <mergeCell ref="B49:E49"/>
    <mergeCell ref="B29:E29"/>
    <mergeCell ref="B30:E30"/>
    <mergeCell ref="A32:I32"/>
    <mergeCell ref="D34:I34"/>
    <mergeCell ref="E35:I35"/>
    <mergeCell ref="E36:I36"/>
    <mergeCell ref="E37:I37"/>
    <mergeCell ref="B38:E38"/>
    <mergeCell ref="B39:E39"/>
    <mergeCell ref="C20:E20"/>
    <mergeCell ref="C21:E21"/>
    <mergeCell ref="C22:E22"/>
    <mergeCell ref="B23:E23"/>
    <mergeCell ref="C24:E24"/>
    <mergeCell ref="B25:E25"/>
    <mergeCell ref="C26:E26"/>
    <mergeCell ref="C27:E27"/>
    <mergeCell ref="C28:E28"/>
    <mergeCell ref="C11:E11"/>
    <mergeCell ref="B12:E12"/>
    <mergeCell ref="B13:E13"/>
    <mergeCell ref="C14:E14"/>
    <mergeCell ref="D15:E15"/>
    <mergeCell ref="D16:E16"/>
    <mergeCell ref="D17:E17"/>
    <mergeCell ref="D18:E18"/>
    <mergeCell ref="D19:E19"/>
    <mergeCell ref="D2:I2"/>
    <mergeCell ref="E3:I3"/>
    <mergeCell ref="E4:I4"/>
    <mergeCell ref="E5:I5"/>
    <mergeCell ref="B6:E6"/>
    <mergeCell ref="B7:E7"/>
    <mergeCell ref="B8:E8"/>
    <mergeCell ref="B9:E9"/>
    <mergeCell ref="C10:E10"/>
  </mergeCells>
  <pageMargins left="0.4724409448818897" right="0.19685039370078738" top="0.39370078740157477" bottom="0.23622047244094485" header="0.31496062992125989" footer="0.23622047244094485"/>
  <pageSetup paperSize="9" orientation="portrait"/>
  <rowBreaks count="8" manualBreakCount="8">
    <brk id="32" max="16383" man="1"/>
    <brk id="84" max="16383" man="1"/>
    <brk id="132" max="16383" man="1"/>
    <brk id="178" max="16383" man="1"/>
    <brk id="212" max="16383" man="1"/>
    <brk id="266" max="16383" man="1"/>
    <brk id="316" max="16383" man="1"/>
    <brk id="35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412"/>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2855</v>
      </c>
      <c r="D3" s="33"/>
      <c r="E3" s="136" t="s">
        <v>610</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56.1" customHeight="1" x14ac:dyDescent="0.25">
      <c r="A8" s="9" t="s">
        <v>593</v>
      </c>
      <c r="B8" s="145" t="s">
        <v>1329</v>
      </c>
      <c r="C8" s="146"/>
      <c r="D8" s="146"/>
      <c r="E8" s="146"/>
      <c r="F8" s="7" t="s">
        <v>2599</v>
      </c>
      <c r="G8" s="6">
        <v>1</v>
      </c>
      <c r="H8" s="13">
        <v>0</v>
      </c>
      <c r="I8" s="10">
        <f>ROUND(G8 * H8,2)</f>
        <v>0</v>
      </c>
      <c r="J8" s="8" t="s">
        <v>2474</v>
      </c>
    </row>
    <row r="9" spans="1:10" ht="22.05" customHeight="1" x14ac:dyDescent="0.25">
      <c r="A9" s="19" t="s">
        <v>2043</v>
      </c>
      <c r="B9" s="142" t="s">
        <v>542</v>
      </c>
      <c r="C9" s="143"/>
      <c r="D9" s="143"/>
      <c r="E9" s="143"/>
      <c r="F9" s="21" t="s">
        <v>0</v>
      </c>
      <c r="G9" s="20"/>
      <c r="H9" s="4"/>
      <c r="I9" s="4"/>
      <c r="J9" s="18" t="s">
        <v>5032</v>
      </c>
    </row>
    <row r="10" spans="1:10" ht="33.15" customHeight="1" x14ac:dyDescent="0.25">
      <c r="A10" s="9" t="s">
        <v>0</v>
      </c>
      <c r="B10" s="12" t="s">
        <v>893</v>
      </c>
      <c r="C10" s="144" t="s">
        <v>3869</v>
      </c>
      <c r="D10" s="144"/>
      <c r="E10" s="144"/>
      <c r="F10" s="7" t="s">
        <v>389</v>
      </c>
      <c r="G10" s="6">
        <v>1</v>
      </c>
      <c r="H10" s="40">
        <v>50000</v>
      </c>
      <c r="I10" s="10">
        <v>50000</v>
      </c>
      <c r="J10" s="8" t="s">
        <v>611</v>
      </c>
    </row>
    <row r="11" spans="1:10" ht="22.05" customHeight="1" x14ac:dyDescent="0.25">
      <c r="A11" s="9" t="s">
        <v>0</v>
      </c>
      <c r="B11" s="12" t="s">
        <v>2409</v>
      </c>
      <c r="C11" s="144" t="s">
        <v>1282</v>
      </c>
      <c r="D11" s="144"/>
      <c r="E11" s="144"/>
      <c r="F11" s="7" t="s">
        <v>3362</v>
      </c>
      <c r="G11" s="41">
        <f>ROUND(I10,2)</f>
        <v>50000</v>
      </c>
      <c r="H11" s="42">
        <v>0</v>
      </c>
      <c r="I11" s="10">
        <f>ROUND(G11 * H11,2)</f>
        <v>0</v>
      </c>
      <c r="J11" s="8" t="s">
        <v>3236</v>
      </c>
    </row>
    <row r="12" spans="1:10" ht="22.05" customHeight="1" x14ac:dyDescent="0.25">
      <c r="A12" s="19" t="s">
        <v>1702</v>
      </c>
      <c r="B12" s="142" t="s">
        <v>1648</v>
      </c>
      <c r="C12" s="143"/>
      <c r="D12" s="143"/>
      <c r="E12" s="143"/>
      <c r="F12" s="21" t="s">
        <v>0</v>
      </c>
      <c r="G12" s="20"/>
      <c r="H12" s="4"/>
      <c r="I12" s="4"/>
      <c r="J12" s="18" t="s">
        <v>2473</v>
      </c>
    </row>
    <row r="13" spans="1:10" ht="79.05" customHeight="1" x14ac:dyDescent="0.25">
      <c r="A13" s="91" t="s">
        <v>0</v>
      </c>
      <c r="B13" s="162" t="s">
        <v>5017</v>
      </c>
      <c r="C13" s="163"/>
      <c r="D13" s="163"/>
      <c r="E13" s="163"/>
      <c r="F13" s="89" t="s">
        <v>0</v>
      </c>
      <c r="G13" s="94"/>
      <c r="H13" s="70"/>
      <c r="I13" s="70"/>
      <c r="J13" s="90" t="s">
        <v>1343</v>
      </c>
    </row>
    <row r="14" spans="1:10" ht="33.15" customHeight="1" x14ac:dyDescent="0.25">
      <c r="A14" s="28" t="s">
        <v>0</v>
      </c>
      <c r="B14" s="29" t="s">
        <v>3864</v>
      </c>
      <c r="C14" s="147" t="s">
        <v>1650</v>
      </c>
      <c r="D14" s="147"/>
      <c r="E14" s="147"/>
      <c r="F14" s="26" t="s">
        <v>0</v>
      </c>
      <c r="G14" s="27"/>
      <c r="H14" s="11"/>
      <c r="I14" s="11"/>
      <c r="J14" s="25" t="s">
        <v>5385</v>
      </c>
    </row>
    <row r="15" spans="1:10" ht="22.05" customHeight="1" x14ac:dyDescent="0.25">
      <c r="A15" s="9" t="s">
        <v>0</v>
      </c>
      <c r="B15" s="12" t="s">
        <v>0</v>
      </c>
      <c r="C15" s="17" t="s">
        <v>4044</v>
      </c>
      <c r="D15" s="144" t="s">
        <v>1651</v>
      </c>
      <c r="E15" s="144"/>
      <c r="F15" s="7" t="s">
        <v>41</v>
      </c>
      <c r="G15" s="6">
        <v>140</v>
      </c>
      <c r="H15" s="13">
        <v>0</v>
      </c>
      <c r="I15" s="10">
        <f t="shared" ref="I15:I21" si="0">ROUND(G15 * H15,2)</f>
        <v>0</v>
      </c>
      <c r="J15" s="8" t="s">
        <v>3581</v>
      </c>
    </row>
    <row r="16" spans="1:10" ht="22.05" customHeight="1" x14ac:dyDescent="0.25">
      <c r="A16" s="9" t="s">
        <v>0</v>
      </c>
      <c r="B16" s="12" t="s">
        <v>0</v>
      </c>
      <c r="C16" s="17" t="s">
        <v>2601</v>
      </c>
      <c r="D16" s="144" t="s">
        <v>2789</v>
      </c>
      <c r="E16" s="144"/>
      <c r="F16" s="7" t="s">
        <v>41</v>
      </c>
      <c r="G16" s="6">
        <v>400</v>
      </c>
      <c r="H16" s="13">
        <v>0</v>
      </c>
      <c r="I16" s="10">
        <f t="shared" si="0"/>
        <v>0</v>
      </c>
      <c r="J16" s="8" t="s">
        <v>1720</v>
      </c>
    </row>
    <row r="17" spans="1:10" ht="22.05" customHeight="1" x14ac:dyDescent="0.25">
      <c r="A17" s="9" t="s">
        <v>0</v>
      </c>
      <c r="B17" s="12" t="s">
        <v>0</v>
      </c>
      <c r="C17" s="17" t="s">
        <v>1107</v>
      </c>
      <c r="D17" s="144" t="s">
        <v>5016</v>
      </c>
      <c r="E17" s="144"/>
      <c r="F17" s="7" t="s">
        <v>41</v>
      </c>
      <c r="G17" s="6">
        <v>420</v>
      </c>
      <c r="H17" s="13">
        <v>0</v>
      </c>
      <c r="I17" s="10">
        <f t="shared" si="0"/>
        <v>0</v>
      </c>
      <c r="J17" s="8" t="s">
        <v>2115</v>
      </c>
    </row>
    <row r="18" spans="1:10" ht="22.05" customHeight="1" x14ac:dyDescent="0.25">
      <c r="A18" s="9" t="s">
        <v>0</v>
      </c>
      <c r="B18" s="12" t="s">
        <v>0</v>
      </c>
      <c r="C18" s="17" t="s">
        <v>5528</v>
      </c>
      <c r="D18" s="144" t="s">
        <v>4667</v>
      </c>
      <c r="E18" s="144"/>
      <c r="F18" s="7" t="s">
        <v>41</v>
      </c>
      <c r="G18" s="6">
        <v>110</v>
      </c>
      <c r="H18" s="13">
        <v>0</v>
      </c>
      <c r="I18" s="10">
        <f t="shared" si="0"/>
        <v>0</v>
      </c>
      <c r="J18" s="8" t="s">
        <v>4682</v>
      </c>
    </row>
    <row r="19" spans="1:10" ht="33.15" customHeight="1" x14ac:dyDescent="0.25">
      <c r="A19" s="9" t="s">
        <v>0</v>
      </c>
      <c r="B19" s="12" t="s">
        <v>5334</v>
      </c>
      <c r="C19" s="144" t="s">
        <v>1279</v>
      </c>
      <c r="D19" s="144"/>
      <c r="E19" s="144"/>
      <c r="F19" s="7" t="s">
        <v>41</v>
      </c>
      <c r="G19" s="6">
        <v>1000</v>
      </c>
      <c r="H19" s="13">
        <v>0</v>
      </c>
      <c r="I19" s="10">
        <f t="shared" si="0"/>
        <v>0</v>
      </c>
      <c r="J19" s="8" t="s">
        <v>2116</v>
      </c>
    </row>
    <row r="20" spans="1:10" ht="33.15" customHeight="1" x14ac:dyDescent="0.25">
      <c r="A20" s="9" t="s">
        <v>0</v>
      </c>
      <c r="B20" s="12" t="s">
        <v>1284</v>
      </c>
      <c r="C20" s="144" t="s">
        <v>544</v>
      </c>
      <c r="D20" s="144"/>
      <c r="E20" s="144"/>
      <c r="F20" s="7" t="s">
        <v>41</v>
      </c>
      <c r="G20" s="6">
        <v>50</v>
      </c>
      <c r="H20" s="13">
        <v>0</v>
      </c>
      <c r="I20" s="10">
        <f t="shared" si="0"/>
        <v>0</v>
      </c>
      <c r="J20" s="8" t="s">
        <v>4681</v>
      </c>
    </row>
    <row r="21" spans="1:10" ht="22.05" customHeight="1" x14ac:dyDescent="0.25">
      <c r="A21" s="9" t="s">
        <v>0</v>
      </c>
      <c r="B21" s="12" t="s">
        <v>2786</v>
      </c>
      <c r="C21" s="144" t="s">
        <v>5337</v>
      </c>
      <c r="D21" s="144"/>
      <c r="E21" s="144"/>
      <c r="F21" s="7" t="s">
        <v>41</v>
      </c>
      <c r="G21" s="6">
        <v>50</v>
      </c>
      <c r="H21" s="13">
        <v>0</v>
      </c>
      <c r="I21" s="10">
        <f t="shared" si="0"/>
        <v>0</v>
      </c>
      <c r="J21" s="8" t="s">
        <v>1342</v>
      </c>
    </row>
    <row r="22" spans="1:10" ht="22.05" customHeight="1" x14ac:dyDescent="0.25">
      <c r="A22" s="19" t="s">
        <v>2045</v>
      </c>
      <c r="B22" s="142" t="s">
        <v>545</v>
      </c>
      <c r="C22" s="143"/>
      <c r="D22" s="143"/>
      <c r="E22" s="143"/>
      <c r="F22" s="21" t="s">
        <v>0</v>
      </c>
      <c r="G22" s="20"/>
      <c r="H22" s="4"/>
      <c r="I22" s="4"/>
      <c r="J22" s="18" t="s">
        <v>5031</v>
      </c>
    </row>
    <row r="23" spans="1:10" ht="22.05" customHeight="1" x14ac:dyDescent="0.25">
      <c r="A23" s="9" t="s">
        <v>0</v>
      </c>
      <c r="B23" s="12" t="s">
        <v>896</v>
      </c>
      <c r="C23" s="144" t="s">
        <v>4975</v>
      </c>
      <c r="D23" s="144"/>
      <c r="E23" s="144"/>
      <c r="F23" s="7" t="s">
        <v>2599</v>
      </c>
      <c r="G23" s="6">
        <v>1</v>
      </c>
      <c r="H23" s="13">
        <v>0</v>
      </c>
      <c r="I23" s="10">
        <f>ROUND(G23 * H23,2)</f>
        <v>0</v>
      </c>
      <c r="J23" s="8" t="s">
        <v>5395</v>
      </c>
    </row>
    <row r="24" spans="1:10" ht="22.05" customHeight="1" x14ac:dyDescent="0.25">
      <c r="A24" s="19" t="s">
        <v>3872</v>
      </c>
      <c r="B24" s="142" t="s">
        <v>5338</v>
      </c>
      <c r="C24" s="143"/>
      <c r="D24" s="143"/>
      <c r="E24" s="143"/>
      <c r="F24" s="21" t="s">
        <v>0</v>
      </c>
      <c r="G24" s="20"/>
      <c r="H24" s="4"/>
      <c r="I24" s="4"/>
      <c r="J24" s="18" t="s">
        <v>3582</v>
      </c>
    </row>
    <row r="25" spans="1:10" ht="22.05" customHeight="1" x14ac:dyDescent="0.25">
      <c r="A25" s="9" t="s">
        <v>0</v>
      </c>
      <c r="B25" s="12" t="s">
        <v>3870</v>
      </c>
      <c r="C25" s="144" t="s">
        <v>1283</v>
      </c>
      <c r="D25" s="144"/>
      <c r="E25" s="144"/>
      <c r="F25" s="7" t="s">
        <v>41</v>
      </c>
      <c r="G25" s="6">
        <v>600</v>
      </c>
      <c r="H25" s="13">
        <v>0</v>
      </c>
      <c r="I25" s="10">
        <f t="shared" ref="I25:I27" si="1">ROUND(G25 * H25,2)</f>
        <v>0</v>
      </c>
      <c r="J25" s="8" t="s">
        <v>612</v>
      </c>
    </row>
    <row r="26" spans="1:10" ht="22.05" customHeight="1" x14ac:dyDescent="0.25">
      <c r="A26" s="9" t="s">
        <v>0</v>
      </c>
      <c r="B26" s="12" t="s">
        <v>5721</v>
      </c>
      <c r="C26" s="144" t="s">
        <v>2046</v>
      </c>
      <c r="D26" s="144"/>
      <c r="E26" s="144"/>
      <c r="F26" s="7" t="s">
        <v>41</v>
      </c>
      <c r="G26" s="6">
        <v>60</v>
      </c>
      <c r="H26" s="13">
        <v>0</v>
      </c>
      <c r="I26" s="10">
        <f t="shared" si="1"/>
        <v>0</v>
      </c>
      <c r="J26" s="8" t="s">
        <v>4683</v>
      </c>
    </row>
    <row r="27" spans="1:10" ht="22.05" customHeight="1" x14ac:dyDescent="0.25">
      <c r="A27" s="9" t="s">
        <v>0</v>
      </c>
      <c r="B27" s="12" t="s">
        <v>1333</v>
      </c>
      <c r="C27" s="144" t="s">
        <v>2846</v>
      </c>
      <c r="D27" s="144"/>
      <c r="E27" s="144"/>
      <c r="F27" s="7" t="s">
        <v>41</v>
      </c>
      <c r="G27" s="6">
        <v>30</v>
      </c>
      <c r="H27" s="13">
        <v>0</v>
      </c>
      <c r="I27" s="10">
        <f t="shared" si="1"/>
        <v>0</v>
      </c>
      <c r="J27" s="8" t="s">
        <v>2117</v>
      </c>
    </row>
    <row r="28" spans="1:10" ht="22.05" customHeight="1" x14ac:dyDescent="0.25">
      <c r="A28" s="19" t="s">
        <v>5339</v>
      </c>
      <c r="B28" s="142" t="s">
        <v>3171</v>
      </c>
      <c r="C28" s="143"/>
      <c r="D28" s="143"/>
      <c r="E28" s="143"/>
      <c r="F28" s="21" t="s">
        <v>0</v>
      </c>
      <c r="G28" s="20"/>
      <c r="H28" s="4"/>
      <c r="I28" s="4"/>
      <c r="J28" s="18" t="s">
        <v>976</v>
      </c>
    </row>
    <row r="29" spans="1:10" ht="13.05" customHeight="1" x14ac:dyDescent="0.25">
      <c r="A29" s="24"/>
      <c r="B29" s="149"/>
      <c r="C29" s="150"/>
      <c r="D29" s="150"/>
      <c r="E29" s="151"/>
      <c r="F29" s="24"/>
      <c r="G29" s="16"/>
      <c r="H29" s="16"/>
      <c r="I29" s="16"/>
      <c r="J29" s="18"/>
    </row>
    <row r="30" spans="1:10" ht="12.6" customHeight="1" x14ac:dyDescent="0.25">
      <c r="A30" s="24"/>
      <c r="B30" s="149"/>
      <c r="C30" s="150"/>
      <c r="D30" s="150"/>
      <c r="E30" s="151"/>
      <c r="F30" s="24"/>
      <c r="G30" s="16"/>
      <c r="H30" s="16"/>
      <c r="I30" s="16"/>
      <c r="J30" s="18"/>
    </row>
    <row r="31" spans="1:10" ht="18" customHeight="1" x14ac:dyDescent="0.25">
      <c r="A31" s="54"/>
      <c r="B31" s="43" t="s">
        <v>4045</v>
      </c>
      <c r="C31" s="3"/>
      <c r="D31" s="3"/>
      <c r="E31" s="43"/>
      <c r="F31" s="3"/>
      <c r="G31" s="3"/>
      <c r="H31" s="3"/>
      <c r="I31" s="55">
        <f>SUM(I8:I30)</f>
        <v>50000</v>
      </c>
      <c r="J31" s="18"/>
    </row>
    <row r="32" spans="1:10" ht="15.9" customHeight="1" x14ac:dyDescent="0.3">
      <c r="A32" s="152" t="s">
        <v>4314</v>
      </c>
      <c r="B32" s="152"/>
      <c r="C32" s="152"/>
      <c r="D32" s="152"/>
      <c r="E32" s="152"/>
      <c r="F32" s="152"/>
      <c r="G32" s="152"/>
      <c r="H32" s="152"/>
      <c r="I32" s="152"/>
      <c r="J32" s="18"/>
    </row>
    <row r="33" spans="1:10" ht="13.05" customHeight="1" x14ac:dyDescent="0.25">
      <c r="A33" s="2" t="str">
        <f>IF(D33="","","CONTRACT: ")</f>
        <v xml:space="preserve">CONTRACT: </v>
      </c>
      <c r="B33" s="2"/>
      <c r="C33" s="31"/>
      <c r="D33" s="2" t="s">
        <v>5904</v>
      </c>
      <c r="E33" s="2"/>
      <c r="F33" s="15"/>
      <c r="G33" s="15"/>
      <c r="H33" s="15"/>
      <c r="I33" s="30"/>
    </row>
    <row r="34" spans="1:10" ht="51" customHeight="1" x14ac:dyDescent="0.25">
      <c r="A34" s="14" t="str">
        <f>IF(D34="","","CONTRACT TITLE: ")</f>
        <v xml:space="preserve">CONTRACT TITLE: </v>
      </c>
      <c r="B34" s="14"/>
      <c r="C34" s="14"/>
      <c r="D34" s="131" t="s">
        <v>1101</v>
      </c>
      <c r="E34" s="131"/>
      <c r="F34" s="131"/>
      <c r="G34" s="131"/>
      <c r="H34" s="131"/>
      <c r="I34" s="131"/>
    </row>
    <row r="35" spans="1:10" ht="13.05" customHeight="1" x14ac:dyDescent="0.25">
      <c r="A35" s="2" t="str">
        <f>IF((C35&amp;E35)="","",UPPER("SCHEDULE:"))</f>
        <v>SCHEDULE:</v>
      </c>
      <c r="B35" s="2"/>
      <c r="C35" s="23" t="s">
        <v>2855</v>
      </c>
      <c r="D35" s="33"/>
      <c r="E35" s="136" t="s">
        <v>610</v>
      </c>
      <c r="F35" s="136"/>
      <c r="G35" s="136"/>
      <c r="H35" s="136"/>
      <c r="I35" s="136"/>
    </row>
    <row r="36" spans="1:10" ht="13.05" customHeight="1" x14ac:dyDescent="0.25">
      <c r="A36" s="2" t="str">
        <f>IF((C36&amp;E36)="","","SERIES:")</f>
        <v>SERIES:</v>
      </c>
      <c r="B36" s="2"/>
      <c r="C36" s="23" t="s">
        <v>2044</v>
      </c>
      <c r="D36" s="23"/>
      <c r="E36" s="136" t="s">
        <v>3868</v>
      </c>
      <c r="F36" s="136"/>
      <c r="G36" s="136"/>
      <c r="H36" s="136"/>
      <c r="I36" s="136"/>
    </row>
    <row r="37" spans="1:10" ht="13.05" customHeight="1" x14ac:dyDescent="0.25">
      <c r="A37" s="2" t="str">
        <f>IF((C37&amp;E37)="","","SECTION:")</f>
        <v>SECTION:</v>
      </c>
      <c r="B37" s="2"/>
      <c r="C37" s="23" t="s">
        <v>4243</v>
      </c>
      <c r="D37" s="23"/>
      <c r="E37" s="137" t="s">
        <v>541</v>
      </c>
      <c r="F37" s="137"/>
      <c r="G37" s="137"/>
      <c r="H37" s="137"/>
      <c r="I37" s="137"/>
    </row>
    <row r="38" spans="1:10" ht="28.5" customHeight="1" x14ac:dyDescent="0.25">
      <c r="A38" s="1" t="s">
        <v>2</v>
      </c>
      <c r="B38" s="138" t="s">
        <v>385</v>
      </c>
      <c r="C38" s="138"/>
      <c r="D38" s="138"/>
      <c r="E38" s="138"/>
      <c r="F38" s="1" t="s">
        <v>1</v>
      </c>
      <c r="G38" s="1" t="s">
        <v>2989</v>
      </c>
      <c r="H38" s="1" t="s">
        <v>1469</v>
      </c>
      <c r="I38" s="1" t="s">
        <v>3358</v>
      </c>
      <c r="J38" s="32" t="s">
        <v>2243</v>
      </c>
    </row>
    <row r="39" spans="1:10" ht="4.5" customHeight="1" x14ac:dyDescent="0.25">
      <c r="A39" s="5"/>
      <c r="B39" s="139"/>
      <c r="C39" s="140"/>
      <c r="D39" s="140"/>
      <c r="E39" s="141"/>
      <c r="F39" s="5"/>
      <c r="G39" s="5"/>
      <c r="H39" s="5"/>
      <c r="I39" s="5"/>
    </row>
    <row r="40" spans="1:10" ht="18" customHeight="1" x14ac:dyDescent="0.25">
      <c r="A40" s="38"/>
      <c r="B40" s="51" t="s">
        <v>4825</v>
      </c>
      <c r="C40" s="2"/>
      <c r="D40" s="2"/>
      <c r="E40" s="56"/>
      <c r="F40" s="37"/>
      <c r="G40" s="37"/>
      <c r="H40" s="38"/>
      <c r="I40" s="57">
        <f>I31</f>
        <v>50000</v>
      </c>
    </row>
    <row r="41" spans="1:10" ht="4.5" customHeight="1" x14ac:dyDescent="0.25">
      <c r="A41" s="38"/>
      <c r="B41" s="153"/>
      <c r="C41" s="154"/>
      <c r="D41" s="154"/>
      <c r="E41" s="155"/>
      <c r="F41" s="37"/>
      <c r="G41" s="37"/>
      <c r="H41" s="37"/>
      <c r="I41" s="58"/>
    </row>
    <row r="42" spans="1:10" ht="33.15" customHeight="1" x14ac:dyDescent="0.25">
      <c r="A42" s="9" t="s">
        <v>546</v>
      </c>
      <c r="B42" s="145" t="s">
        <v>2410</v>
      </c>
      <c r="C42" s="146"/>
      <c r="D42" s="146"/>
      <c r="E42" s="146"/>
      <c r="F42" s="7" t="s">
        <v>3389</v>
      </c>
      <c r="G42" s="6">
        <v>1050</v>
      </c>
      <c r="H42" s="13">
        <v>0</v>
      </c>
      <c r="I42" s="10">
        <f t="shared" ref="I42:I43" si="2">ROUND(G42 * H42,2)</f>
        <v>0</v>
      </c>
      <c r="J42" s="8" t="s">
        <v>5778</v>
      </c>
    </row>
    <row r="43" spans="1:10" ht="22.05" customHeight="1" x14ac:dyDescent="0.25">
      <c r="A43" s="9" t="s">
        <v>3566</v>
      </c>
      <c r="B43" s="145" t="s">
        <v>2103</v>
      </c>
      <c r="C43" s="146"/>
      <c r="D43" s="146"/>
      <c r="E43" s="146"/>
      <c r="F43" s="7" t="s">
        <v>4435</v>
      </c>
      <c r="G43" s="6">
        <v>10</v>
      </c>
      <c r="H43" s="13">
        <v>0</v>
      </c>
      <c r="I43" s="10">
        <f t="shared" si="2"/>
        <v>0</v>
      </c>
      <c r="J43" s="8" t="s">
        <v>3929</v>
      </c>
    </row>
    <row r="44" spans="1:10" ht="22.05" customHeight="1" x14ac:dyDescent="0.25">
      <c r="A44" s="19" t="s">
        <v>547</v>
      </c>
      <c r="B44" s="142" t="s">
        <v>5717</v>
      </c>
      <c r="C44" s="143"/>
      <c r="D44" s="143"/>
      <c r="E44" s="143"/>
      <c r="F44" s="21" t="s">
        <v>0</v>
      </c>
      <c r="G44" s="20"/>
      <c r="H44" s="4"/>
      <c r="I44" s="4"/>
      <c r="J44" s="18" t="s">
        <v>977</v>
      </c>
    </row>
    <row r="45" spans="1:10" ht="22.05" customHeight="1" x14ac:dyDescent="0.25">
      <c r="A45" s="9" t="s">
        <v>0</v>
      </c>
      <c r="B45" s="12" t="s">
        <v>548</v>
      </c>
      <c r="C45" s="144" t="s">
        <v>1280</v>
      </c>
      <c r="D45" s="144"/>
      <c r="E45" s="144"/>
      <c r="F45" s="7" t="s">
        <v>41</v>
      </c>
      <c r="G45" s="6">
        <v>15</v>
      </c>
      <c r="H45" s="13">
        <v>0</v>
      </c>
      <c r="I45" s="10">
        <f>ROUND(G45 * H45,2)</f>
        <v>0</v>
      </c>
      <c r="J45" s="8" t="s">
        <v>5033</v>
      </c>
    </row>
    <row r="46" spans="1:10" ht="22.05" customHeight="1" x14ac:dyDescent="0.25">
      <c r="A46" s="28" t="s">
        <v>597</v>
      </c>
      <c r="B46" s="159" t="s">
        <v>598</v>
      </c>
      <c r="C46" s="160"/>
      <c r="D46" s="160"/>
      <c r="E46" s="160"/>
      <c r="F46" s="26" t="s">
        <v>0</v>
      </c>
      <c r="G46" s="27"/>
      <c r="H46" s="11"/>
      <c r="I46" s="11"/>
      <c r="J46" s="25" t="s">
        <v>4313</v>
      </c>
    </row>
    <row r="47" spans="1:10" ht="33.15" customHeight="1" x14ac:dyDescent="0.25">
      <c r="A47" s="9" t="s">
        <v>0</v>
      </c>
      <c r="B47" s="12" t="s">
        <v>0</v>
      </c>
      <c r="C47" s="17" t="s">
        <v>4044</v>
      </c>
      <c r="D47" s="144" t="s">
        <v>4670</v>
      </c>
      <c r="E47" s="144"/>
      <c r="F47" s="7" t="s">
        <v>4435</v>
      </c>
      <c r="G47" s="6">
        <v>160</v>
      </c>
      <c r="H47" s="13">
        <v>0</v>
      </c>
      <c r="I47" s="10">
        <f>ROUND(G47 * H47,2)</f>
        <v>0</v>
      </c>
      <c r="J47" s="8" t="s">
        <v>3583</v>
      </c>
    </row>
    <row r="48" spans="1:10" ht="13.05" customHeight="1" x14ac:dyDescent="0.25">
      <c r="A48" s="24"/>
      <c r="B48" s="149"/>
      <c r="C48" s="150"/>
      <c r="D48" s="150"/>
      <c r="E48" s="151"/>
      <c r="F48" s="24"/>
      <c r="G48" s="16"/>
      <c r="H48" s="16"/>
      <c r="I48" s="16"/>
    </row>
    <row r="49" spans="1:9" ht="13.05" customHeight="1" x14ac:dyDescent="0.25">
      <c r="A49" s="24"/>
      <c r="B49" s="149"/>
      <c r="C49" s="150"/>
      <c r="D49" s="150"/>
      <c r="E49" s="151"/>
      <c r="F49" s="24"/>
      <c r="G49" s="16"/>
      <c r="H49" s="16"/>
      <c r="I49" s="16"/>
    </row>
    <row r="50" spans="1:9" ht="13.05" customHeight="1" x14ac:dyDescent="0.25">
      <c r="A50" s="24"/>
      <c r="B50" s="149"/>
      <c r="C50" s="150"/>
      <c r="D50" s="150"/>
      <c r="E50" s="151"/>
      <c r="F50" s="24"/>
      <c r="G50" s="16"/>
      <c r="H50" s="16"/>
      <c r="I50" s="16"/>
    </row>
    <row r="51" spans="1:9" ht="13.05" customHeight="1" x14ac:dyDescent="0.25">
      <c r="A51" s="24"/>
      <c r="B51" s="149"/>
      <c r="C51" s="150"/>
      <c r="D51" s="150"/>
      <c r="E51" s="151"/>
      <c r="F51" s="24"/>
      <c r="G51" s="16"/>
      <c r="H51" s="16"/>
      <c r="I51" s="16"/>
    </row>
    <row r="52" spans="1:9" ht="13.05" customHeight="1" x14ac:dyDescent="0.25">
      <c r="A52" s="24"/>
      <c r="B52" s="149"/>
      <c r="C52" s="150"/>
      <c r="D52" s="150"/>
      <c r="E52" s="151"/>
      <c r="F52" s="24"/>
      <c r="G52" s="16"/>
      <c r="H52" s="16"/>
      <c r="I52" s="16"/>
    </row>
    <row r="53" spans="1:9" ht="13.05" customHeight="1" x14ac:dyDescent="0.25">
      <c r="A53" s="24"/>
      <c r="B53" s="149"/>
      <c r="C53" s="150"/>
      <c r="D53" s="150"/>
      <c r="E53" s="151"/>
      <c r="F53" s="24"/>
      <c r="G53" s="16"/>
      <c r="H53" s="16"/>
      <c r="I53" s="16"/>
    </row>
    <row r="54" spans="1:9" ht="13.05" customHeight="1" x14ac:dyDescent="0.25">
      <c r="A54" s="24"/>
      <c r="B54" s="149"/>
      <c r="C54" s="150"/>
      <c r="D54" s="150"/>
      <c r="E54" s="151"/>
      <c r="F54" s="24"/>
      <c r="G54" s="16"/>
      <c r="H54" s="16"/>
      <c r="I54" s="16"/>
    </row>
    <row r="55" spans="1:9" ht="13.05" customHeight="1" x14ac:dyDescent="0.25">
      <c r="A55" s="24"/>
      <c r="B55" s="149"/>
      <c r="C55" s="150"/>
      <c r="D55" s="150"/>
      <c r="E55" s="151"/>
      <c r="F55" s="24"/>
      <c r="G55" s="16"/>
      <c r="H55" s="16"/>
      <c r="I55" s="16"/>
    </row>
    <row r="56" spans="1:9" ht="13.05" customHeight="1" x14ac:dyDescent="0.25">
      <c r="A56" s="24"/>
      <c r="B56" s="149"/>
      <c r="C56" s="150"/>
      <c r="D56" s="150"/>
      <c r="E56" s="151"/>
      <c r="F56" s="24"/>
      <c r="G56" s="16"/>
      <c r="H56" s="16"/>
      <c r="I56" s="16"/>
    </row>
    <row r="57" spans="1:9" ht="13.05" customHeight="1" x14ac:dyDescent="0.25">
      <c r="A57" s="24"/>
      <c r="B57" s="149"/>
      <c r="C57" s="150"/>
      <c r="D57" s="150"/>
      <c r="E57" s="151"/>
      <c r="F57" s="24"/>
      <c r="G57" s="16"/>
      <c r="H57" s="16"/>
      <c r="I57" s="16"/>
    </row>
    <row r="58" spans="1:9" ht="13.05" customHeight="1" x14ac:dyDescent="0.25">
      <c r="A58" s="24"/>
      <c r="B58" s="149"/>
      <c r="C58" s="150"/>
      <c r="D58" s="150"/>
      <c r="E58" s="151"/>
      <c r="F58" s="24"/>
      <c r="G58" s="16"/>
      <c r="H58" s="16"/>
      <c r="I58" s="16"/>
    </row>
    <row r="59" spans="1:9" ht="13.05" customHeight="1" x14ac:dyDescent="0.25">
      <c r="A59" s="24"/>
      <c r="B59" s="149"/>
      <c r="C59" s="150"/>
      <c r="D59" s="150"/>
      <c r="E59" s="151"/>
      <c r="F59" s="24"/>
      <c r="G59" s="16"/>
      <c r="H59" s="16"/>
      <c r="I59" s="16"/>
    </row>
    <row r="60" spans="1:9" ht="13.05" customHeight="1" x14ac:dyDescent="0.25">
      <c r="A60" s="24"/>
      <c r="B60" s="149"/>
      <c r="C60" s="150"/>
      <c r="D60" s="150"/>
      <c r="E60" s="151"/>
      <c r="F60" s="24"/>
      <c r="G60" s="16"/>
      <c r="H60" s="16"/>
      <c r="I60" s="16"/>
    </row>
    <row r="61" spans="1:9" ht="13.05" customHeight="1" x14ac:dyDescent="0.25">
      <c r="A61" s="24"/>
      <c r="B61" s="149"/>
      <c r="C61" s="150"/>
      <c r="D61" s="150"/>
      <c r="E61" s="151"/>
      <c r="F61" s="24"/>
      <c r="G61" s="16"/>
      <c r="H61" s="16"/>
      <c r="I61" s="16"/>
    </row>
    <row r="62" spans="1:9" ht="13.05" customHeight="1" x14ac:dyDescent="0.25">
      <c r="A62" s="24"/>
      <c r="B62" s="149"/>
      <c r="C62" s="150"/>
      <c r="D62" s="150"/>
      <c r="E62" s="151"/>
      <c r="F62" s="24"/>
      <c r="G62" s="16"/>
      <c r="H62" s="16"/>
      <c r="I62" s="16"/>
    </row>
    <row r="63" spans="1:9" ht="13.05" customHeight="1" x14ac:dyDescent="0.25">
      <c r="A63" s="24"/>
      <c r="B63" s="149"/>
      <c r="C63" s="150"/>
      <c r="D63" s="150"/>
      <c r="E63" s="151"/>
      <c r="F63" s="24"/>
      <c r="G63" s="16"/>
      <c r="H63" s="16"/>
      <c r="I63" s="16"/>
    </row>
    <row r="64" spans="1:9"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6.75" customHeight="1" x14ac:dyDescent="0.25">
      <c r="A82" s="24"/>
      <c r="B82" s="149"/>
      <c r="C82" s="150"/>
      <c r="D82" s="150"/>
      <c r="E82" s="151"/>
      <c r="F82" s="24"/>
      <c r="G82" s="16"/>
      <c r="H82" s="16"/>
      <c r="I82" s="16"/>
    </row>
    <row r="83" spans="1:10" ht="18" customHeight="1" x14ac:dyDescent="0.25">
      <c r="A83" s="34" t="str">
        <f>"TOTAL FOR " &amp; UPPER("Section") &amp; "  C13.1 CARRIED FORWARD TO SUMMARY"</f>
        <v>TOTAL FOR SECTION  C13.1 CARRIED FORWARD TO SUMMARY</v>
      </c>
      <c r="B83" s="3"/>
      <c r="C83" s="3"/>
      <c r="D83" s="3"/>
      <c r="E83" s="3"/>
      <c r="F83" s="3"/>
      <c r="G83" s="3"/>
      <c r="H83" s="36"/>
      <c r="I83" s="35">
        <f>SUM(I8:I30)+SUM(I42:I82)</f>
        <v>50000</v>
      </c>
    </row>
    <row r="84" spans="1:10" ht="15.9" customHeight="1" x14ac:dyDescent="0.3">
      <c r="A84" s="152" t="s">
        <v>249</v>
      </c>
      <c r="B84" s="152"/>
      <c r="C84" s="152"/>
      <c r="D84" s="152"/>
      <c r="E84" s="152"/>
      <c r="F84" s="152"/>
      <c r="G84" s="152"/>
      <c r="H84" s="152"/>
      <c r="I84" s="152"/>
    </row>
    <row r="85" spans="1:10" ht="13.05" customHeight="1" x14ac:dyDescent="0.25">
      <c r="A85" s="2" t="str">
        <f>IF(D85="","","CONTRACT: ")</f>
        <v xml:space="preserve">CONTRACT: </v>
      </c>
      <c r="B85" s="2"/>
      <c r="C85" s="31"/>
      <c r="D85" s="2" t="s">
        <v>5904</v>
      </c>
      <c r="E85" s="2"/>
      <c r="F85" s="15"/>
      <c r="G85" s="15"/>
      <c r="H85" s="15"/>
      <c r="I85" s="30"/>
    </row>
    <row r="86" spans="1:10" ht="51" customHeight="1" x14ac:dyDescent="0.25">
      <c r="A86" s="14" t="str">
        <f>IF(D86="","","CONTRACT TITLE: ")</f>
        <v xml:space="preserve">CONTRACT TITLE: </v>
      </c>
      <c r="B86" s="14"/>
      <c r="C86" s="14"/>
      <c r="D86" s="131" t="s">
        <v>1101</v>
      </c>
      <c r="E86" s="131"/>
      <c r="F86" s="131"/>
      <c r="G86" s="131"/>
      <c r="H86" s="131"/>
      <c r="I86" s="131"/>
    </row>
    <row r="87" spans="1:10" ht="13.05" customHeight="1" x14ac:dyDescent="0.25">
      <c r="A87" s="2" t="str">
        <f>IF((C87&amp;E87)="","",UPPER("SCHEDULE:"))</f>
        <v>SCHEDULE:</v>
      </c>
      <c r="B87" s="2"/>
      <c r="C87" s="23" t="s">
        <v>2855</v>
      </c>
      <c r="D87" s="33"/>
      <c r="E87" s="136" t="s">
        <v>610</v>
      </c>
      <c r="F87" s="136"/>
      <c r="G87" s="136"/>
      <c r="H87" s="136"/>
      <c r="I87" s="136"/>
    </row>
    <row r="88" spans="1:10" ht="13.05" customHeight="1" x14ac:dyDescent="0.25">
      <c r="A88" s="2" t="str">
        <f>IF((C88&amp;E88)="","","SERIES:")</f>
        <v>SERIES:</v>
      </c>
      <c r="B88" s="2"/>
      <c r="C88" s="23" t="s">
        <v>2044</v>
      </c>
      <c r="D88" s="23"/>
      <c r="E88" s="136" t="s">
        <v>3868</v>
      </c>
      <c r="F88" s="136"/>
      <c r="G88" s="136"/>
      <c r="H88" s="136"/>
      <c r="I88" s="136"/>
    </row>
    <row r="89" spans="1:10" ht="13.05" customHeight="1" x14ac:dyDescent="0.25">
      <c r="A89" s="2" t="str">
        <f>IF((C89&amp;E89)="","","SECTION:")</f>
        <v>SECTION:</v>
      </c>
      <c r="B89" s="2"/>
      <c r="C89" s="23" t="s">
        <v>180</v>
      </c>
      <c r="D89" s="23"/>
      <c r="E89" s="137" t="s">
        <v>898</v>
      </c>
      <c r="F89" s="137"/>
      <c r="G89" s="137"/>
      <c r="H89" s="137"/>
      <c r="I89" s="137"/>
    </row>
    <row r="90" spans="1:10" ht="28.5" customHeight="1" x14ac:dyDescent="0.25">
      <c r="A90" s="1" t="s">
        <v>2</v>
      </c>
      <c r="B90" s="138" t="s">
        <v>385</v>
      </c>
      <c r="C90" s="138"/>
      <c r="D90" s="138"/>
      <c r="E90" s="138"/>
      <c r="F90" s="1" t="s">
        <v>1</v>
      </c>
      <c r="G90" s="1" t="s">
        <v>2989</v>
      </c>
      <c r="H90" s="1" t="s">
        <v>1469</v>
      </c>
      <c r="I90" s="1" t="s">
        <v>3358</v>
      </c>
      <c r="J90" s="32" t="s">
        <v>2243</v>
      </c>
    </row>
    <row r="91" spans="1:10" ht="4.5" customHeight="1" x14ac:dyDescent="0.25">
      <c r="A91" s="5"/>
      <c r="B91" s="139"/>
      <c r="C91" s="140"/>
      <c r="D91" s="140"/>
      <c r="E91" s="141"/>
      <c r="F91" s="5"/>
      <c r="G91" s="5"/>
      <c r="H91" s="5"/>
      <c r="I91" s="5"/>
    </row>
    <row r="92" spans="1:10" ht="22.05" customHeight="1" x14ac:dyDescent="0.25">
      <c r="A92" s="19" t="s">
        <v>4976</v>
      </c>
      <c r="B92" s="142" t="s">
        <v>4304</v>
      </c>
      <c r="C92" s="143"/>
      <c r="D92" s="143"/>
      <c r="E92" s="143"/>
      <c r="F92" s="21" t="s">
        <v>0</v>
      </c>
      <c r="G92" s="20"/>
      <c r="H92" s="4"/>
      <c r="I92" s="4"/>
      <c r="J92" s="18" t="s">
        <v>5034</v>
      </c>
    </row>
    <row r="93" spans="1:10" ht="22.05" customHeight="1" x14ac:dyDescent="0.25">
      <c r="A93" s="28" t="s">
        <v>0</v>
      </c>
      <c r="B93" s="29" t="s">
        <v>0</v>
      </c>
      <c r="C93" s="45" t="s">
        <v>4044</v>
      </c>
      <c r="D93" s="147" t="s">
        <v>5386</v>
      </c>
      <c r="E93" s="147"/>
      <c r="F93" s="26" t="s">
        <v>0</v>
      </c>
      <c r="G93" s="27"/>
      <c r="H93" s="11"/>
      <c r="I93" s="11"/>
      <c r="J93" s="25" t="s">
        <v>2118</v>
      </c>
    </row>
    <row r="94" spans="1:10" ht="22.05" customHeight="1" x14ac:dyDescent="0.25">
      <c r="A94" s="9" t="s">
        <v>0</v>
      </c>
      <c r="B94" s="12" t="s">
        <v>0</v>
      </c>
      <c r="C94" s="17" t="s">
        <v>0</v>
      </c>
      <c r="D94" s="17" t="s">
        <v>4430</v>
      </c>
      <c r="E94" s="39" t="s">
        <v>5019</v>
      </c>
      <c r="F94" s="7" t="s">
        <v>4435</v>
      </c>
      <c r="G94" s="6">
        <v>120</v>
      </c>
      <c r="H94" s="13">
        <v>0</v>
      </c>
      <c r="I94" s="10">
        <f t="shared" ref="I94:I96" si="3">ROUND(G94 * H94,2)</f>
        <v>0</v>
      </c>
      <c r="J94" s="8" t="s">
        <v>978</v>
      </c>
    </row>
    <row r="95" spans="1:10" ht="22.05" customHeight="1" x14ac:dyDescent="0.25">
      <c r="A95" s="9" t="s">
        <v>0</v>
      </c>
      <c r="B95" s="12" t="s">
        <v>0</v>
      </c>
      <c r="C95" s="17" t="s">
        <v>0</v>
      </c>
      <c r="D95" s="17" t="s">
        <v>11</v>
      </c>
      <c r="E95" s="39" t="s">
        <v>2462</v>
      </c>
      <c r="F95" s="7" t="s">
        <v>4435</v>
      </c>
      <c r="G95" s="6">
        <v>580</v>
      </c>
      <c r="H95" s="13">
        <v>0</v>
      </c>
      <c r="I95" s="10">
        <f t="shared" si="3"/>
        <v>0</v>
      </c>
      <c r="J95" s="8" t="s">
        <v>1717</v>
      </c>
    </row>
    <row r="96" spans="1:10" ht="22.05" customHeight="1" x14ac:dyDescent="0.25">
      <c r="A96" s="9" t="s">
        <v>0</v>
      </c>
      <c r="B96" s="12" t="s">
        <v>0</v>
      </c>
      <c r="C96" s="17" t="s">
        <v>0</v>
      </c>
      <c r="D96" s="17" t="s">
        <v>4826</v>
      </c>
      <c r="E96" s="39" t="s">
        <v>964</v>
      </c>
      <c r="F96" s="7" t="s">
        <v>4435</v>
      </c>
      <c r="G96" s="6">
        <v>20</v>
      </c>
      <c r="H96" s="13">
        <v>0</v>
      </c>
      <c r="I96" s="10">
        <f t="shared" si="3"/>
        <v>0</v>
      </c>
      <c r="J96" s="8" t="s">
        <v>975</v>
      </c>
    </row>
    <row r="97" spans="1:10" ht="22.05" customHeight="1" x14ac:dyDescent="0.25">
      <c r="A97" s="28" t="s">
        <v>0</v>
      </c>
      <c r="B97" s="29" t="s">
        <v>0</v>
      </c>
      <c r="C97" s="45" t="s">
        <v>2601</v>
      </c>
      <c r="D97" s="147" t="s">
        <v>238</v>
      </c>
      <c r="E97" s="147"/>
      <c r="F97" s="26" t="s">
        <v>0</v>
      </c>
      <c r="G97" s="27"/>
      <c r="H97" s="11"/>
      <c r="I97" s="11"/>
      <c r="J97" s="25" t="s">
        <v>4684</v>
      </c>
    </row>
    <row r="98" spans="1:10" ht="22.05" customHeight="1" x14ac:dyDescent="0.25">
      <c r="A98" s="9" t="s">
        <v>0</v>
      </c>
      <c r="B98" s="12" t="s">
        <v>0</v>
      </c>
      <c r="C98" s="17" t="s">
        <v>0</v>
      </c>
      <c r="D98" s="17" t="s">
        <v>4430</v>
      </c>
      <c r="E98" s="39" t="s">
        <v>1335</v>
      </c>
      <c r="F98" s="7" t="s">
        <v>4435</v>
      </c>
      <c r="G98" s="6">
        <v>230</v>
      </c>
      <c r="H98" s="13">
        <v>0</v>
      </c>
      <c r="I98" s="10">
        <f t="shared" ref="I98:I99" si="4">ROUND(G98 * H98,2)</f>
        <v>0</v>
      </c>
      <c r="J98" s="8" t="s">
        <v>2475</v>
      </c>
    </row>
    <row r="99" spans="1:10" ht="22.05" customHeight="1" x14ac:dyDescent="0.25">
      <c r="A99" s="9" t="s">
        <v>0</v>
      </c>
      <c r="B99" s="12" t="s">
        <v>0</v>
      </c>
      <c r="C99" s="17" t="s">
        <v>0</v>
      </c>
      <c r="D99" s="17" t="s">
        <v>11</v>
      </c>
      <c r="E99" s="39" t="s">
        <v>4305</v>
      </c>
      <c r="F99" s="7" t="s">
        <v>4435</v>
      </c>
      <c r="G99" s="6">
        <v>55</v>
      </c>
      <c r="H99" s="13">
        <v>0</v>
      </c>
      <c r="I99" s="10">
        <f t="shared" si="4"/>
        <v>0</v>
      </c>
      <c r="J99" s="8" t="s">
        <v>1721</v>
      </c>
    </row>
    <row r="100" spans="1:10" ht="22.05" customHeight="1" x14ac:dyDescent="0.25">
      <c r="A100" s="19" t="s">
        <v>549</v>
      </c>
      <c r="B100" s="142" t="s">
        <v>5771</v>
      </c>
      <c r="C100" s="143"/>
      <c r="D100" s="143"/>
      <c r="E100" s="143"/>
      <c r="F100" s="21" t="s">
        <v>0</v>
      </c>
      <c r="G100" s="20"/>
      <c r="H100" s="4"/>
      <c r="I100" s="4"/>
      <c r="J100" s="18" t="s">
        <v>4315</v>
      </c>
    </row>
    <row r="101" spans="1:10" ht="22.05" customHeight="1" x14ac:dyDescent="0.25">
      <c r="A101" s="28" t="s">
        <v>0</v>
      </c>
      <c r="B101" s="29" t="s">
        <v>0</v>
      </c>
      <c r="C101" s="45" t="s">
        <v>2601</v>
      </c>
      <c r="D101" s="147" t="s">
        <v>238</v>
      </c>
      <c r="E101" s="147"/>
      <c r="F101" s="26" t="s">
        <v>0</v>
      </c>
      <c r="G101" s="27"/>
      <c r="H101" s="11"/>
      <c r="I101" s="11"/>
      <c r="J101" s="25" t="s">
        <v>2854</v>
      </c>
    </row>
    <row r="102" spans="1:10" ht="22.05" customHeight="1" x14ac:dyDescent="0.25">
      <c r="A102" s="9" t="s">
        <v>0</v>
      </c>
      <c r="B102" s="157" t="s">
        <v>1711</v>
      </c>
      <c r="C102" s="144"/>
      <c r="D102" s="144"/>
      <c r="E102" s="144"/>
      <c r="F102" s="7" t="s">
        <v>4435</v>
      </c>
      <c r="G102" s="6">
        <v>520</v>
      </c>
      <c r="H102" s="13">
        <v>0</v>
      </c>
      <c r="I102" s="10">
        <f>ROUND(G102 * H102,2)</f>
        <v>0</v>
      </c>
      <c r="J102" s="8" t="s">
        <v>4685</v>
      </c>
    </row>
    <row r="103" spans="1:10" ht="22.05" customHeight="1" x14ac:dyDescent="0.25">
      <c r="A103" s="19" t="s">
        <v>2106</v>
      </c>
      <c r="B103" s="142" t="s">
        <v>4674</v>
      </c>
      <c r="C103" s="143"/>
      <c r="D103" s="143"/>
      <c r="E103" s="143"/>
      <c r="F103" s="21" t="s">
        <v>0</v>
      </c>
      <c r="G103" s="20"/>
      <c r="H103" s="4"/>
      <c r="I103" s="4"/>
      <c r="J103" s="18" t="s">
        <v>1722</v>
      </c>
    </row>
    <row r="104" spans="1:10" ht="22.05" customHeight="1" x14ac:dyDescent="0.25">
      <c r="A104" s="28" t="s">
        <v>0</v>
      </c>
      <c r="B104" s="29" t="s">
        <v>0</v>
      </c>
      <c r="C104" s="45" t="s">
        <v>2601</v>
      </c>
      <c r="D104" s="147" t="s">
        <v>238</v>
      </c>
      <c r="E104" s="147"/>
      <c r="F104" s="26" t="s">
        <v>0</v>
      </c>
      <c r="G104" s="27"/>
      <c r="H104" s="11"/>
      <c r="I104" s="11"/>
      <c r="J104" s="25" t="s">
        <v>974</v>
      </c>
    </row>
    <row r="105" spans="1:10" ht="22.05" customHeight="1" x14ac:dyDescent="0.25">
      <c r="A105" s="9" t="s">
        <v>0</v>
      </c>
      <c r="B105" s="157" t="s">
        <v>3570</v>
      </c>
      <c r="C105" s="144"/>
      <c r="D105" s="144"/>
      <c r="E105" s="144"/>
      <c r="F105" s="7" t="s">
        <v>4435</v>
      </c>
      <c r="G105" s="6">
        <v>20</v>
      </c>
      <c r="H105" s="13">
        <v>0</v>
      </c>
      <c r="I105" s="10">
        <f>ROUND(G105 * H105,2)</f>
        <v>0</v>
      </c>
      <c r="J105" s="8" t="s">
        <v>613</v>
      </c>
    </row>
    <row r="106" spans="1:10" ht="13.05" customHeight="1" x14ac:dyDescent="0.25">
      <c r="A106" s="24"/>
      <c r="B106" s="149"/>
      <c r="C106" s="150"/>
      <c r="D106" s="150"/>
      <c r="E106" s="151"/>
      <c r="F106" s="24"/>
      <c r="G106" s="16"/>
      <c r="H106" s="16"/>
      <c r="I106" s="16"/>
    </row>
    <row r="107" spans="1:10" ht="13.05" customHeight="1" x14ac:dyDescent="0.25">
      <c r="A107" s="24"/>
      <c r="B107" s="149"/>
      <c r="C107" s="150"/>
      <c r="D107" s="150"/>
      <c r="E107" s="151"/>
      <c r="F107" s="24"/>
      <c r="G107" s="16"/>
      <c r="H107" s="16"/>
      <c r="I107" s="16"/>
    </row>
    <row r="108" spans="1:10" ht="13.05" customHeight="1" x14ac:dyDescent="0.25">
      <c r="A108" s="24"/>
      <c r="B108" s="149"/>
      <c r="C108" s="150"/>
      <c r="D108" s="150"/>
      <c r="E108" s="151"/>
      <c r="F108" s="24"/>
      <c r="G108" s="16"/>
      <c r="H108" s="16"/>
      <c r="I108" s="16"/>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5.55" customHeight="1" x14ac:dyDescent="0.25">
      <c r="A130" s="24"/>
      <c r="B130" s="149"/>
      <c r="C130" s="150"/>
      <c r="D130" s="150"/>
      <c r="E130" s="151"/>
      <c r="F130" s="24"/>
      <c r="G130" s="16"/>
      <c r="H130" s="16"/>
      <c r="I130" s="16"/>
    </row>
    <row r="131" spans="1:10" ht="18" customHeight="1" x14ac:dyDescent="0.25">
      <c r="A131" s="34" t="str">
        <f>"TOTAL FOR " &amp; UPPER("Section") &amp; "  C13.2 CARRIED FORWARD TO SUMMARY"</f>
        <v>TOTAL FOR SECTION  C13.2 CARRIED FORWARD TO SUMMARY</v>
      </c>
      <c r="B131" s="3"/>
      <c r="C131" s="3"/>
      <c r="D131" s="3"/>
      <c r="E131" s="3"/>
      <c r="F131" s="3"/>
      <c r="G131" s="3"/>
      <c r="H131" s="36"/>
      <c r="I131" s="35">
        <f>SUM(I92:I130)</f>
        <v>0</v>
      </c>
    </row>
    <row r="132" spans="1:10" ht="15.9" customHeight="1" x14ac:dyDescent="0.3">
      <c r="A132" s="152" t="s">
        <v>1723</v>
      </c>
      <c r="B132" s="152"/>
      <c r="C132" s="152"/>
      <c r="D132" s="152"/>
      <c r="E132" s="152"/>
      <c r="F132" s="152"/>
      <c r="G132" s="152"/>
      <c r="H132" s="152"/>
      <c r="I132" s="152"/>
    </row>
    <row r="133" spans="1:10" ht="13.05" customHeight="1" x14ac:dyDescent="0.25">
      <c r="A133" s="2" t="str">
        <f>IF(D133="","","CONTRACT: ")</f>
        <v xml:space="preserve">CONTRACT: </v>
      </c>
      <c r="B133" s="2"/>
      <c r="C133" s="31"/>
      <c r="D133" s="2" t="s">
        <v>5904</v>
      </c>
      <c r="E133" s="2"/>
      <c r="F133" s="15"/>
      <c r="G133" s="15"/>
      <c r="H133" s="15"/>
      <c r="I133" s="30"/>
    </row>
    <row r="134" spans="1:10" ht="51" customHeight="1" x14ac:dyDescent="0.25">
      <c r="A134" s="14" t="str">
        <f>IF(D134="","","CONTRACT TITLE: ")</f>
        <v xml:space="preserve">CONTRACT TITLE: </v>
      </c>
      <c r="B134" s="14"/>
      <c r="C134" s="14"/>
      <c r="D134" s="131" t="s">
        <v>1101</v>
      </c>
      <c r="E134" s="131"/>
      <c r="F134" s="131"/>
      <c r="G134" s="131"/>
      <c r="H134" s="131"/>
      <c r="I134" s="131"/>
    </row>
    <row r="135" spans="1:10" ht="13.05" customHeight="1" x14ac:dyDescent="0.25">
      <c r="A135" s="2" t="str">
        <f>IF((C135&amp;E135)="","",UPPER("SCHEDULE:"))</f>
        <v>SCHEDULE:</v>
      </c>
      <c r="B135" s="2"/>
      <c r="C135" s="23" t="s">
        <v>2855</v>
      </c>
      <c r="D135" s="33"/>
      <c r="E135" s="136" t="s">
        <v>610</v>
      </c>
      <c r="F135" s="136"/>
      <c r="G135" s="136"/>
      <c r="H135" s="136"/>
      <c r="I135" s="136"/>
    </row>
    <row r="136" spans="1:10" ht="13.05" customHeight="1" x14ac:dyDescent="0.25">
      <c r="A136" s="2" t="str">
        <f>IF((C136&amp;E136)="","","SERIES:")</f>
        <v>SERIES:</v>
      </c>
      <c r="B136" s="2"/>
      <c r="C136" s="23" t="s">
        <v>2044</v>
      </c>
      <c r="D136" s="23"/>
      <c r="E136" s="136" t="s">
        <v>3868</v>
      </c>
      <c r="F136" s="136"/>
      <c r="G136" s="136"/>
      <c r="H136" s="136"/>
      <c r="I136" s="136"/>
    </row>
    <row r="137" spans="1:10" ht="13.05" customHeight="1" x14ac:dyDescent="0.25">
      <c r="A137" s="2" t="str">
        <f>IF((C137&amp;E137)="","","SECTION:")</f>
        <v>SECTION:</v>
      </c>
      <c r="B137" s="2"/>
      <c r="C137" s="23" t="s">
        <v>1658</v>
      </c>
      <c r="D137" s="23"/>
      <c r="E137" s="137" t="s">
        <v>900</v>
      </c>
      <c r="F137" s="137"/>
      <c r="G137" s="137"/>
      <c r="H137" s="137"/>
      <c r="I137" s="137"/>
    </row>
    <row r="138" spans="1:10" ht="28.5" customHeight="1" x14ac:dyDescent="0.25">
      <c r="A138" s="1" t="s">
        <v>2</v>
      </c>
      <c r="B138" s="138" t="s">
        <v>385</v>
      </c>
      <c r="C138" s="138"/>
      <c r="D138" s="138"/>
      <c r="E138" s="138"/>
      <c r="F138" s="1" t="s">
        <v>1</v>
      </c>
      <c r="G138" s="1" t="s">
        <v>2989</v>
      </c>
      <c r="H138" s="1" t="s">
        <v>1469</v>
      </c>
      <c r="I138" s="1" t="s">
        <v>3358</v>
      </c>
      <c r="J138" s="32" t="s">
        <v>2243</v>
      </c>
    </row>
    <row r="139" spans="1:10" ht="4.5" customHeight="1" x14ac:dyDescent="0.25">
      <c r="A139" s="5"/>
      <c r="B139" s="139"/>
      <c r="C139" s="140"/>
      <c r="D139" s="140"/>
      <c r="E139" s="141"/>
      <c r="F139" s="5"/>
      <c r="G139" s="5"/>
      <c r="H139" s="5"/>
      <c r="I139" s="5"/>
    </row>
    <row r="140" spans="1:10" ht="22.05" customHeight="1" x14ac:dyDescent="0.25">
      <c r="A140" s="19" t="s">
        <v>550</v>
      </c>
      <c r="B140" s="142" t="s">
        <v>4246</v>
      </c>
      <c r="C140" s="143"/>
      <c r="D140" s="143"/>
      <c r="E140" s="143"/>
      <c r="F140" s="21" t="s">
        <v>0</v>
      </c>
      <c r="G140" s="20"/>
      <c r="H140" s="4"/>
      <c r="I140" s="4"/>
      <c r="J140" s="18" t="s">
        <v>250</v>
      </c>
    </row>
    <row r="141" spans="1:10" ht="22.05" customHeight="1" x14ac:dyDescent="0.25">
      <c r="A141" s="28" t="s">
        <v>0</v>
      </c>
      <c r="B141" s="29" t="s">
        <v>3172</v>
      </c>
      <c r="C141" s="147" t="s">
        <v>5770</v>
      </c>
      <c r="D141" s="147"/>
      <c r="E141" s="147"/>
      <c r="F141" s="26" t="s">
        <v>0</v>
      </c>
      <c r="G141" s="27"/>
      <c r="H141" s="11"/>
      <c r="I141" s="11"/>
      <c r="J141" s="25" t="s">
        <v>3233</v>
      </c>
    </row>
    <row r="142" spans="1:10" ht="22.05" customHeight="1" x14ac:dyDescent="0.25">
      <c r="A142" s="9" t="s">
        <v>0</v>
      </c>
      <c r="B142" s="12" t="s">
        <v>0</v>
      </c>
      <c r="C142" s="17" t="s">
        <v>4044</v>
      </c>
      <c r="D142" s="144" t="s">
        <v>4616</v>
      </c>
      <c r="E142" s="144"/>
      <c r="F142" s="7" t="s">
        <v>1194</v>
      </c>
      <c r="G142" s="6">
        <v>2.4</v>
      </c>
      <c r="H142" s="13">
        <v>0</v>
      </c>
      <c r="I142" s="10">
        <f t="shared" ref="I142:I143" si="5">ROUND(G142 * H142,2)</f>
        <v>0</v>
      </c>
      <c r="J142" s="8" t="s">
        <v>5777</v>
      </c>
    </row>
    <row r="143" spans="1:10" ht="22.05" customHeight="1" x14ac:dyDescent="0.25">
      <c r="A143" s="9" t="s">
        <v>0</v>
      </c>
      <c r="B143" s="12" t="s">
        <v>0</v>
      </c>
      <c r="C143" s="17" t="s">
        <v>2601</v>
      </c>
      <c r="D143" s="144" t="s">
        <v>5387</v>
      </c>
      <c r="E143" s="144"/>
      <c r="F143" s="7" t="s">
        <v>1194</v>
      </c>
      <c r="G143" s="6">
        <v>24</v>
      </c>
      <c r="H143" s="13">
        <v>0</v>
      </c>
      <c r="I143" s="10">
        <f t="shared" si="5"/>
        <v>0</v>
      </c>
      <c r="J143" s="8" t="s">
        <v>3579</v>
      </c>
    </row>
    <row r="144" spans="1:10" ht="22.05" customHeight="1" x14ac:dyDescent="0.25">
      <c r="A144" s="28" t="s">
        <v>0</v>
      </c>
      <c r="B144" s="156" t="s">
        <v>2843</v>
      </c>
      <c r="C144" s="147"/>
      <c r="D144" s="147"/>
      <c r="E144" s="147"/>
      <c r="F144" s="26" t="s">
        <v>0</v>
      </c>
      <c r="G144" s="27"/>
      <c r="H144" s="11"/>
      <c r="I144" s="11"/>
      <c r="J144" s="25" t="s">
        <v>4316</v>
      </c>
    </row>
    <row r="145" spans="1:10" ht="22.05" customHeight="1" x14ac:dyDescent="0.25">
      <c r="A145" s="9" t="s">
        <v>0</v>
      </c>
      <c r="B145" s="12" t="s">
        <v>0</v>
      </c>
      <c r="C145" s="17" t="s">
        <v>4044</v>
      </c>
      <c r="D145" s="144" t="s">
        <v>4616</v>
      </c>
      <c r="E145" s="144"/>
      <c r="F145" s="7" t="s">
        <v>1194</v>
      </c>
      <c r="G145" s="6">
        <v>4.8</v>
      </c>
      <c r="H145" s="13">
        <v>0</v>
      </c>
      <c r="I145" s="10">
        <f t="shared" ref="I145:I146" si="6">ROUND(G145 * H145,2)</f>
        <v>0</v>
      </c>
      <c r="J145" s="8" t="s">
        <v>5776</v>
      </c>
    </row>
    <row r="146" spans="1:10" ht="22.05" customHeight="1" x14ac:dyDescent="0.25">
      <c r="A146" s="9" t="s">
        <v>0</v>
      </c>
      <c r="B146" s="12" t="s">
        <v>0</v>
      </c>
      <c r="C146" s="17" t="s">
        <v>2601</v>
      </c>
      <c r="D146" s="144" t="s">
        <v>5387</v>
      </c>
      <c r="E146" s="144"/>
      <c r="F146" s="7" t="s">
        <v>1194</v>
      </c>
      <c r="G146" s="6">
        <v>48</v>
      </c>
      <c r="H146" s="13">
        <v>0</v>
      </c>
      <c r="I146" s="10">
        <f t="shared" si="6"/>
        <v>0</v>
      </c>
      <c r="J146" s="8" t="s">
        <v>4686</v>
      </c>
    </row>
    <row r="147" spans="1:10" ht="22.05" customHeight="1" x14ac:dyDescent="0.25">
      <c r="A147" s="28" t="s">
        <v>0</v>
      </c>
      <c r="B147" s="156" t="s">
        <v>964</v>
      </c>
      <c r="C147" s="147"/>
      <c r="D147" s="147"/>
      <c r="E147" s="147"/>
      <c r="F147" s="26" t="s">
        <v>0</v>
      </c>
      <c r="G147" s="27"/>
      <c r="H147" s="11"/>
      <c r="I147" s="11"/>
      <c r="J147" s="25" t="s">
        <v>2856</v>
      </c>
    </row>
    <row r="148" spans="1:10" ht="22.05" customHeight="1" x14ac:dyDescent="0.25">
      <c r="A148" s="9" t="s">
        <v>0</v>
      </c>
      <c r="B148" s="12" t="s">
        <v>0</v>
      </c>
      <c r="C148" s="17" t="s">
        <v>4044</v>
      </c>
      <c r="D148" s="144" t="s">
        <v>4616</v>
      </c>
      <c r="E148" s="144"/>
      <c r="F148" s="7" t="s">
        <v>1194</v>
      </c>
      <c r="G148" s="6">
        <v>0.7</v>
      </c>
      <c r="H148" s="13">
        <v>0</v>
      </c>
      <c r="I148" s="10">
        <f t="shared" ref="I148:I149" si="7">ROUND(G148 * H148,2)</f>
        <v>0</v>
      </c>
      <c r="J148" s="8" t="s">
        <v>2476</v>
      </c>
    </row>
    <row r="149" spans="1:10" ht="22.05" customHeight="1" x14ac:dyDescent="0.25">
      <c r="A149" s="9" t="s">
        <v>0</v>
      </c>
      <c r="B149" s="12" t="s">
        <v>0</v>
      </c>
      <c r="C149" s="17" t="s">
        <v>2601</v>
      </c>
      <c r="D149" s="144" t="s">
        <v>5387</v>
      </c>
      <c r="E149" s="144"/>
      <c r="F149" s="7" t="s">
        <v>1194</v>
      </c>
      <c r="G149" s="6">
        <v>7</v>
      </c>
      <c r="H149" s="13">
        <v>0</v>
      </c>
      <c r="I149" s="10">
        <f t="shared" si="7"/>
        <v>0</v>
      </c>
      <c r="J149" s="8" t="s">
        <v>4687</v>
      </c>
    </row>
    <row r="150" spans="1:10" ht="22.05" customHeight="1" x14ac:dyDescent="0.25">
      <c r="A150" s="28" t="s">
        <v>0</v>
      </c>
      <c r="B150" s="156" t="s">
        <v>3234</v>
      </c>
      <c r="C150" s="147"/>
      <c r="D150" s="147"/>
      <c r="E150" s="147"/>
      <c r="F150" s="26" t="s">
        <v>0</v>
      </c>
      <c r="G150" s="27"/>
      <c r="H150" s="11"/>
      <c r="I150" s="11"/>
      <c r="J150" s="25" t="s">
        <v>5035</v>
      </c>
    </row>
    <row r="151" spans="1:10" ht="22.05" customHeight="1" x14ac:dyDescent="0.25">
      <c r="A151" s="9" t="s">
        <v>0</v>
      </c>
      <c r="B151" s="12" t="s">
        <v>0</v>
      </c>
      <c r="C151" s="17" t="s">
        <v>4044</v>
      </c>
      <c r="D151" s="144" t="s">
        <v>4616</v>
      </c>
      <c r="E151" s="144"/>
      <c r="F151" s="7" t="s">
        <v>1194</v>
      </c>
      <c r="G151" s="6">
        <v>7</v>
      </c>
      <c r="H151" s="13">
        <v>0</v>
      </c>
      <c r="I151" s="10">
        <f t="shared" ref="I151:I152" si="8">ROUND(G151 * H151,2)</f>
        <v>0</v>
      </c>
      <c r="J151" s="8" t="s">
        <v>2477</v>
      </c>
    </row>
    <row r="152" spans="1:10" ht="22.05" customHeight="1" x14ac:dyDescent="0.25">
      <c r="A152" s="9" t="s">
        <v>0</v>
      </c>
      <c r="B152" s="12" t="s">
        <v>0</v>
      </c>
      <c r="C152" s="17" t="s">
        <v>2601</v>
      </c>
      <c r="D152" s="144" t="s">
        <v>5387</v>
      </c>
      <c r="E152" s="144"/>
      <c r="F152" s="7" t="s">
        <v>1194</v>
      </c>
      <c r="G152" s="6">
        <v>70</v>
      </c>
      <c r="H152" s="13">
        <v>0</v>
      </c>
      <c r="I152" s="10">
        <f t="shared" si="8"/>
        <v>0</v>
      </c>
      <c r="J152" s="8" t="s">
        <v>2852</v>
      </c>
    </row>
    <row r="153" spans="1:10" ht="13.05" customHeight="1" x14ac:dyDescent="0.25">
      <c r="A153" s="24"/>
      <c r="B153" s="149"/>
      <c r="C153" s="150"/>
      <c r="D153" s="150"/>
      <c r="E153" s="151"/>
      <c r="F153" s="24"/>
      <c r="G153" s="16"/>
      <c r="H153" s="16"/>
      <c r="I153" s="16"/>
    </row>
    <row r="154" spans="1:10" ht="13.05" customHeight="1" x14ac:dyDescent="0.25">
      <c r="A154" s="24"/>
      <c r="B154" s="149"/>
      <c r="C154" s="150"/>
      <c r="D154" s="150"/>
      <c r="E154" s="151"/>
      <c r="F154" s="24"/>
      <c r="G154" s="16"/>
      <c r="H154" s="16"/>
      <c r="I154" s="16"/>
    </row>
    <row r="155" spans="1:10" ht="13.05" customHeight="1" x14ac:dyDescent="0.25">
      <c r="A155" s="24"/>
      <c r="B155" s="149"/>
      <c r="C155" s="150"/>
      <c r="D155" s="150"/>
      <c r="E155" s="151"/>
      <c r="F155" s="24"/>
      <c r="G155" s="16"/>
      <c r="H155" s="16"/>
      <c r="I155" s="16"/>
    </row>
    <row r="156" spans="1:10" ht="13.05" customHeight="1" x14ac:dyDescent="0.25">
      <c r="A156" s="24"/>
      <c r="B156" s="149"/>
      <c r="C156" s="150"/>
      <c r="D156" s="150"/>
      <c r="E156" s="151"/>
      <c r="F156" s="24"/>
      <c r="G156" s="16"/>
      <c r="H156" s="16"/>
      <c r="I156" s="16"/>
    </row>
    <row r="157" spans="1:10" ht="13.05" customHeight="1" x14ac:dyDescent="0.25">
      <c r="A157" s="24"/>
      <c r="B157" s="149"/>
      <c r="C157" s="150"/>
      <c r="D157" s="150"/>
      <c r="E157" s="151"/>
      <c r="F157" s="24"/>
      <c r="G157" s="16"/>
      <c r="H157" s="16"/>
      <c r="I157" s="16"/>
    </row>
    <row r="158" spans="1:10" ht="13.05" customHeight="1" x14ac:dyDescent="0.25">
      <c r="A158" s="24"/>
      <c r="B158" s="149"/>
      <c r="C158" s="150"/>
      <c r="D158" s="150"/>
      <c r="E158" s="151"/>
      <c r="F158" s="24"/>
      <c r="G158" s="16"/>
      <c r="H158" s="16"/>
      <c r="I158" s="16"/>
    </row>
    <row r="159" spans="1:10" ht="13.05" customHeight="1" x14ac:dyDescent="0.25">
      <c r="A159" s="24"/>
      <c r="B159" s="149"/>
      <c r="C159" s="150"/>
      <c r="D159" s="150"/>
      <c r="E159" s="151"/>
      <c r="F159" s="24"/>
      <c r="G159" s="16"/>
      <c r="H159" s="16"/>
      <c r="I159" s="16"/>
    </row>
    <row r="160" spans="1:10"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10" ht="13.05" customHeight="1" x14ac:dyDescent="0.25">
      <c r="A177" s="24"/>
      <c r="B177" s="149"/>
      <c r="C177" s="150"/>
      <c r="D177" s="150"/>
      <c r="E177" s="151"/>
      <c r="F177" s="24"/>
      <c r="G177" s="16"/>
      <c r="H177" s="16"/>
      <c r="I177" s="16"/>
    </row>
    <row r="178" spans="1:10" ht="13.05" customHeight="1" x14ac:dyDescent="0.25">
      <c r="A178" s="24"/>
      <c r="B178" s="149"/>
      <c r="C178" s="150"/>
      <c r="D178" s="150"/>
      <c r="E178" s="151"/>
      <c r="F178" s="24"/>
      <c r="G178" s="16"/>
      <c r="H178" s="16"/>
      <c r="I178" s="16"/>
    </row>
    <row r="179" spans="1:10" ht="18" customHeight="1" x14ac:dyDescent="0.25">
      <c r="A179" s="34" t="str">
        <f>"TOTAL FOR " &amp; UPPER("Section") &amp; "  C13.3 CARRIED FORWARD TO SUMMARY"</f>
        <v>TOTAL FOR SECTION  C13.3 CARRIED FORWARD TO SUMMARY</v>
      </c>
      <c r="B179" s="3"/>
      <c r="C179" s="3"/>
      <c r="D179" s="3"/>
      <c r="E179" s="3"/>
      <c r="F179" s="3"/>
      <c r="G179" s="3"/>
      <c r="H179" s="36"/>
      <c r="I179" s="35">
        <f>SUM(I140:I178)</f>
        <v>0</v>
      </c>
    </row>
    <row r="180" spans="1:10" ht="0.6" customHeight="1" x14ac:dyDescent="0.25"/>
    <row r="181" spans="1:10" ht="15.9" customHeight="1" x14ac:dyDescent="0.3">
      <c r="A181" s="152" t="s">
        <v>3237</v>
      </c>
      <c r="B181" s="152"/>
      <c r="C181" s="152"/>
      <c r="D181" s="152"/>
      <c r="E181" s="152"/>
      <c r="F181" s="152"/>
      <c r="G181" s="152"/>
      <c r="H181" s="152"/>
      <c r="I181" s="152"/>
    </row>
    <row r="182" spans="1:10" ht="13.05" customHeight="1" x14ac:dyDescent="0.25">
      <c r="A182" s="2" t="str">
        <f>IF(D182="","","CONTRACT: ")</f>
        <v xml:space="preserve">CONTRACT: </v>
      </c>
      <c r="B182" s="2"/>
      <c r="C182" s="31"/>
      <c r="D182" s="2" t="s">
        <v>5904</v>
      </c>
      <c r="E182" s="2"/>
      <c r="F182" s="15"/>
      <c r="G182" s="15"/>
      <c r="H182" s="15"/>
      <c r="I182" s="30"/>
    </row>
    <row r="183" spans="1:10" ht="51" customHeight="1" x14ac:dyDescent="0.25">
      <c r="A183" s="14" t="str">
        <f>IF(D183="","","CONTRACT TITLE: ")</f>
        <v xml:space="preserve">CONTRACT TITLE: </v>
      </c>
      <c r="B183" s="14"/>
      <c r="C183" s="14"/>
      <c r="D183" s="131" t="s">
        <v>1101</v>
      </c>
      <c r="E183" s="131"/>
      <c r="F183" s="131"/>
      <c r="G183" s="131"/>
      <c r="H183" s="131"/>
      <c r="I183" s="131"/>
    </row>
    <row r="184" spans="1:10" ht="13.05" customHeight="1" x14ac:dyDescent="0.25">
      <c r="A184" s="2" t="str">
        <f>IF((C184&amp;E184)="","",UPPER("SCHEDULE:"))</f>
        <v>SCHEDULE:</v>
      </c>
      <c r="B184" s="2"/>
      <c r="C184" s="23" t="s">
        <v>2855</v>
      </c>
      <c r="D184" s="33"/>
      <c r="E184" s="136" t="s">
        <v>610</v>
      </c>
      <c r="F184" s="136"/>
      <c r="G184" s="136"/>
      <c r="H184" s="136"/>
      <c r="I184" s="136"/>
    </row>
    <row r="185" spans="1:10" ht="13.05" customHeight="1" x14ac:dyDescent="0.25">
      <c r="A185" s="2" t="str">
        <f>IF((C185&amp;E185)="","","SERIES:")</f>
        <v>SERIES:</v>
      </c>
      <c r="B185" s="2"/>
      <c r="C185" s="23" t="s">
        <v>2044</v>
      </c>
      <c r="D185" s="23"/>
      <c r="E185" s="136" t="s">
        <v>3868</v>
      </c>
      <c r="F185" s="136"/>
      <c r="G185" s="136"/>
      <c r="H185" s="136"/>
      <c r="I185" s="136"/>
    </row>
    <row r="186" spans="1:10" ht="13.05" customHeight="1" x14ac:dyDescent="0.25">
      <c r="A186" s="2" t="str">
        <f>IF((C186&amp;E186)="","","SECTION:")</f>
        <v>SECTION:</v>
      </c>
      <c r="B186" s="2"/>
      <c r="C186" s="23" t="s">
        <v>3174</v>
      </c>
      <c r="D186" s="23"/>
      <c r="E186" s="137" t="s">
        <v>897</v>
      </c>
      <c r="F186" s="137"/>
      <c r="G186" s="137"/>
      <c r="H186" s="137"/>
      <c r="I186" s="137"/>
    </row>
    <row r="187" spans="1:10" ht="28.5" customHeight="1" x14ac:dyDescent="0.25">
      <c r="A187" s="1" t="s">
        <v>2</v>
      </c>
      <c r="B187" s="138" t="s">
        <v>385</v>
      </c>
      <c r="C187" s="138"/>
      <c r="D187" s="138"/>
      <c r="E187" s="138"/>
      <c r="F187" s="1" t="s">
        <v>1</v>
      </c>
      <c r="G187" s="1" t="s">
        <v>2989</v>
      </c>
      <c r="H187" s="1" t="s">
        <v>1469</v>
      </c>
      <c r="I187" s="1" t="s">
        <v>3358</v>
      </c>
      <c r="J187" s="32" t="s">
        <v>2243</v>
      </c>
    </row>
    <row r="188" spans="1:10" ht="4.5" customHeight="1" x14ac:dyDescent="0.25">
      <c r="A188" s="5"/>
      <c r="B188" s="139"/>
      <c r="C188" s="140"/>
      <c r="D188" s="140"/>
      <c r="E188" s="141"/>
      <c r="F188" s="5"/>
      <c r="G188" s="5"/>
      <c r="H188" s="5"/>
      <c r="I188" s="5"/>
    </row>
    <row r="189" spans="1:10" ht="33.15" customHeight="1" x14ac:dyDescent="0.25">
      <c r="A189" s="19" t="s">
        <v>3525</v>
      </c>
      <c r="B189" s="142" t="s">
        <v>1661</v>
      </c>
      <c r="C189" s="143"/>
      <c r="D189" s="143"/>
      <c r="E189" s="143"/>
      <c r="F189" s="21" t="s">
        <v>0</v>
      </c>
      <c r="G189" s="20"/>
      <c r="H189" s="4"/>
      <c r="I189" s="4"/>
      <c r="J189" s="18" t="s">
        <v>5779</v>
      </c>
    </row>
    <row r="190" spans="1:10" ht="22.05" customHeight="1" x14ac:dyDescent="0.25">
      <c r="A190" s="28" t="s">
        <v>0</v>
      </c>
      <c r="B190" s="29" t="s">
        <v>4251</v>
      </c>
      <c r="C190" s="147" t="s">
        <v>5347</v>
      </c>
      <c r="D190" s="147"/>
      <c r="E190" s="147"/>
      <c r="F190" s="26" t="s">
        <v>0</v>
      </c>
      <c r="G190" s="27"/>
      <c r="H190" s="11"/>
      <c r="I190" s="11"/>
      <c r="J190" s="25" t="s">
        <v>1341</v>
      </c>
    </row>
    <row r="191" spans="1:10" ht="33.15" customHeight="1" x14ac:dyDescent="0.25">
      <c r="A191" s="9" t="s">
        <v>0</v>
      </c>
      <c r="B191" s="12" t="s">
        <v>0</v>
      </c>
      <c r="C191" s="17" t="s">
        <v>4044</v>
      </c>
      <c r="D191" s="144" t="s">
        <v>970</v>
      </c>
      <c r="E191" s="144"/>
      <c r="F191" s="7" t="s">
        <v>41</v>
      </c>
      <c r="G191" s="6">
        <v>205</v>
      </c>
      <c r="H191" s="13">
        <v>0</v>
      </c>
      <c r="I191" s="10">
        <f t="shared" ref="I191:I192" si="9">ROUND(G191 * H191,2)</f>
        <v>0</v>
      </c>
      <c r="J191" s="8" t="s">
        <v>5780</v>
      </c>
    </row>
    <row r="192" spans="1:10" ht="33.15" customHeight="1" x14ac:dyDescent="0.25">
      <c r="A192" s="9" t="s">
        <v>0</v>
      </c>
      <c r="B192" s="12" t="s">
        <v>0</v>
      </c>
      <c r="C192" s="17" t="s">
        <v>2601</v>
      </c>
      <c r="D192" s="144" t="s">
        <v>3235</v>
      </c>
      <c r="E192" s="144"/>
      <c r="F192" s="7" t="s">
        <v>41</v>
      </c>
      <c r="G192" s="6">
        <v>785</v>
      </c>
      <c r="H192" s="13">
        <v>0</v>
      </c>
      <c r="I192" s="10">
        <f t="shared" si="9"/>
        <v>0</v>
      </c>
      <c r="J192" s="8" t="s">
        <v>614</v>
      </c>
    </row>
    <row r="193" spans="1:10" ht="33.15" customHeight="1" x14ac:dyDescent="0.25">
      <c r="A193" s="19" t="s">
        <v>5023</v>
      </c>
      <c r="B193" s="142" t="s">
        <v>2466</v>
      </c>
      <c r="C193" s="143"/>
      <c r="D193" s="143"/>
      <c r="E193" s="143"/>
      <c r="F193" s="21" t="s">
        <v>0</v>
      </c>
      <c r="G193" s="20"/>
      <c r="H193" s="4"/>
      <c r="I193" s="4"/>
      <c r="J193" s="18" t="s">
        <v>1344</v>
      </c>
    </row>
    <row r="194" spans="1:10" ht="33.15" customHeight="1" x14ac:dyDescent="0.25">
      <c r="A194" s="19" t="s">
        <v>3574</v>
      </c>
      <c r="B194" s="142" t="s">
        <v>2108</v>
      </c>
      <c r="C194" s="143"/>
      <c r="D194" s="143"/>
      <c r="E194" s="143"/>
      <c r="F194" s="21" t="s">
        <v>0</v>
      </c>
      <c r="G194" s="20"/>
      <c r="H194" s="4"/>
      <c r="I194" s="4"/>
      <c r="J194" s="18" t="s">
        <v>2119</v>
      </c>
    </row>
    <row r="195" spans="1:10" ht="22.05" customHeight="1" x14ac:dyDescent="0.25">
      <c r="A195" s="28" t="s">
        <v>0</v>
      </c>
      <c r="B195" s="29" t="s">
        <v>2847</v>
      </c>
      <c r="C195" s="45" t="s">
        <v>4044</v>
      </c>
      <c r="D195" s="147" t="s">
        <v>3917</v>
      </c>
      <c r="E195" s="147"/>
      <c r="F195" s="26" t="s">
        <v>0</v>
      </c>
      <c r="G195" s="27"/>
      <c r="H195" s="11"/>
      <c r="I195" s="11"/>
      <c r="J195" s="25" t="s">
        <v>2850</v>
      </c>
    </row>
    <row r="196" spans="1:10" ht="33.15" customHeight="1" x14ac:dyDescent="0.25">
      <c r="A196" s="9" t="s">
        <v>0</v>
      </c>
      <c r="B196" s="164" t="s">
        <v>2467</v>
      </c>
      <c r="C196" s="165"/>
      <c r="D196" s="165"/>
      <c r="E196" s="165"/>
      <c r="F196" s="7" t="s">
        <v>4435</v>
      </c>
      <c r="G196" s="6">
        <v>120</v>
      </c>
      <c r="H196" s="13">
        <v>0</v>
      </c>
      <c r="I196" s="10">
        <f t="shared" ref="I196:I197" si="10">ROUND(G196 * H196,2)</f>
        <v>0</v>
      </c>
      <c r="J196" s="8" t="s">
        <v>5396</v>
      </c>
    </row>
    <row r="197" spans="1:10" ht="33.15" customHeight="1" x14ac:dyDescent="0.25">
      <c r="A197" s="9" t="s">
        <v>0</v>
      </c>
      <c r="B197" s="164" t="s">
        <v>243</v>
      </c>
      <c r="C197" s="165"/>
      <c r="D197" s="165"/>
      <c r="E197" s="165"/>
      <c r="F197" s="7" t="s">
        <v>4435</v>
      </c>
      <c r="G197" s="6">
        <v>125</v>
      </c>
      <c r="H197" s="13">
        <v>0</v>
      </c>
      <c r="I197" s="10">
        <f t="shared" si="10"/>
        <v>0</v>
      </c>
      <c r="J197" s="8" t="s">
        <v>2478</v>
      </c>
    </row>
    <row r="198" spans="1:10" ht="22.05" customHeight="1" x14ac:dyDescent="0.25">
      <c r="A198" s="28" t="s">
        <v>0</v>
      </c>
      <c r="B198" s="29" t="s">
        <v>0</v>
      </c>
      <c r="C198" s="45" t="s">
        <v>2601</v>
      </c>
      <c r="D198" s="147" t="s">
        <v>3919</v>
      </c>
      <c r="E198" s="147"/>
      <c r="F198" s="26" t="s">
        <v>0</v>
      </c>
      <c r="G198" s="27"/>
      <c r="H198" s="11"/>
      <c r="I198" s="11"/>
      <c r="J198" s="25" t="s">
        <v>1724</v>
      </c>
    </row>
    <row r="199" spans="1:10" ht="33.15" customHeight="1" x14ac:dyDescent="0.25">
      <c r="A199" s="9" t="s">
        <v>0</v>
      </c>
      <c r="B199" s="164" t="s">
        <v>2467</v>
      </c>
      <c r="C199" s="165"/>
      <c r="D199" s="165"/>
      <c r="E199" s="165"/>
      <c r="F199" s="7" t="s">
        <v>4435</v>
      </c>
      <c r="G199" s="6">
        <v>800</v>
      </c>
      <c r="H199" s="13">
        <v>0</v>
      </c>
      <c r="I199" s="10">
        <f t="shared" ref="I199:I200" si="11">ROUND(G199 * H199,2)</f>
        <v>0</v>
      </c>
      <c r="J199" s="8" t="s">
        <v>1725</v>
      </c>
    </row>
    <row r="200" spans="1:10" ht="33.15" customHeight="1" x14ac:dyDescent="0.25">
      <c r="A200" s="9" t="s">
        <v>0</v>
      </c>
      <c r="B200" s="164" t="s">
        <v>243</v>
      </c>
      <c r="C200" s="165"/>
      <c r="D200" s="165"/>
      <c r="E200" s="165"/>
      <c r="F200" s="7" t="s">
        <v>4435</v>
      </c>
      <c r="G200" s="6">
        <v>54</v>
      </c>
      <c r="H200" s="13">
        <v>0</v>
      </c>
      <c r="I200" s="10">
        <f t="shared" si="11"/>
        <v>0</v>
      </c>
      <c r="J200" s="8" t="s">
        <v>5781</v>
      </c>
    </row>
    <row r="201" spans="1:10" ht="22.05" customHeight="1" x14ac:dyDescent="0.25">
      <c r="A201" s="28" t="s">
        <v>0</v>
      </c>
      <c r="B201" s="29" t="s">
        <v>0</v>
      </c>
      <c r="C201" s="45" t="s">
        <v>1107</v>
      </c>
      <c r="D201" s="147" t="s">
        <v>244</v>
      </c>
      <c r="E201" s="147"/>
      <c r="F201" s="26" t="s">
        <v>0</v>
      </c>
      <c r="G201" s="27"/>
      <c r="H201" s="11"/>
      <c r="I201" s="11"/>
      <c r="J201" s="25" t="s">
        <v>3585</v>
      </c>
    </row>
    <row r="202" spans="1:10" ht="33.15" customHeight="1" x14ac:dyDescent="0.25">
      <c r="A202" s="9" t="s">
        <v>0</v>
      </c>
      <c r="B202" s="164" t="s">
        <v>2467</v>
      </c>
      <c r="C202" s="165"/>
      <c r="D202" s="165"/>
      <c r="E202" s="165"/>
      <c r="F202" s="7" t="s">
        <v>4435</v>
      </c>
      <c r="G202" s="6">
        <v>520</v>
      </c>
      <c r="H202" s="13">
        <v>0</v>
      </c>
      <c r="I202" s="10">
        <f t="shared" ref="I202:I203" si="12">ROUND(G202 * H202,2)</f>
        <v>0</v>
      </c>
      <c r="J202" s="8" t="s">
        <v>3928</v>
      </c>
    </row>
    <row r="203" spans="1:10" ht="33.15" customHeight="1" x14ac:dyDescent="0.25">
      <c r="A203" s="9" t="s">
        <v>0</v>
      </c>
      <c r="B203" s="164" t="s">
        <v>243</v>
      </c>
      <c r="C203" s="165"/>
      <c r="D203" s="165"/>
      <c r="E203" s="165"/>
      <c r="F203" s="7" t="s">
        <v>4435</v>
      </c>
      <c r="G203" s="6">
        <v>572</v>
      </c>
      <c r="H203" s="13">
        <v>0</v>
      </c>
      <c r="I203" s="10">
        <f t="shared" si="12"/>
        <v>0</v>
      </c>
      <c r="J203" s="8" t="s">
        <v>1339</v>
      </c>
    </row>
    <row r="204" spans="1:10" ht="22.05" customHeight="1" x14ac:dyDescent="0.25">
      <c r="A204" s="28" t="s">
        <v>0</v>
      </c>
      <c r="B204" s="29" t="s">
        <v>0</v>
      </c>
      <c r="C204" s="45" t="s">
        <v>5528</v>
      </c>
      <c r="D204" s="147" t="s">
        <v>964</v>
      </c>
      <c r="E204" s="147"/>
      <c r="F204" s="26" t="s">
        <v>0</v>
      </c>
      <c r="G204" s="27"/>
      <c r="H204" s="11"/>
      <c r="I204" s="11"/>
      <c r="J204" s="25" t="s">
        <v>251</v>
      </c>
    </row>
    <row r="205" spans="1:10" ht="33.15" customHeight="1" x14ac:dyDescent="0.25">
      <c r="A205" s="9" t="s">
        <v>0</v>
      </c>
      <c r="B205" s="164" t="s">
        <v>2467</v>
      </c>
      <c r="C205" s="165"/>
      <c r="D205" s="165"/>
      <c r="E205" s="165"/>
      <c r="F205" s="7" t="s">
        <v>4435</v>
      </c>
      <c r="G205" s="6">
        <v>20</v>
      </c>
      <c r="H205" s="13">
        <v>0</v>
      </c>
      <c r="I205" s="10">
        <f t="shared" ref="I205:I206" si="13">ROUND(G205 * H205,2)</f>
        <v>0</v>
      </c>
      <c r="J205" s="8" t="s">
        <v>3238</v>
      </c>
    </row>
    <row r="206" spans="1:10" ht="33.15" customHeight="1" x14ac:dyDescent="0.25">
      <c r="A206" s="9" t="s">
        <v>0</v>
      </c>
      <c r="B206" s="164" t="s">
        <v>243</v>
      </c>
      <c r="C206" s="165"/>
      <c r="D206" s="165"/>
      <c r="E206" s="165"/>
      <c r="F206" s="7" t="s">
        <v>4435</v>
      </c>
      <c r="G206" s="6">
        <v>155</v>
      </c>
      <c r="H206" s="13">
        <v>0</v>
      </c>
      <c r="I206" s="10">
        <f t="shared" si="13"/>
        <v>0</v>
      </c>
      <c r="J206" s="8" t="s">
        <v>5397</v>
      </c>
    </row>
    <row r="207" spans="1:10" ht="13.05" customHeight="1" x14ac:dyDescent="0.25">
      <c r="A207" s="24"/>
      <c r="B207" s="149"/>
      <c r="C207" s="150"/>
      <c r="D207" s="150"/>
      <c r="E207" s="151"/>
      <c r="F207" s="24"/>
      <c r="G207" s="16"/>
      <c r="H207" s="16"/>
      <c r="I207" s="16"/>
    </row>
    <row r="208" spans="1:10" ht="13.05" customHeight="1" x14ac:dyDescent="0.25">
      <c r="A208" s="24"/>
      <c r="B208" s="149"/>
      <c r="C208" s="150"/>
      <c r="D208" s="150"/>
      <c r="E208" s="151"/>
      <c r="F208" s="24"/>
      <c r="G208" s="16"/>
      <c r="H208" s="16"/>
      <c r="I208" s="16"/>
    </row>
    <row r="209" spans="1:10" ht="13.05" customHeight="1" x14ac:dyDescent="0.25">
      <c r="A209" s="24"/>
      <c r="B209" s="149"/>
      <c r="C209" s="150"/>
      <c r="D209" s="150"/>
      <c r="E209" s="151"/>
      <c r="F209" s="24"/>
      <c r="G209" s="16"/>
      <c r="H209" s="16"/>
      <c r="I209" s="16"/>
    </row>
    <row r="210" spans="1:10" ht="13.05" customHeight="1" x14ac:dyDescent="0.25">
      <c r="A210" s="24"/>
      <c r="B210" s="149"/>
      <c r="C210" s="150"/>
      <c r="D210" s="150"/>
      <c r="E210" s="151"/>
      <c r="F210" s="24"/>
      <c r="G210" s="16"/>
      <c r="H210" s="16"/>
      <c r="I210" s="16"/>
    </row>
    <row r="211" spans="1:10" ht="13.05" customHeight="1" x14ac:dyDescent="0.25">
      <c r="A211" s="24"/>
      <c r="B211" s="149"/>
      <c r="C211" s="150"/>
      <c r="D211" s="150"/>
      <c r="E211" s="151"/>
      <c r="F211" s="24"/>
      <c r="G211" s="16"/>
      <c r="H211" s="16"/>
      <c r="I211" s="16"/>
    </row>
    <row r="212" spans="1:10" ht="13.05" customHeight="1" x14ac:dyDescent="0.25">
      <c r="A212" s="24"/>
      <c r="B212" s="149"/>
      <c r="C212" s="150"/>
      <c r="D212" s="150"/>
      <c r="E212" s="151"/>
      <c r="F212" s="24"/>
      <c r="G212" s="16"/>
      <c r="H212" s="16"/>
      <c r="I212" s="16"/>
    </row>
    <row r="213" spans="1:10" ht="6" customHeight="1" x14ac:dyDescent="0.25">
      <c r="A213" s="24"/>
      <c r="B213" s="149"/>
      <c r="C213" s="150"/>
      <c r="D213" s="150"/>
      <c r="E213" s="151"/>
      <c r="F213" s="24"/>
      <c r="G213" s="16"/>
      <c r="H213" s="16"/>
      <c r="I213" s="16"/>
    </row>
    <row r="214" spans="1:10" ht="18" customHeight="1" x14ac:dyDescent="0.25">
      <c r="A214" s="34" t="str">
        <f>"TOTAL FOR " &amp; UPPER("Section") &amp; "  C13.4 CARRIED FORWARD TO SUMMARY"</f>
        <v>TOTAL FOR SECTION  C13.4 CARRIED FORWARD TO SUMMARY</v>
      </c>
      <c r="B214" s="3"/>
      <c r="C214" s="3"/>
      <c r="D214" s="3"/>
      <c r="E214" s="3"/>
      <c r="F214" s="3"/>
      <c r="G214" s="3"/>
      <c r="H214" s="36"/>
      <c r="I214" s="35">
        <f>SUM(I189:I213)</f>
        <v>0</v>
      </c>
    </row>
    <row r="215" spans="1:10" ht="15.9" customHeight="1" x14ac:dyDescent="0.3">
      <c r="A215" s="152" t="s">
        <v>4688</v>
      </c>
      <c r="B215" s="152"/>
      <c r="C215" s="152"/>
      <c r="D215" s="152"/>
      <c r="E215" s="152"/>
      <c r="F215" s="152"/>
      <c r="G215" s="152"/>
      <c r="H215" s="152"/>
      <c r="I215" s="152"/>
    </row>
    <row r="216" spans="1:10" ht="13.05" customHeight="1" x14ac:dyDescent="0.25">
      <c r="A216" s="2" t="str">
        <f>IF(D216="","","CONTRACT: ")</f>
        <v xml:space="preserve">CONTRACT: </v>
      </c>
      <c r="B216" s="2"/>
      <c r="C216" s="31"/>
      <c r="D216" s="2" t="s">
        <v>5904</v>
      </c>
      <c r="E216" s="2"/>
      <c r="F216" s="15"/>
      <c r="G216" s="15"/>
      <c r="H216" s="15"/>
      <c r="I216" s="30"/>
    </row>
    <row r="217" spans="1:10" ht="51" customHeight="1" x14ac:dyDescent="0.25">
      <c r="A217" s="14" t="str">
        <f>IF(D217="","","CONTRACT TITLE: ")</f>
        <v xml:space="preserve">CONTRACT TITLE: </v>
      </c>
      <c r="B217" s="14"/>
      <c r="C217" s="14"/>
      <c r="D217" s="131" t="s">
        <v>1101</v>
      </c>
      <c r="E217" s="131"/>
      <c r="F217" s="131"/>
      <c r="G217" s="131"/>
      <c r="H217" s="131"/>
      <c r="I217" s="131"/>
    </row>
    <row r="218" spans="1:10" ht="13.05" customHeight="1" x14ac:dyDescent="0.25">
      <c r="A218" s="2" t="str">
        <f>IF((C218&amp;E218)="","",UPPER("SCHEDULE:"))</f>
        <v>SCHEDULE:</v>
      </c>
      <c r="B218" s="2"/>
      <c r="C218" s="23" t="s">
        <v>2855</v>
      </c>
      <c r="D218" s="33"/>
      <c r="E218" s="136" t="s">
        <v>610</v>
      </c>
      <c r="F218" s="136"/>
      <c r="G218" s="136"/>
      <c r="H218" s="136"/>
      <c r="I218" s="136"/>
    </row>
    <row r="219" spans="1:10" ht="13.05" customHeight="1" x14ac:dyDescent="0.25">
      <c r="A219" s="2" t="str">
        <f>IF((C219&amp;E219)="","","SERIES:")</f>
        <v>SERIES:</v>
      </c>
      <c r="B219" s="2"/>
      <c r="C219" s="23" t="s">
        <v>2044</v>
      </c>
      <c r="D219" s="23"/>
      <c r="E219" s="136" t="s">
        <v>3868</v>
      </c>
      <c r="F219" s="136"/>
      <c r="G219" s="136"/>
      <c r="H219" s="136"/>
      <c r="I219" s="136"/>
    </row>
    <row r="220" spans="1:10" ht="13.05" customHeight="1" x14ac:dyDescent="0.25">
      <c r="A220" s="2" t="str">
        <f>IF((C220&amp;E220)="","","SECTION:")</f>
        <v>SECTION:</v>
      </c>
      <c r="B220" s="2"/>
      <c r="C220" s="23" t="s">
        <v>189</v>
      </c>
      <c r="D220" s="23"/>
      <c r="E220" s="137" t="s">
        <v>1289</v>
      </c>
      <c r="F220" s="137"/>
      <c r="G220" s="137"/>
      <c r="H220" s="137"/>
      <c r="I220" s="137"/>
    </row>
    <row r="221" spans="1:10" ht="28.5" customHeight="1" x14ac:dyDescent="0.25">
      <c r="A221" s="1" t="s">
        <v>2</v>
      </c>
      <c r="B221" s="138" t="s">
        <v>385</v>
      </c>
      <c r="C221" s="138"/>
      <c r="D221" s="138"/>
      <c r="E221" s="138"/>
      <c r="F221" s="1" t="s">
        <v>1</v>
      </c>
      <c r="G221" s="1" t="s">
        <v>2989</v>
      </c>
      <c r="H221" s="1" t="s">
        <v>1469</v>
      </c>
      <c r="I221" s="1" t="s">
        <v>3358</v>
      </c>
      <c r="J221" s="32" t="s">
        <v>2243</v>
      </c>
    </row>
    <row r="222" spans="1:10" ht="4.5" customHeight="1" x14ac:dyDescent="0.25">
      <c r="A222" s="5"/>
      <c r="B222" s="139"/>
      <c r="C222" s="140"/>
      <c r="D222" s="140"/>
      <c r="E222" s="141"/>
      <c r="F222" s="5"/>
      <c r="G222" s="5"/>
      <c r="H222" s="5"/>
      <c r="I222" s="5"/>
    </row>
    <row r="223" spans="1:10" ht="33.15" customHeight="1" x14ac:dyDescent="0.25">
      <c r="A223" s="9" t="s">
        <v>603</v>
      </c>
      <c r="B223" s="145" t="s">
        <v>1336</v>
      </c>
      <c r="C223" s="146"/>
      <c r="D223" s="146"/>
      <c r="E223" s="146"/>
      <c r="F223" s="7" t="s">
        <v>4435</v>
      </c>
      <c r="G223" s="6">
        <v>15</v>
      </c>
      <c r="H223" s="13">
        <v>0</v>
      </c>
      <c r="I223" s="10">
        <f t="shared" ref="I223:I224" si="14">ROUND(G223 * H223,2)</f>
        <v>0</v>
      </c>
      <c r="J223" s="8" t="s">
        <v>5398</v>
      </c>
    </row>
    <row r="224" spans="1:10" ht="33.15" customHeight="1" x14ac:dyDescent="0.25">
      <c r="A224" s="9" t="s">
        <v>2110</v>
      </c>
      <c r="B224" s="145" t="s">
        <v>2111</v>
      </c>
      <c r="C224" s="146"/>
      <c r="D224" s="146"/>
      <c r="E224" s="146"/>
      <c r="F224" s="7" t="s">
        <v>4039</v>
      </c>
      <c r="G224" s="6">
        <v>130</v>
      </c>
      <c r="H224" s="13">
        <v>0</v>
      </c>
      <c r="I224" s="10">
        <f t="shared" si="14"/>
        <v>0</v>
      </c>
      <c r="J224" s="8" t="s">
        <v>615</v>
      </c>
    </row>
    <row r="225" spans="1:9" ht="13.05" customHeight="1" x14ac:dyDescent="0.25">
      <c r="A225" s="24"/>
      <c r="B225" s="149"/>
      <c r="C225" s="150"/>
      <c r="D225" s="150"/>
      <c r="E225" s="151"/>
      <c r="F225" s="24"/>
      <c r="G225" s="16"/>
      <c r="H225" s="16"/>
      <c r="I225" s="16"/>
    </row>
    <row r="226" spans="1:9" ht="13.05" customHeight="1" x14ac:dyDescent="0.25">
      <c r="A226" s="24"/>
      <c r="B226" s="149"/>
      <c r="C226" s="150"/>
      <c r="D226" s="150"/>
      <c r="E226" s="151"/>
      <c r="F226" s="24"/>
      <c r="G226" s="16"/>
      <c r="H226" s="16"/>
      <c r="I226" s="16"/>
    </row>
    <row r="227" spans="1:9" ht="13.05" customHeight="1" x14ac:dyDescent="0.25">
      <c r="A227" s="24"/>
      <c r="B227" s="149"/>
      <c r="C227" s="150"/>
      <c r="D227" s="150"/>
      <c r="E227" s="151"/>
      <c r="F227" s="24"/>
      <c r="G227" s="16"/>
      <c r="H227" s="16"/>
      <c r="I227" s="16"/>
    </row>
    <row r="228" spans="1:9" ht="13.05" customHeight="1" x14ac:dyDescent="0.25">
      <c r="A228" s="24"/>
      <c r="B228" s="149"/>
      <c r="C228" s="150"/>
      <c r="D228" s="150"/>
      <c r="E228" s="151"/>
      <c r="F228" s="24"/>
      <c r="G228" s="16"/>
      <c r="H228" s="16"/>
      <c r="I228" s="16"/>
    </row>
    <row r="229" spans="1:9" ht="13.05" customHeight="1" x14ac:dyDescent="0.25">
      <c r="A229" s="24"/>
      <c r="B229" s="149"/>
      <c r="C229" s="150"/>
      <c r="D229" s="150"/>
      <c r="E229" s="151"/>
      <c r="F229" s="24"/>
      <c r="G229" s="16"/>
      <c r="H229" s="16"/>
      <c r="I229" s="16"/>
    </row>
    <row r="230" spans="1:9" ht="13.05" customHeight="1" x14ac:dyDescent="0.25">
      <c r="A230" s="24"/>
      <c r="B230" s="149"/>
      <c r="C230" s="150"/>
      <c r="D230" s="150"/>
      <c r="E230" s="151"/>
      <c r="F230" s="24"/>
      <c r="G230" s="16"/>
      <c r="H230" s="16"/>
      <c r="I230" s="16"/>
    </row>
    <row r="231" spans="1:9" ht="13.05" customHeight="1" x14ac:dyDescent="0.25">
      <c r="A231" s="24"/>
      <c r="B231" s="149"/>
      <c r="C231" s="150"/>
      <c r="D231" s="150"/>
      <c r="E231" s="151"/>
      <c r="F231" s="24"/>
      <c r="G231" s="16"/>
      <c r="H231" s="16"/>
      <c r="I231" s="16"/>
    </row>
    <row r="232" spans="1:9" ht="13.05" customHeight="1" x14ac:dyDescent="0.25">
      <c r="A232" s="24"/>
      <c r="B232" s="149"/>
      <c r="C232" s="150"/>
      <c r="D232" s="150"/>
      <c r="E232" s="151"/>
      <c r="F232" s="24"/>
      <c r="G232" s="16"/>
      <c r="H232" s="16"/>
      <c r="I232" s="16"/>
    </row>
    <row r="233" spans="1:9" ht="13.05" customHeight="1" x14ac:dyDescent="0.25">
      <c r="A233" s="24"/>
      <c r="B233" s="149"/>
      <c r="C233" s="150"/>
      <c r="D233" s="150"/>
      <c r="E233" s="151"/>
      <c r="F233" s="24"/>
      <c r="G233" s="16"/>
      <c r="H233" s="16"/>
      <c r="I233" s="16"/>
    </row>
    <row r="234" spans="1:9" ht="13.05" customHeight="1" x14ac:dyDescent="0.25">
      <c r="A234" s="24"/>
      <c r="B234" s="149"/>
      <c r="C234" s="150"/>
      <c r="D234" s="150"/>
      <c r="E234" s="151"/>
      <c r="F234" s="24"/>
      <c r="G234" s="16"/>
      <c r="H234" s="16"/>
      <c r="I234" s="16"/>
    </row>
    <row r="235" spans="1:9" ht="13.05" customHeight="1" x14ac:dyDescent="0.25">
      <c r="A235" s="24"/>
      <c r="B235" s="149"/>
      <c r="C235" s="150"/>
      <c r="D235" s="150"/>
      <c r="E235" s="151"/>
      <c r="F235" s="24"/>
      <c r="G235" s="16"/>
      <c r="H235" s="16"/>
      <c r="I235" s="16"/>
    </row>
    <row r="236" spans="1:9" ht="13.05" customHeight="1" x14ac:dyDescent="0.25">
      <c r="A236" s="24"/>
      <c r="B236" s="149"/>
      <c r="C236" s="150"/>
      <c r="D236" s="150"/>
      <c r="E236" s="151"/>
      <c r="F236" s="24"/>
      <c r="G236" s="16"/>
      <c r="H236" s="16"/>
      <c r="I236" s="16"/>
    </row>
    <row r="237" spans="1:9" ht="13.05" customHeight="1" x14ac:dyDescent="0.25">
      <c r="A237" s="24"/>
      <c r="B237" s="149"/>
      <c r="C237" s="150"/>
      <c r="D237" s="150"/>
      <c r="E237" s="151"/>
      <c r="F237" s="24"/>
      <c r="G237" s="16"/>
      <c r="H237" s="16"/>
      <c r="I237" s="16"/>
    </row>
    <row r="238" spans="1:9" ht="13.05" customHeight="1" x14ac:dyDescent="0.25">
      <c r="A238" s="24"/>
      <c r="B238" s="149"/>
      <c r="C238" s="150"/>
      <c r="D238" s="150"/>
      <c r="E238" s="151"/>
      <c r="F238" s="24"/>
      <c r="G238" s="16"/>
      <c r="H238" s="16"/>
      <c r="I238" s="16"/>
    </row>
    <row r="239" spans="1:9" ht="13.05" customHeight="1" x14ac:dyDescent="0.25">
      <c r="A239" s="24"/>
      <c r="B239" s="149"/>
      <c r="C239" s="150"/>
      <c r="D239" s="150"/>
      <c r="E239" s="151"/>
      <c r="F239" s="24"/>
      <c r="G239" s="16"/>
      <c r="H239" s="16"/>
      <c r="I239" s="16"/>
    </row>
    <row r="240" spans="1:9"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13.05" customHeight="1" x14ac:dyDescent="0.25">
      <c r="A254" s="24"/>
      <c r="B254" s="149"/>
      <c r="C254" s="150"/>
      <c r="D254" s="150"/>
      <c r="E254" s="151"/>
      <c r="F254" s="24"/>
      <c r="G254" s="16"/>
      <c r="H254" s="16"/>
      <c r="I254" s="16"/>
    </row>
    <row r="255" spans="1:9" ht="13.05" customHeight="1" x14ac:dyDescent="0.25">
      <c r="A255" s="24"/>
      <c r="B255" s="149"/>
      <c r="C255" s="150"/>
      <c r="D255" s="150"/>
      <c r="E255" s="151"/>
      <c r="F255" s="24"/>
      <c r="G255" s="16"/>
      <c r="H255" s="16"/>
      <c r="I255" s="16"/>
    </row>
    <row r="256" spans="1:9"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8" customHeight="1" x14ac:dyDescent="0.25">
      <c r="A268" s="34" t="str">
        <f>"TOTAL FOR " &amp; UPPER("Section") &amp; "  C13.6 CARRIED FORWARD TO SUMMARY"</f>
        <v>TOTAL FOR SECTION  C13.6 CARRIED FORWARD TO SUMMARY</v>
      </c>
      <c r="B268" s="3"/>
      <c r="C268" s="3"/>
      <c r="D268" s="3"/>
      <c r="E268" s="3"/>
      <c r="F268" s="3"/>
      <c r="G268" s="3"/>
      <c r="H268" s="36"/>
      <c r="I268" s="35">
        <f>SUM(I223:I267)</f>
        <v>0</v>
      </c>
    </row>
    <row r="269" spans="1:9" ht="15.9" customHeight="1" x14ac:dyDescent="0.3">
      <c r="A269" s="152" t="s">
        <v>1346</v>
      </c>
      <c r="B269" s="152"/>
      <c r="C269" s="152"/>
      <c r="D269" s="152"/>
      <c r="E269" s="152"/>
      <c r="F269" s="152"/>
      <c r="G269" s="152"/>
      <c r="H269" s="152"/>
      <c r="I269" s="152"/>
    </row>
    <row r="270" spans="1:9" ht="13.05" customHeight="1" x14ac:dyDescent="0.25">
      <c r="A270" s="2" t="str">
        <f>IF(D270="","","CONTRACT: ")</f>
        <v xml:space="preserve">CONTRACT: </v>
      </c>
      <c r="B270" s="2"/>
      <c r="C270" s="31"/>
      <c r="D270" s="2" t="s">
        <v>5904</v>
      </c>
      <c r="E270" s="2"/>
      <c r="F270" s="15"/>
      <c r="G270" s="15"/>
      <c r="H270" s="15"/>
      <c r="I270" s="30"/>
    </row>
    <row r="271" spans="1:9" ht="51" customHeight="1" x14ac:dyDescent="0.25">
      <c r="A271" s="14" t="str">
        <f>IF(D271="","","CONTRACT TITLE: ")</f>
        <v xml:space="preserve">CONTRACT TITLE: </v>
      </c>
      <c r="B271" s="14"/>
      <c r="C271" s="14"/>
      <c r="D271" s="131" t="s">
        <v>1101</v>
      </c>
      <c r="E271" s="131"/>
      <c r="F271" s="131"/>
      <c r="G271" s="131"/>
      <c r="H271" s="131"/>
      <c r="I271" s="131"/>
    </row>
    <row r="272" spans="1:9" ht="13.05" customHeight="1" x14ac:dyDescent="0.25">
      <c r="A272" s="2" t="str">
        <f>IF((C272&amp;E272)="","",UPPER("SCHEDULE:"))</f>
        <v>SCHEDULE:</v>
      </c>
      <c r="B272" s="2"/>
      <c r="C272" s="23" t="s">
        <v>2855</v>
      </c>
      <c r="D272" s="33"/>
      <c r="E272" s="136" t="s">
        <v>610</v>
      </c>
      <c r="F272" s="136"/>
      <c r="G272" s="136"/>
      <c r="H272" s="136"/>
      <c r="I272" s="136"/>
    </row>
    <row r="273" spans="1:10" ht="13.05" customHeight="1" x14ac:dyDescent="0.25">
      <c r="A273" s="2" t="str">
        <f>IF((C273&amp;E273)="","","SERIES:")</f>
        <v>SERIES:</v>
      </c>
      <c r="B273" s="2"/>
      <c r="C273" s="23" t="s">
        <v>2044</v>
      </c>
      <c r="D273" s="23"/>
      <c r="E273" s="136" t="s">
        <v>3868</v>
      </c>
      <c r="F273" s="136"/>
      <c r="G273" s="136"/>
      <c r="H273" s="136"/>
      <c r="I273" s="136"/>
    </row>
    <row r="274" spans="1:10" ht="13.05" customHeight="1" x14ac:dyDescent="0.25">
      <c r="A274" s="2" t="str">
        <f>IF((C274&amp;E274)="","","SECTION:")</f>
        <v>SECTION:</v>
      </c>
      <c r="B274" s="2"/>
      <c r="C274" s="23" t="s">
        <v>1665</v>
      </c>
      <c r="D274" s="23"/>
      <c r="E274" s="137" t="s">
        <v>2423</v>
      </c>
      <c r="F274" s="137"/>
      <c r="G274" s="137"/>
      <c r="H274" s="137"/>
      <c r="I274" s="137"/>
    </row>
    <row r="275" spans="1:10" ht="28.5" customHeight="1" x14ac:dyDescent="0.25">
      <c r="A275" s="1" t="s">
        <v>2</v>
      </c>
      <c r="B275" s="138" t="s">
        <v>385</v>
      </c>
      <c r="C275" s="138"/>
      <c r="D275" s="138"/>
      <c r="E275" s="138"/>
      <c r="F275" s="1" t="s">
        <v>1</v>
      </c>
      <c r="G275" s="1" t="s">
        <v>2989</v>
      </c>
      <c r="H275" s="1" t="s">
        <v>1469</v>
      </c>
      <c r="I275" s="1" t="s">
        <v>3358</v>
      </c>
      <c r="J275" s="32" t="s">
        <v>2243</v>
      </c>
    </row>
    <row r="276" spans="1:10" ht="4.5" customHeight="1" x14ac:dyDescent="0.25">
      <c r="A276" s="5"/>
      <c r="B276" s="139"/>
      <c r="C276" s="140"/>
      <c r="D276" s="140"/>
      <c r="E276" s="141"/>
      <c r="F276" s="5"/>
      <c r="G276" s="5"/>
      <c r="H276" s="5"/>
      <c r="I276" s="5"/>
    </row>
    <row r="277" spans="1:10" ht="22.05" customHeight="1" x14ac:dyDescent="0.25">
      <c r="A277" s="19" t="s">
        <v>2056</v>
      </c>
      <c r="B277" s="142" t="s">
        <v>1286</v>
      </c>
      <c r="C277" s="143"/>
      <c r="D277" s="143"/>
      <c r="E277" s="143"/>
      <c r="F277" s="21" t="s">
        <v>0</v>
      </c>
      <c r="G277" s="20"/>
      <c r="H277" s="4"/>
      <c r="I277" s="4"/>
      <c r="J277" s="18" t="s">
        <v>5782</v>
      </c>
    </row>
    <row r="278" spans="1:10" ht="44.7" customHeight="1" x14ac:dyDescent="0.25">
      <c r="A278" s="9" t="s">
        <v>0</v>
      </c>
      <c r="B278" s="12" t="s">
        <v>4255</v>
      </c>
      <c r="C278" s="144" t="s">
        <v>3575</v>
      </c>
      <c r="D278" s="144"/>
      <c r="E278" s="144"/>
      <c r="F278" s="7" t="s">
        <v>4435</v>
      </c>
      <c r="G278" s="6">
        <v>20</v>
      </c>
      <c r="H278" s="13">
        <v>0</v>
      </c>
      <c r="I278" s="10">
        <f t="shared" ref="I278:I279" si="15">ROUND(G278 * H278,2)</f>
        <v>0</v>
      </c>
      <c r="J278" s="8" t="s">
        <v>5783</v>
      </c>
    </row>
    <row r="279" spans="1:10" ht="44.7" customHeight="1" x14ac:dyDescent="0.25">
      <c r="A279" s="9" t="s">
        <v>0</v>
      </c>
      <c r="B279" s="12" t="s">
        <v>5772</v>
      </c>
      <c r="C279" s="144" t="s">
        <v>3923</v>
      </c>
      <c r="D279" s="144"/>
      <c r="E279" s="144"/>
      <c r="F279" s="7" t="s">
        <v>413</v>
      </c>
      <c r="G279" s="6">
        <v>20</v>
      </c>
      <c r="H279" s="13">
        <v>0</v>
      </c>
      <c r="I279" s="10">
        <f t="shared" si="15"/>
        <v>0</v>
      </c>
      <c r="J279" s="8" t="s">
        <v>5036</v>
      </c>
    </row>
    <row r="280" spans="1:10" ht="22.05" customHeight="1" x14ac:dyDescent="0.25">
      <c r="A280" s="19" t="s">
        <v>4984</v>
      </c>
      <c r="B280" s="142" t="s">
        <v>905</v>
      </c>
      <c r="C280" s="143"/>
      <c r="D280" s="143"/>
      <c r="E280" s="143"/>
      <c r="F280" s="21" t="s">
        <v>0</v>
      </c>
      <c r="G280" s="20"/>
      <c r="H280" s="4"/>
      <c r="I280" s="4"/>
      <c r="J280" s="18" t="s">
        <v>3239</v>
      </c>
    </row>
    <row r="281" spans="1:10" ht="33.15" customHeight="1" x14ac:dyDescent="0.25">
      <c r="A281" s="9" t="s">
        <v>0</v>
      </c>
      <c r="B281" s="12" t="s">
        <v>4257</v>
      </c>
      <c r="C281" s="144" t="s">
        <v>2468</v>
      </c>
      <c r="D281" s="144"/>
      <c r="E281" s="144"/>
      <c r="F281" s="7" t="s">
        <v>413</v>
      </c>
      <c r="G281" s="6">
        <v>54</v>
      </c>
      <c r="H281" s="13">
        <v>0</v>
      </c>
      <c r="I281" s="10">
        <f>ROUND(G281 * H281,2)</f>
        <v>0</v>
      </c>
      <c r="J281" s="8" t="s">
        <v>4317</v>
      </c>
    </row>
    <row r="282" spans="1:10" ht="13.05" customHeight="1" x14ac:dyDescent="0.25">
      <c r="A282" s="24"/>
      <c r="B282" s="149"/>
      <c r="C282" s="150"/>
      <c r="D282" s="150"/>
      <c r="E282" s="151"/>
      <c r="F282" s="24"/>
      <c r="G282" s="16"/>
      <c r="H282" s="16"/>
      <c r="I282" s="16"/>
    </row>
    <row r="283" spans="1:10" ht="13.05" customHeight="1" x14ac:dyDescent="0.25">
      <c r="A283" s="24"/>
      <c r="B283" s="149"/>
      <c r="C283" s="150"/>
      <c r="D283" s="150"/>
      <c r="E283" s="151"/>
      <c r="F283" s="24"/>
      <c r="G283" s="16"/>
      <c r="H283" s="16"/>
      <c r="I283" s="16"/>
    </row>
    <row r="284" spans="1:10" ht="13.05" customHeight="1" x14ac:dyDescent="0.25">
      <c r="A284" s="24"/>
      <c r="B284" s="149"/>
      <c r="C284" s="150"/>
      <c r="D284" s="150"/>
      <c r="E284" s="151"/>
      <c r="F284" s="24"/>
      <c r="G284" s="16"/>
      <c r="H284" s="16"/>
      <c r="I284" s="16"/>
    </row>
    <row r="285" spans="1:10" ht="13.05" customHeight="1" x14ac:dyDescent="0.25">
      <c r="A285" s="24"/>
      <c r="B285" s="149"/>
      <c r="C285" s="150"/>
      <c r="D285" s="150"/>
      <c r="E285" s="151"/>
      <c r="F285" s="24"/>
      <c r="G285" s="16"/>
      <c r="H285" s="16"/>
      <c r="I285" s="16"/>
    </row>
    <row r="286" spans="1:10" ht="13.05" customHeight="1" x14ac:dyDescent="0.25">
      <c r="A286" s="24"/>
      <c r="B286" s="149"/>
      <c r="C286" s="150"/>
      <c r="D286" s="150"/>
      <c r="E286" s="151"/>
      <c r="F286" s="24"/>
      <c r="G286" s="16"/>
      <c r="H286" s="16"/>
      <c r="I286" s="16"/>
    </row>
    <row r="287" spans="1:10" ht="13.05" customHeight="1" x14ac:dyDescent="0.25">
      <c r="A287" s="24"/>
      <c r="B287" s="149"/>
      <c r="C287" s="150"/>
      <c r="D287" s="150"/>
      <c r="E287" s="151"/>
      <c r="F287" s="24"/>
      <c r="G287" s="16"/>
      <c r="H287" s="16"/>
      <c r="I287" s="16"/>
    </row>
    <row r="288" spans="1:10"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3.05" customHeight="1" x14ac:dyDescent="0.25">
      <c r="A302" s="24"/>
      <c r="B302" s="149"/>
      <c r="C302" s="150"/>
      <c r="D302" s="150"/>
      <c r="E302" s="151"/>
      <c r="F302" s="24"/>
      <c r="G302" s="16"/>
      <c r="H302" s="16"/>
      <c r="I302" s="16"/>
    </row>
    <row r="303" spans="1:9" ht="13.05" customHeight="1" x14ac:dyDescent="0.25">
      <c r="A303" s="24"/>
      <c r="B303" s="149"/>
      <c r="C303" s="150"/>
      <c r="D303" s="150"/>
      <c r="E303" s="151"/>
      <c r="F303" s="24"/>
      <c r="G303" s="16"/>
      <c r="H303" s="16"/>
      <c r="I303" s="16"/>
    </row>
    <row r="304" spans="1:9" ht="13.05" customHeight="1" x14ac:dyDescent="0.25">
      <c r="A304" s="24"/>
      <c r="B304" s="149"/>
      <c r="C304" s="150"/>
      <c r="D304" s="150"/>
      <c r="E304" s="151"/>
      <c r="F304" s="24"/>
      <c r="G304" s="16"/>
      <c r="H304" s="16"/>
      <c r="I304" s="16"/>
    </row>
    <row r="305" spans="1:9" ht="13.05" customHeight="1" x14ac:dyDescent="0.25">
      <c r="A305" s="24"/>
      <c r="B305" s="149"/>
      <c r="C305" s="150"/>
      <c r="D305" s="150"/>
      <c r="E305" s="151"/>
      <c r="F305" s="24"/>
      <c r="G305" s="16"/>
      <c r="H305" s="16"/>
      <c r="I305" s="16"/>
    </row>
    <row r="306" spans="1:9" ht="13.05" customHeight="1" x14ac:dyDescent="0.25">
      <c r="A306" s="24"/>
      <c r="B306" s="149"/>
      <c r="C306" s="150"/>
      <c r="D306" s="150"/>
      <c r="E306" s="151"/>
      <c r="F306" s="24"/>
      <c r="G306" s="16"/>
      <c r="H306" s="16"/>
      <c r="I306" s="16"/>
    </row>
    <row r="307" spans="1:9" ht="13.05" customHeight="1" x14ac:dyDescent="0.25">
      <c r="A307" s="24"/>
      <c r="B307" s="149"/>
      <c r="C307" s="150"/>
      <c r="D307" s="150"/>
      <c r="E307" s="151"/>
      <c r="F307" s="24"/>
      <c r="G307" s="16"/>
      <c r="H307" s="16"/>
      <c r="I307" s="16"/>
    </row>
    <row r="308" spans="1:9" ht="13.05" customHeight="1" x14ac:dyDescent="0.25">
      <c r="A308" s="24"/>
      <c r="B308" s="149"/>
      <c r="C308" s="150"/>
      <c r="D308" s="150"/>
      <c r="E308" s="151"/>
      <c r="F308" s="24"/>
      <c r="G308" s="16"/>
      <c r="H308" s="16"/>
      <c r="I308" s="16"/>
    </row>
    <row r="309" spans="1:9" ht="13.05" customHeight="1" x14ac:dyDescent="0.25">
      <c r="A309" s="24"/>
      <c r="B309" s="149"/>
      <c r="C309" s="150"/>
      <c r="D309" s="150"/>
      <c r="E309" s="151"/>
      <c r="F309" s="24"/>
      <c r="G309" s="16"/>
      <c r="H309" s="16"/>
      <c r="I309" s="16"/>
    </row>
    <row r="310" spans="1:9" ht="13.05" customHeight="1" x14ac:dyDescent="0.25">
      <c r="A310" s="24"/>
      <c r="B310" s="149"/>
      <c r="C310" s="150"/>
      <c r="D310" s="150"/>
      <c r="E310" s="151"/>
      <c r="F310" s="24"/>
      <c r="G310" s="16"/>
      <c r="H310" s="16"/>
      <c r="I310" s="16"/>
    </row>
    <row r="311" spans="1:9" ht="13.05" customHeight="1" x14ac:dyDescent="0.25">
      <c r="A311" s="24"/>
      <c r="B311" s="149"/>
      <c r="C311" s="150"/>
      <c r="D311" s="150"/>
      <c r="E311" s="151"/>
      <c r="F311" s="24"/>
      <c r="G311" s="16"/>
      <c r="H311" s="16"/>
      <c r="I311" s="16"/>
    </row>
    <row r="312" spans="1:9" ht="13.05" customHeight="1" x14ac:dyDescent="0.25">
      <c r="A312" s="24"/>
      <c r="B312" s="149"/>
      <c r="C312" s="150"/>
      <c r="D312" s="150"/>
      <c r="E312" s="151"/>
      <c r="F312" s="24"/>
      <c r="G312" s="16"/>
      <c r="H312" s="16"/>
      <c r="I312" s="16"/>
    </row>
    <row r="313" spans="1:9" ht="13.05" customHeight="1" x14ac:dyDescent="0.25">
      <c r="A313" s="24"/>
      <c r="B313" s="149"/>
      <c r="C313" s="150"/>
      <c r="D313" s="150"/>
      <c r="E313" s="151"/>
      <c r="F313" s="24"/>
      <c r="G313" s="16"/>
      <c r="H313" s="16"/>
      <c r="I313" s="16"/>
    </row>
    <row r="314" spans="1:9" ht="13.05" customHeight="1" x14ac:dyDescent="0.25">
      <c r="A314" s="24"/>
      <c r="B314" s="149"/>
      <c r="C314" s="150"/>
      <c r="D314" s="150"/>
      <c r="E314" s="151"/>
      <c r="F314" s="24"/>
      <c r="G314" s="16"/>
      <c r="H314" s="16"/>
      <c r="I314" s="16"/>
    </row>
    <row r="315" spans="1:9" ht="13.05" customHeight="1" x14ac:dyDescent="0.25">
      <c r="A315" s="24"/>
      <c r="B315" s="149"/>
      <c r="C315" s="150"/>
      <c r="D315" s="150"/>
      <c r="E315" s="151"/>
      <c r="F315" s="24"/>
      <c r="G315" s="16"/>
      <c r="H315" s="16"/>
      <c r="I315" s="16"/>
    </row>
    <row r="316" spans="1:9" ht="13.05" customHeight="1" x14ac:dyDescent="0.25">
      <c r="A316" s="24"/>
      <c r="B316" s="149"/>
      <c r="C316" s="150"/>
      <c r="D316" s="150"/>
      <c r="E316" s="151"/>
      <c r="F316" s="24"/>
      <c r="G316" s="16"/>
      <c r="H316" s="16"/>
      <c r="I316" s="16"/>
    </row>
    <row r="317" spans="1:9" ht="4.05" customHeight="1" x14ac:dyDescent="0.25">
      <c r="A317" s="24"/>
      <c r="B317" s="149"/>
      <c r="C317" s="150"/>
      <c r="D317" s="150"/>
      <c r="E317" s="151"/>
      <c r="F317" s="24"/>
      <c r="G317" s="16"/>
      <c r="H317" s="16"/>
      <c r="I317" s="16"/>
    </row>
    <row r="318" spans="1:9" ht="18" customHeight="1" x14ac:dyDescent="0.25">
      <c r="A318" s="34" t="str">
        <f>"TOTAL FOR " &amp; UPPER("Section") &amp; "  C13.7 CARRIED FORWARD TO SUMMARY"</f>
        <v>TOTAL FOR SECTION  C13.7 CARRIED FORWARD TO SUMMARY</v>
      </c>
      <c r="B318" s="3"/>
      <c r="C318" s="3"/>
      <c r="D318" s="3"/>
      <c r="E318" s="3"/>
      <c r="F318" s="3"/>
      <c r="G318" s="3"/>
      <c r="H318" s="36"/>
      <c r="I318" s="35">
        <f>SUM(I277:I317)</f>
        <v>0</v>
      </c>
    </row>
    <row r="319" spans="1:9" ht="15.9" customHeight="1" x14ac:dyDescent="0.3">
      <c r="A319" s="152" t="s">
        <v>2857</v>
      </c>
      <c r="B319" s="152"/>
      <c r="C319" s="152"/>
      <c r="D319" s="152"/>
      <c r="E319" s="152"/>
      <c r="F319" s="152"/>
      <c r="G319" s="152"/>
      <c r="H319" s="152"/>
      <c r="I319" s="152"/>
    </row>
    <row r="320" spans="1:9" ht="13.05" customHeight="1" x14ac:dyDescent="0.25">
      <c r="A320" s="2" t="str">
        <f>IF(D320="","","CONTRACT: ")</f>
        <v xml:space="preserve">CONTRACT: </v>
      </c>
      <c r="B320" s="2"/>
      <c r="C320" s="31"/>
      <c r="D320" s="2" t="s">
        <v>5904</v>
      </c>
      <c r="E320" s="2"/>
      <c r="F320" s="15"/>
      <c r="G320" s="15"/>
      <c r="H320" s="15"/>
      <c r="I320" s="30"/>
    </row>
    <row r="321" spans="1:10" ht="51" customHeight="1" x14ac:dyDescent="0.25">
      <c r="A321" s="14" t="str">
        <f>IF(D321="","","CONTRACT TITLE: ")</f>
        <v xml:space="preserve">CONTRACT TITLE: </v>
      </c>
      <c r="B321" s="14"/>
      <c r="C321" s="14"/>
      <c r="D321" s="131" t="s">
        <v>1101</v>
      </c>
      <c r="E321" s="131"/>
      <c r="F321" s="131"/>
      <c r="G321" s="131"/>
      <c r="H321" s="131"/>
      <c r="I321" s="131"/>
    </row>
    <row r="322" spans="1:10" ht="13.05" customHeight="1" x14ac:dyDescent="0.25">
      <c r="A322" s="2" t="str">
        <f>IF((C322&amp;E322)="","",UPPER("SCHEDULE:"))</f>
        <v>SCHEDULE:</v>
      </c>
      <c r="B322" s="2"/>
      <c r="C322" s="23" t="s">
        <v>2855</v>
      </c>
      <c r="D322" s="33"/>
      <c r="E322" s="136" t="s">
        <v>610</v>
      </c>
      <c r="F322" s="136"/>
      <c r="G322" s="136"/>
      <c r="H322" s="136"/>
      <c r="I322" s="136"/>
    </row>
    <row r="323" spans="1:10" ht="13.05" customHeight="1" x14ac:dyDescent="0.25">
      <c r="A323" s="2" t="str">
        <f>IF((C323&amp;E323)="","","SERIES:")</f>
        <v>SERIES:</v>
      </c>
      <c r="B323" s="2"/>
      <c r="C323" s="23" t="s">
        <v>2044</v>
      </c>
      <c r="D323" s="23"/>
      <c r="E323" s="136" t="s">
        <v>3868</v>
      </c>
      <c r="F323" s="136"/>
      <c r="G323" s="136"/>
      <c r="H323" s="136"/>
      <c r="I323" s="136"/>
    </row>
    <row r="324" spans="1:10" ht="13.05" customHeight="1" x14ac:dyDescent="0.25">
      <c r="A324" s="2" t="str">
        <f>IF((C324&amp;E324)="","","SECTION:")</f>
        <v>SECTION:</v>
      </c>
      <c r="B324" s="2"/>
      <c r="C324" s="23" t="s">
        <v>3181</v>
      </c>
      <c r="D324" s="23"/>
      <c r="E324" s="137" t="s">
        <v>4622</v>
      </c>
      <c r="F324" s="137"/>
      <c r="G324" s="137"/>
      <c r="H324" s="137"/>
      <c r="I324" s="137"/>
    </row>
    <row r="325" spans="1:10" ht="28.5" customHeight="1" x14ac:dyDescent="0.25">
      <c r="A325" s="1" t="s">
        <v>2</v>
      </c>
      <c r="B325" s="138" t="s">
        <v>385</v>
      </c>
      <c r="C325" s="138"/>
      <c r="D325" s="138"/>
      <c r="E325" s="138"/>
      <c r="F325" s="1" t="s">
        <v>1</v>
      </c>
      <c r="G325" s="1" t="s">
        <v>2989</v>
      </c>
      <c r="H325" s="1" t="s">
        <v>1469</v>
      </c>
      <c r="I325" s="1" t="s">
        <v>3358</v>
      </c>
      <c r="J325" s="32" t="s">
        <v>2243</v>
      </c>
    </row>
    <row r="326" spans="1:10" ht="4.5" customHeight="1" x14ac:dyDescent="0.25">
      <c r="A326" s="5"/>
      <c r="B326" s="139"/>
      <c r="C326" s="140"/>
      <c r="D326" s="140"/>
      <c r="E326" s="141"/>
      <c r="F326" s="5"/>
      <c r="G326" s="5"/>
      <c r="H326" s="5"/>
      <c r="I326" s="5"/>
    </row>
    <row r="327" spans="1:10" ht="22.05" customHeight="1" x14ac:dyDescent="0.25">
      <c r="A327" s="19" t="s">
        <v>3577</v>
      </c>
      <c r="B327" s="142" t="s">
        <v>3576</v>
      </c>
      <c r="C327" s="143"/>
      <c r="D327" s="143"/>
      <c r="E327" s="143"/>
      <c r="F327" s="21" t="s">
        <v>0</v>
      </c>
      <c r="G327" s="20"/>
      <c r="H327" s="4"/>
      <c r="I327" s="4"/>
      <c r="J327" s="18" t="s">
        <v>616</v>
      </c>
    </row>
    <row r="328" spans="1:10" ht="22.05" customHeight="1" x14ac:dyDescent="0.25">
      <c r="A328" s="9" t="s">
        <v>0</v>
      </c>
      <c r="B328" s="12" t="s">
        <v>604</v>
      </c>
      <c r="C328" s="144" t="s">
        <v>2469</v>
      </c>
      <c r="D328" s="144"/>
      <c r="E328" s="144"/>
      <c r="F328" s="7" t="s">
        <v>413</v>
      </c>
      <c r="G328" s="6">
        <v>48</v>
      </c>
      <c r="H328" s="13">
        <v>0</v>
      </c>
      <c r="I328" s="10">
        <f t="shared" ref="I328:I330" si="16">ROUND(G328 * H328,2)</f>
        <v>0</v>
      </c>
      <c r="J328" s="8" t="s">
        <v>5784</v>
      </c>
    </row>
    <row r="329" spans="1:10" ht="22.05" customHeight="1" x14ac:dyDescent="0.25">
      <c r="A329" s="9" t="s">
        <v>0</v>
      </c>
      <c r="B329" s="12" t="s">
        <v>2470</v>
      </c>
      <c r="C329" s="144" t="s">
        <v>973</v>
      </c>
      <c r="D329" s="144"/>
      <c r="E329" s="144"/>
      <c r="F329" s="7" t="s">
        <v>413</v>
      </c>
      <c r="G329" s="6">
        <v>48</v>
      </c>
      <c r="H329" s="13">
        <v>0</v>
      </c>
      <c r="I329" s="10">
        <f t="shared" si="16"/>
        <v>0</v>
      </c>
      <c r="J329" s="8" t="s">
        <v>1726</v>
      </c>
    </row>
    <row r="330" spans="1:10" ht="22.05" customHeight="1" x14ac:dyDescent="0.25">
      <c r="A330" s="9" t="s">
        <v>5027</v>
      </c>
      <c r="B330" s="145" t="s">
        <v>2838</v>
      </c>
      <c r="C330" s="146"/>
      <c r="D330" s="146"/>
      <c r="E330" s="146"/>
      <c r="F330" s="7" t="s">
        <v>4039</v>
      </c>
      <c r="G330" s="6">
        <v>2</v>
      </c>
      <c r="H330" s="13">
        <v>0</v>
      </c>
      <c r="I330" s="10">
        <f t="shared" si="16"/>
        <v>0</v>
      </c>
      <c r="J330" s="8" t="s">
        <v>617</v>
      </c>
    </row>
    <row r="331" spans="1:10" ht="22.05" customHeight="1" x14ac:dyDescent="0.25">
      <c r="A331" s="19" t="s">
        <v>910</v>
      </c>
      <c r="B331" s="142" t="s">
        <v>1668</v>
      </c>
      <c r="C331" s="143"/>
      <c r="D331" s="143"/>
      <c r="E331" s="143"/>
      <c r="F331" s="21" t="s">
        <v>0</v>
      </c>
      <c r="G331" s="20"/>
      <c r="H331" s="4"/>
      <c r="I331" s="4"/>
      <c r="J331" s="18" t="s">
        <v>252</v>
      </c>
    </row>
    <row r="332" spans="1:10" ht="22.05" customHeight="1" x14ac:dyDescent="0.25">
      <c r="A332" s="9" t="s">
        <v>0</v>
      </c>
      <c r="B332" s="12" t="s">
        <v>909</v>
      </c>
      <c r="C332" s="144" t="s">
        <v>1290</v>
      </c>
      <c r="D332" s="144"/>
      <c r="E332" s="144"/>
      <c r="F332" s="7" t="s">
        <v>4039</v>
      </c>
      <c r="G332" s="6">
        <v>2</v>
      </c>
      <c r="H332" s="13">
        <v>0</v>
      </c>
      <c r="I332" s="10">
        <f>ROUND(G332 * H332,2)</f>
        <v>0</v>
      </c>
      <c r="J332" s="8" t="s">
        <v>5399</v>
      </c>
    </row>
    <row r="333" spans="1:10" ht="22.05" customHeight="1" x14ac:dyDescent="0.25">
      <c r="A333" s="19" t="s">
        <v>3527</v>
      </c>
      <c r="B333" s="142" t="s">
        <v>5732</v>
      </c>
      <c r="C333" s="143"/>
      <c r="D333" s="143"/>
      <c r="E333" s="143"/>
      <c r="F333" s="21" t="s">
        <v>0</v>
      </c>
      <c r="G333" s="20"/>
      <c r="H333" s="4"/>
      <c r="I333" s="4"/>
      <c r="J333" s="18" t="s">
        <v>4318</v>
      </c>
    </row>
    <row r="334" spans="1:10" ht="22.05" customHeight="1" x14ac:dyDescent="0.25">
      <c r="A334" s="28" t="s">
        <v>0</v>
      </c>
      <c r="B334" s="29" t="s">
        <v>605</v>
      </c>
      <c r="C334" s="147" t="s">
        <v>5028</v>
      </c>
      <c r="D334" s="147"/>
      <c r="E334" s="147"/>
      <c r="F334" s="26" t="s">
        <v>0</v>
      </c>
      <c r="G334" s="27"/>
      <c r="H334" s="11"/>
      <c r="I334" s="11"/>
      <c r="J334" s="25" t="s">
        <v>1727</v>
      </c>
    </row>
    <row r="335" spans="1:10" ht="33.15" customHeight="1" x14ac:dyDescent="0.25">
      <c r="A335" s="9" t="s">
        <v>0</v>
      </c>
      <c r="B335" s="12" t="s">
        <v>0</v>
      </c>
      <c r="C335" s="17" t="s">
        <v>2601</v>
      </c>
      <c r="D335" s="144" t="s">
        <v>4679</v>
      </c>
      <c r="E335" s="144"/>
      <c r="F335" s="7" t="s">
        <v>4039</v>
      </c>
      <c r="G335" s="6">
        <v>18</v>
      </c>
      <c r="H335" s="13">
        <v>0</v>
      </c>
      <c r="I335" s="10">
        <f t="shared" ref="I335:I337" si="17">ROUND(G335 * H335,2)</f>
        <v>0</v>
      </c>
      <c r="J335" s="8" t="s">
        <v>4689</v>
      </c>
    </row>
    <row r="336" spans="1:10" ht="44.7" customHeight="1" x14ac:dyDescent="0.25">
      <c r="A336" s="9" t="s">
        <v>606</v>
      </c>
      <c r="B336" s="145" t="s">
        <v>2113</v>
      </c>
      <c r="C336" s="146"/>
      <c r="D336" s="146"/>
      <c r="E336" s="146"/>
      <c r="F336" s="7" t="s">
        <v>4435</v>
      </c>
      <c r="G336" s="6">
        <v>415</v>
      </c>
      <c r="H336" s="13">
        <v>0</v>
      </c>
      <c r="I336" s="10">
        <f t="shared" si="17"/>
        <v>0</v>
      </c>
      <c r="J336" s="8" t="s">
        <v>4690</v>
      </c>
    </row>
    <row r="337" spans="1:10" ht="33.15" customHeight="1" x14ac:dyDescent="0.25">
      <c r="A337" s="9" t="s">
        <v>5029</v>
      </c>
      <c r="B337" s="145" t="s">
        <v>1718</v>
      </c>
      <c r="C337" s="146"/>
      <c r="D337" s="146"/>
      <c r="E337" s="146"/>
      <c r="F337" s="7" t="s">
        <v>413</v>
      </c>
      <c r="G337" s="6">
        <v>160</v>
      </c>
      <c r="H337" s="13">
        <v>0</v>
      </c>
      <c r="I337" s="10">
        <f t="shared" si="17"/>
        <v>0</v>
      </c>
      <c r="J337" s="8" t="s">
        <v>253</v>
      </c>
    </row>
    <row r="338" spans="1:10" ht="22.05" customHeight="1" x14ac:dyDescent="0.25">
      <c r="A338" s="19" t="s">
        <v>3927</v>
      </c>
      <c r="B338" s="161" t="s">
        <v>971</v>
      </c>
      <c r="C338" s="158"/>
      <c r="D338" s="158"/>
      <c r="E338" s="158"/>
      <c r="F338" s="21" t="s">
        <v>0</v>
      </c>
      <c r="G338" s="20"/>
      <c r="H338" s="4"/>
      <c r="I338" s="4"/>
      <c r="J338" s="18" t="s">
        <v>618</v>
      </c>
    </row>
    <row r="339" spans="1:10" ht="56.1" customHeight="1" x14ac:dyDescent="0.25">
      <c r="A339" s="9" t="s">
        <v>0</v>
      </c>
      <c r="B339" s="12" t="s">
        <v>0</v>
      </c>
      <c r="C339" s="17" t="s">
        <v>4044</v>
      </c>
      <c r="D339" s="144" t="s">
        <v>1334</v>
      </c>
      <c r="E339" s="144"/>
      <c r="F339" s="7" t="s">
        <v>413</v>
      </c>
      <c r="G339" s="6">
        <v>30</v>
      </c>
      <c r="H339" s="13">
        <v>0</v>
      </c>
      <c r="I339" s="10">
        <f>ROUND(G339 * H339,2)</f>
        <v>0</v>
      </c>
      <c r="J339" s="8" t="s">
        <v>2858</v>
      </c>
    </row>
    <row r="340" spans="1:10" ht="13.05" customHeight="1" x14ac:dyDescent="0.25">
      <c r="A340" s="24"/>
      <c r="B340" s="149"/>
      <c r="C340" s="150"/>
      <c r="D340" s="150"/>
      <c r="E340" s="151"/>
      <c r="F340" s="24"/>
      <c r="G340" s="16"/>
      <c r="H340" s="16"/>
      <c r="I340" s="16"/>
    </row>
    <row r="341" spans="1:10" ht="13.05" customHeight="1" x14ac:dyDescent="0.25">
      <c r="A341" s="24"/>
      <c r="B341" s="149"/>
      <c r="C341" s="150"/>
      <c r="D341" s="150"/>
      <c r="E341" s="151"/>
      <c r="F341" s="24"/>
      <c r="G341" s="16"/>
      <c r="H341" s="16"/>
      <c r="I341" s="16"/>
    </row>
    <row r="342" spans="1:10" ht="13.05" customHeight="1" x14ac:dyDescent="0.25">
      <c r="A342" s="24"/>
      <c r="B342" s="149"/>
      <c r="C342" s="150"/>
      <c r="D342" s="150"/>
      <c r="E342" s="151"/>
      <c r="F342" s="24"/>
      <c r="G342" s="16"/>
      <c r="H342" s="16"/>
      <c r="I342" s="16"/>
    </row>
    <row r="343" spans="1:10" ht="13.05" customHeight="1" x14ac:dyDescent="0.25">
      <c r="A343" s="24"/>
      <c r="B343" s="149"/>
      <c r="C343" s="150"/>
      <c r="D343" s="150"/>
      <c r="E343" s="151"/>
      <c r="F343" s="24"/>
      <c r="G343" s="16"/>
      <c r="H343" s="16"/>
      <c r="I343" s="16"/>
    </row>
    <row r="344" spans="1:10" ht="13.05" customHeight="1" x14ac:dyDescent="0.25">
      <c r="A344" s="24"/>
      <c r="B344" s="149"/>
      <c r="C344" s="150"/>
      <c r="D344" s="150"/>
      <c r="E344" s="151"/>
      <c r="F344" s="24"/>
      <c r="G344" s="16"/>
      <c r="H344" s="16"/>
      <c r="I344" s="16"/>
    </row>
    <row r="345" spans="1:10" ht="13.05" customHeight="1" x14ac:dyDescent="0.25">
      <c r="A345" s="24"/>
      <c r="B345" s="149"/>
      <c r="C345" s="150"/>
      <c r="D345" s="150"/>
      <c r="E345" s="151"/>
      <c r="F345" s="24"/>
      <c r="G345" s="16"/>
      <c r="H345" s="16"/>
      <c r="I345" s="16"/>
    </row>
    <row r="346" spans="1:10" ht="13.05" customHeight="1" x14ac:dyDescent="0.25">
      <c r="A346" s="24"/>
      <c r="B346" s="149"/>
      <c r="C346" s="150"/>
      <c r="D346" s="150"/>
      <c r="E346" s="151"/>
      <c r="F346" s="24"/>
      <c r="G346" s="16"/>
      <c r="H346" s="16"/>
      <c r="I346" s="16"/>
    </row>
    <row r="347" spans="1:10" ht="13.05" customHeight="1" x14ac:dyDescent="0.25">
      <c r="A347" s="24"/>
      <c r="B347" s="149"/>
      <c r="C347" s="150"/>
      <c r="D347" s="150"/>
      <c r="E347" s="151"/>
      <c r="F347" s="24"/>
      <c r="G347" s="16"/>
      <c r="H347" s="16"/>
      <c r="I347" s="16"/>
    </row>
    <row r="348" spans="1:10" ht="13.05" customHeight="1" x14ac:dyDescent="0.25">
      <c r="A348" s="24"/>
      <c r="B348" s="149"/>
      <c r="C348" s="150"/>
      <c r="D348" s="150"/>
      <c r="E348" s="151"/>
      <c r="F348" s="24"/>
      <c r="G348" s="16"/>
      <c r="H348" s="16"/>
      <c r="I348" s="16"/>
    </row>
    <row r="349" spans="1:10" ht="13.05" customHeight="1" x14ac:dyDescent="0.25">
      <c r="A349" s="24"/>
      <c r="B349" s="149"/>
      <c r="C349" s="150"/>
      <c r="D349" s="150"/>
      <c r="E349" s="151"/>
      <c r="F349" s="24"/>
      <c r="G349" s="16"/>
      <c r="H349" s="16"/>
      <c r="I349" s="16"/>
    </row>
    <row r="350" spans="1:10" ht="13.05" customHeight="1" x14ac:dyDescent="0.25">
      <c r="A350" s="24"/>
      <c r="B350" s="149"/>
      <c r="C350" s="150"/>
      <c r="D350" s="150"/>
      <c r="E350" s="151"/>
      <c r="F350" s="24"/>
      <c r="G350" s="16"/>
      <c r="H350" s="16"/>
      <c r="I350" s="16"/>
    </row>
    <row r="351" spans="1:10" ht="13.05" customHeight="1" x14ac:dyDescent="0.25">
      <c r="A351" s="24"/>
      <c r="B351" s="149"/>
      <c r="C351" s="150"/>
      <c r="D351" s="150"/>
      <c r="E351" s="151"/>
      <c r="F351" s="24"/>
      <c r="G351" s="16"/>
      <c r="H351" s="16"/>
      <c r="I351" s="16"/>
    </row>
    <row r="352" spans="1:10" ht="13.05" customHeight="1" x14ac:dyDescent="0.25">
      <c r="A352" s="24"/>
      <c r="B352" s="149"/>
      <c r="C352" s="150"/>
      <c r="D352" s="150"/>
      <c r="E352" s="151"/>
      <c r="F352" s="24"/>
      <c r="G352" s="16"/>
      <c r="H352" s="16"/>
      <c r="I352" s="16"/>
    </row>
    <row r="353" spans="1:10" ht="13.05" customHeight="1" x14ac:dyDescent="0.25">
      <c r="A353" s="24"/>
      <c r="B353" s="149"/>
      <c r="C353" s="150"/>
      <c r="D353" s="150"/>
      <c r="E353" s="151"/>
      <c r="F353" s="24"/>
      <c r="G353" s="16"/>
      <c r="H353" s="16"/>
      <c r="I353" s="16"/>
    </row>
    <row r="354" spans="1:10" ht="13.05" customHeight="1" x14ac:dyDescent="0.25">
      <c r="A354" s="24"/>
      <c r="B354" s="149"/>
      <c r="C354" s="150"/>
      <c r="D354" s="150"/>
      <c r="E354" s="151"/>
      <c r="F354" s="24"/>
      <c r="G354" s="16"/>
      <c r="H354" s="16"/>
      <c r="I354" s="16"/>
    </row>
    <row r="355" spans="1:10" ht="13.05" customHeight="1" x14ac:dyDescent="0.25">
      <c r="A355" s="24"/>
      <c r="B355" s="149"/>
      <c r="C355" s="150"/>
      <c r="D355" s="150"/>
      <c r="E355" s="151"/>
      <c r="F355" s="24"/>
      <c r="G355" s="16"/>
      <c r="H355" s="16"/>
      <c r="I355" s="16"/>
    </row>
    <row r="356" spans="1:10" ht="13.05" customHeight="1" x14ac:dyDescent="0.25">
      <c r="A356" s="24"/>
      <c r="B356" s="149"/>
      <c r="C356" s="150"/>
      <c r="D356" s="150"/>
      <c r="E356" s="151"/>
      <c r="F356" s="24"/>
      <c r="G356" s="16"/>
      <c r="H356" s="16"/>
      <c r="I356" s="16"/>
    </row>
    <row r="357" spans="1:10" ht="13.05" customHeight="1" x14ac:dyDescent="0.25">
      <c r="A357" s="24"/>
      <c r="B357" s="149"/>
      <c r="C357" s="150"/>
      <c r="D357" s="150"/>
      <c r="E357" s="151"/>
      <c r="F357" s="24"/>
      <c r="G357" s="16"/>
      <c r="H357" s="16"/>
      <c r="I357" s="16"/>
    </row>
    <row r="358" spans="1:10" ht="13.05" customHeight="1" x14ac:dyDescent="0.25">
      <c r="A358" s="24"/>
      <c r="B358" s="149"/>
      <c r="C358" s="150"/>
      <c r="D358" s="150"/>
      <c r="E358" s="151"/>
      <c r="F358" s="24"/>
      <c r="G358" s="16"/>
      <c r="H358" s="16"/>
      <c r="I358" s="16"/>
    </row>
    <row r="359" spans="1:10" ht="13.05" customHeight="1" x14ac:dyDescent="0.25">
      <c r="A359" s="24"/>
      <c r="B359" s="149"/>
      <c r="C359" s="150"/>
      <c r="D359" s="150"/>
      <c r="E359" s="151"/>
      <c r="F359" s="24"/>
      <c r="G359" s="16"/>
      <c r="H359" s="16"/>
      <c r="I359" s="16"/>
    </row>
    <row r="360" spans="1:10" ht="18" customHeight="1" x14ac:dyDescent="0.25">
      <c r="A360" s="34" t="str">
        <f>"TOTAL FOR " &amp; UPPER("Section") &amp; "  C13.8 CARRIED FORWARD TO SUMMARY"</f>
        <v>TOTAL FOR SECTION  C13.8 CARRIED FORWARD TO SUMMARY</v>
      </c>
      <c r="B360" s="3"/>
      <c r="C360" s="3"/>
      <c r="D360" s="3"/>
      <c r="E360" s="3"/>
      <c r="F360" s="3"/>
      <c r="G360" s="3"/>
      <c r="H360" s="36"/>
      <c r="I360" s="35">
        <f>SUM(I327:I359)</f>
        <v>0</v>
      </c>
    </row>
    <row r="361" spans="1:10" ht="15.9" customHeight="1" x14ac:dyDescent="0.3">
      <c r="A361" s="152" t="s">
        <v>4319</v>
      </c>
      <c r="B361" s="152"/>
      <c r="C361" s="152"/>
      <c r="D361" s="152"/>
      <c r="E361" s="152"/>
      <c r="F361" s="152"/>
      <c r="G361" s="152"/>
      <c r="H361" s="152"/>
      <c r="I361" s="152"/>
    </row>
    <row r="362" spans="1:10" ht="13.05" customHeight="1" x14ac:dyDescent="0.25">
      <c r="A362" s="2" t="str">
        <f>IF(D362="","","CONTRACT: ")</f>
        <v xml:space="preserve">CONTRACT: </v>
      </c>
      <c r="B362" s="2"/>
      <c r="C362" s="31"/>
      <c r="D362" s="2" t="s">
        <v>5904</v>
      </c>
      <c r="E362" s="2"/>
      <c r="F362" s="15"/>
      <c r="G362" s="15"/>
      <c r="H362" s="15"/>
      <c r="I362" s="30"/>
    </row>
    <row r="363" spans="1:10" ht="51" customHeight="1" x14ac:dyDescent="0.25">
      <c r="A363" s="14" t="str">
        <f>IF(D363="","","CONTRACT TITLE: ")</f>
        <v xml:space="preserve">CONTRACT TITLE: </v>
      </c>
      <c r="B363" s="14"/>
      <c r="C363" s="14"/>
      <c r="D363" s="131" t="s">
        <v>1101</v>
      </c>
      <c r="E363" s="131"/>
      <c r="F363" s="131"/>
      <c r="G363" s="131"/>
      <c r="H363" s="131"/>
      <c r="I363" s="131"/>
    </row>
    <row r="364" spans="1:10" ht="13.05" customHeight="1" x14ac:dyDescent="0.25">
      <c r="A364" s="2" t="str">
        <f>IF((C364&amp;E364)="","",UPPER("SCHEDULE:"))</f>
        <v>SCHEDULE:</v>
      </c>
      <c r="B364" s="2"/>
      <c r="C364" s="23" t="s">
        <v>2855</v>
      </c>
      <c r="D364" s="33"/>
      <c r="E364" s="136" t="s">
        <v>610</v>
      </c>
      <c r="F364" s="136"/>
      <c r="G364" s="136"/>
      <c r="H364" s="136"/>
      <c r="I364" s="136"/>
    </row>
    <row r="365" spans="1:10" ht="13.05" customHeight="1" x14ac:dyDescent="0.25">
      <c r="A365" s="2" t="str">
        <f>IF((C365&amp;E365)="","","SERIES:")</f>
        <v>SERIES:</v>
      </c>
      <c r="B365" s="2"/>
      <c r="C365" s="23" t="s">
        <v>2038</v>
      </c>
      <c r="D365" s="23"/>
      <c r="E365" s="136" t="s">
        <v>4235</v>
      </c>
      <c r="F365" s="136"/>
      <c r="G365" s="136"/>
      <c r="H365" s="136"/>
      <c r="I365" s="136"/>
    </row>
    <row r="366" spans="1:10" ht="13.05" customHeight="1" x14ac:dyDescent="0.25">
      <c r="A366" s="2" t="str">
        <f>IF((C366&amp;E366)="","","SECTION:")</f>
        <v>SECTION:</v>
      </c>
      <c r="B366" s="2"/>
      <c r="C366" s="23" t="s">
        <v>886</v>
      </c>
      <c r="D366" s="23"/>
      <c r="E366" s="137" t="s">
        <v>4236</v>
      </c>
      <c r="F366" s="137"/>
      <c r="G366" s="137"/>
      <c r="H366" s="137"/>
      <c r="I366" s="137"/>
    </row>
    <row r="367" spans="1:10" ht="28.5" customHeight="1" x14ac:dyDescent="0.25">
      <c r="A367" s="1" t="s">
        <v>2</v>
      </c>
      <c r="B367" s="138" t="s">
        <v>385</v>
      </c>
      <c r="C367" s="138"/>
      <c r="D367" s="138"/>
      <c r="E367" s="138"/>
      <c r="F367" s="1" t="s">
        <v>1</v>
      </c>
      <c r="G367" s="1" t="s">
        <v>2989</v>
      </c>
      <c r="H367" s="1" t="s">
        <v>1469</v>
      </c>
      <c r="I367" s="1" t="s">
        <v>3358</v>
      </c>
      <c r="J367" s="32" t="s">
        <v>2243</v>
      </c>
    </row>
    <row r="368" spans="1:10" ht="4.5" customHeight="1" x14ac:dyDescent="0.25">
      <c r="A368" s="5"/>
      <c r="B368" s="139"/>
      <c r="C368" s="140"/>
      <c r="D368" s="140"/>
      <c r="E368" s="141"/>
      <c r="F368" s="5"/>
      <c r="G368" s="5"/>
      <c r="H368" s="5"/>
      <c r="I368" s="5"/>
    </row>
    <row r="369" spans="1:10" ht="22.05" customHeight="1" x14ac:dyDescent="0.25">
      <c r="A369" s="19" t="s">
        <v>2403</v>
      </c>
      <c r="B369" s="142" t="s">
        <v>2776</v>
      </c>
      <c r="C369" s="143"/>
      <c r="D369" s="143"/>
      <c r="E369" s="143"/>
      <c r="F369" s="21" t="s">
        <v>0</v>
      </c>
      <c r="G369" s="20"/>
      <c r="H369" s="4"/>
      <c r="I369" s="4"/>
      <c r="J369" s="18" t="s">
        <v>1347</v>
      </c>
    </row>
    <row r="370" spans="1:10" ht="22.05" customHeight="1" x14ac:dyDescent="0.25">
      <c r="A370" s="28" t="s">
        <v>0</v>
      </c>
      <c r="B370" s="29" t="s">
        <v>889</v>
      </c>
      <c r="C370" s="147" t="s">
        <v>2066</v>
      </c>
      <c r="D370" s="147"/>
      <c r="E370" s="147"/>
      <c r="F370" s="26" t="s">
        <v>0</v>
      </c>
      <c r="G370" s="27"/>
      <c r="H370" s="11"/>
      <c r="I370" s="11"/>
      <c r="J370" s="25" t="s">
        <v>3584</v>
      </c>
    </row>
    <row r="371" spans="1:10" ht="22.05" customHeight="1" x14ac:dyDescent="0.25">
      <c r="A371" s="9" t="s">
        <v>0</v>
      </c>
      <c r="B371" s="12" t="s">
        <v>0</v>
      </c>
      <c r="C371" s="17" t="s">
        <v>4044</v>
      </c>
      <c r="D371" s="144" t="s">
        <v>887</v>
      </c>
      <c r="E371" s="144"/>
      <c r="F371" s="7" t="s">
        <v>2608</v>
      </c>
      <c r="G371" s="6">
        <v>1</v>
      </c>
      <c r="H371" s="40">
        <v>10000</v>
      </c>
      <c r="I371" s="10">
        <v>10000</v>
      </c>
      <c r="J371" s="8" t="s">
        <v>979</v>
      </c>
    </row>
    <row r="372" spans="1:10" ht="22.05" customHeight="1" x14ac:dyDescent="0.25">
      <c r="A372" s="9" t="s">
        <v>0</v>
      </c>
      <c r="B372" s="157" t="s">
        <v>2037</v>
      </c>
      <c r="C372" s="144"/>
      <c r="D372" s="144"/>
      <c r="E372" s="144"/>
      <c r="F372" s="7" t="s">
        <v>3362</v>
      </c>
      <c r="G372" s="41">
        <f>ROUND(I371,2)</f>
        <v>10000</v>
      </c>
      <c r="H372" s="42">
        <v>0</v>
      </c>
      <c r="I372" s="10">
        <f>ROUND(G372 * H372,2)</f>
        <v>0</v>
      </c>
      <c r="J372" s="8" t="s">
        <v>5785</v>
      </c>
    </row>
    <row r="373" spans="1:10" ht="22.05" customHeight="1" x14ac:dyDescent="0.25">
      <c r="A373" s="9" t="s">
        <v>0</v>
      </c>
      <c r="B373" s="12" t="s">
        <v>0</v>
      </c>
      <c r="C373" s="17" t="s">
        <v>2601</v>
      </c>
      <c r="D373" s="144" t="s">
        <v>4237</v>
      </c>
      <c r="E373" s="144"/>
      <c r="F373" s="7" t="s">
        <v>2608</v>
      </c>
      <c r="G373" s="6">
        <v>1</v>
      </c>
      <c r="H373" s="40">
        <v>10000</v>
      </c>
      <c r="I373" s="10">
        <v>10000</v>
      </c>
      <c r="J373" s="8" t="s">
        <v>3925</v>
      </c>
    </row>
    <row r="374" spans="1:10" ht="22.05" customHeight="1" x14ac:dyDescent="0.25">
      <c r="A374" s="9" t="s">
        <v>0</v>
      </c>
      <c r="B374" s="157" t="s">
        <v>535</v>
      </c>
      <c r="C374" s="144"/>
      <c r="D374" s="144"/>
      <c r="E374" s="144"/>
      <c r="F374" s="7" t="s">
        <v>3362</v>
      </c>
      <c r="G374" s="41">
        <f>ROUND(I373,2)</f>
        <v>10000</v>
      </c>
      <c r="H374" s="42">
        <v>0</v>
      </c>
      <c r="I374" s="10">
        <f>ROUND(G374 * H374,2)</f>
        <v>0</v>
      </c>
      <c r="J374" s="8" t="s">
        <v>2853</v>
      </c>
    </row>
    <row r="375" spans="1:10" ht="22.05" customHeight="1" x14ac:dyDescent="0.25">
      <c r="A375" s="9" t="s">
        <v>0</v>
      </c>
      <c r="B375" s="12" t="s">
        <v>0</v>
      </c>
      <c r="C375" s="17" t="s">
        <v>5528</v>
      </c>
      <c r="D375" s="144" t="s">
        <v>5332</v>
      </c>
      <c r="E375" s="144"/>
      <c r="F375" s="7" t="s">
        <v>2608</v>
      </c>
      <c r="G375" s="6">
        <v>1</v>
      </c>
      <c r="H375" s="40">
        <v>10000</v>
      </c>
      <c r="I375" s="10">
        <v>10000</v>
      </c>
      <c r="J375" s="8" t="s">
        <v>619</v>
      </c>
    </row>
    <row r="376" spans="1:10" ht="22.05" customHeight="1" x14ac:dyDescent="0.25">
      <c r="A376" s="9" t="s">
        <v>0</v>
      </c>
      <c r="B376" s="157" t="s">
        <v>3855</v>
      </c>
      <c r="C376" s="144"/>
      <c r="D376" s="144"/>
      <c r="E376" s="144"/>
      <c r="F376" s="7" t="s">
        <v>3362</v>
      </c>
      <c r="G376" s="41">
        <f>ROUND(I375,2)</f>
        <v>10000</v>
      </c>
      <c r="H376" s="42">
        <v>0</v>
      </c>
      <c r="I376" s="10">
        <f>ROUND(G376 * H376,2)</f>
        <v>0</v>
      </c>
      <c r="J376" s="8" t="s">
        <v>980</v>
      </c>
    </row>
    <row r="377" spans="1:10" ht="22.05" customHeight="1" x14ac:dyDescent="0.25">
      <c r="A377" s="28" t="s">
        <v>0</v>
      </c>
      <c r="B377" s="29" t="s">
        <v>2472</v>
      </c>
      <c r="C377" s="147" t="s">
        <v>248</v>
      </c>
      <c r="D377" s="147"/>
      <c r="E377" s="147"/>
      <c r="F377" s="26" t="s">
        <v>0</v>
      </c>
      <c r="G377" s="27"/>
      <c r="H377" s="11"/>
      <c r="I377" s="11"/>
      <c r="J377" s="25" t="s">
        <v>4320</v>
      </c>
    </row>
    <row r="378" spans="1:10" ht="22.05" customHeight="1" x14ac:dyDescent="0.25">
      <c r="A378" s="9" t="s">
        <v>0</v>
      </c>
      <c r="B378" s="12" t="s">
        <v>0</v>
      </c>
      <c r="C378" s="17" t="s">
        <v>4044</v>
      </c>
      <c r="D378" s="144" t="s">
        <v>5392</v>
      </c>
      <c r="E378" s="144"/>
      <c r="F378" s="7" t="s">
        <v>2608</v>
      </c>
      <c r="G378" s="6">
        <v>1</v>
      </c>
      <c r="H378" s="40">
        <v>10000</v>
      </c>
      <c r="I378" s="10">
        <v>10000</v>
      </c>
      <c r="J378" s="8" t="s">
        <v>3240</v>
      </c>
    </row>
    <row r="379" spans="1:10" ht="22.05" customHeight="1" x14ac:dyDescent="0.25">
      <c r="A379" s="9" t="s">
        <v>0</v>
      </c>
      <c r="B379" s="157" t="s">
        <v>1719</v>
      </c>
      <c r="C379" s="144"/>
      <c r="D379" s="144"/>
      <c r="E379" s="144"/>
      <c r="F379" s="7" t="s">
        <v>3362</v>
      </c>
      <c r="G379" s="41">
        <f>ROUND(I378,2)</f>
        <v>10000</v>
      </c>
      <c r="H379" s="42">
        <v>0</v>
      </c>
      <c r="I379" s="10">
        <f>ROUND(G379 * H379,2)</f>
        <v>0</v>
      </c>
      <c r="J379" s="8" t="s">
        <v>5037</v>
      </c>
    </row>
    <row r="380" spans="1:10" ht="13.05" customHeight="1" x14ac:dyDescent="0.25">
      <c r="A380" s="24"/>
      <c r="B380" s="149"/>
      <c r="C380" s="150"/>
      <c r="D380" s="150"/>
      <c r="E380" s="151"/>
      <c r="F380" s="24"/>
      <c r="G380" s="16"/>
      <c r="H380" s="16"/>
      <c r="I380" s="16"/>
    </row>
    <row r="381" spans="1:10" ht="13.05" customHeight="1" x14ac:dyDescent="0.25">
      <c r="A381" s="24"/>
      <c r="B381" s="149"/>
      <c r="C381" s="150"/>
      <c r="D381" s="150"/>
      <c r="E381" s="151"/>
      <c r="F381" s="24"/>
      <c r="G381" s="16"/>
      <c r="H381" s="16"/>
      <c r="I381" s="16"/>
    </row>
    <row r="382" spans="1:10" ht="13.05" customHeight="1" x14ac:dyDescent="0.25">
      <c r="A382" s="24"/>
      <c r="B382" s="149"/>
      <c r="C382" s="150"/>
      <c r="D382" s="150"/>
      <c r="E382" s="151"/>
      <c r="F382" s="24"/>
      <c r="G382" s="16"/>
      <c r="H382" s="16"/>
      <c r="I382" s="16"/>
    </row>
    <row r="383" spans="1:10" ht="13.05" customHeight="1" x14ac:dyDescent="0.25">
      <c r="A383" s="24"/>
      <c r="B383" s="149"/>
      <c r="C383" s="150"/>
      <c r="D383" s="150"/>
      <c r="E383" s="151"/>
      <c r="F383" s="24"/>
      <c r="G383" s="16"/>
      <c r="H383" s="16"/>
      <c r="I383" s="16"/>
    </row>
    <row r="384" spans="1:10"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9" ht="13.05" customHeight="1" x14ac:dyDescent="0.25">
      <c r="A401" s="24"/>
      <c r="B401" s="149"/>
      <c r="C401" s="150"/>
      <c r="D401" s="150"/>
      <c r="E401" s="151"/>
      <c r="F401" s="24"/>
      <c r="G401" s="16"/>
      <c r="H401" s="16"/>
      <c r="I401" s="16"/>
    </row>
    <row r="402" spans="1:9" ht="13.05" customHeight="1" x14ac:dyDescent="0.25">
      <c r="A402" s="24"/>
      <c r="B402" s="149"/>
      <c r="C402" s="150"/>
      <c r="D402" s="150"/>
      <c r="E402" s="151"/>
      <c r="F402" s="24"/>
      <c r="G402" s="16"/>
      <c r="H402" s="16"/>
      <c r="I402" s="16"/>
    </row>
    <row r="403" spans="1:9" ht="13.05" customHeight="1" x14ac:dyDescent="0.25">
      <c r="A403" s="24"/>
      <c r="B403" s="149"/>
      <c r="C403" s="150"/>
      <c r="D403" s="150"/>
      <c r="E403" s="151"/>
      <c r="F403" s="24"/>
      <c r="G403" s="16"/>
      <c r="H403" s="16"/>
      <c r="I403" s="16"/>
    </row>
    <row r="404" spans="1:9" ht="13.05" customHeight="1" x14ac:dyDescent="0.25">
      <c r="A404" s="24"/>
      <c r="B404" s="149"/>
      <c r="C404" s="150"/>
      <c r="D404" s="150"/>
      <c r="E404" s="151"/>
      <c r="F404" s="24"/>
      <c r="G404" s="16"/>
      <c r="H404" s="16"/>
      <c r="I404" s="16"/>
    </row>
    <row r="405" spans="1:9" ht="13.05" customHeight="1" x14ac:dyDescent="0.25">
      <c r="A405" s="24"/>
      <c r="B405" s="149"/>
      <c r="C405" s="150"/>
      <c r="D405" s="150"/>
      <c r="E405" s="151"/>
      <c r="F405" s="24"/>
      <c r="G405" s="16"/>
      <c r="H405" s="16"/>
      <c r="I405" s="16"/>
    </row>
    <row r="406" spans="1:9" ht="13.05" customHeight="1" x14ac:dyDescent="0.25">
      <c r="A406" s="24"/>
      <c r="B406" s="149"/>
      <c r="C406" s="150"/>
      <c r="D406" s="150"/>
      <c r="E406" s="151"/>
      <c r="F406" s="24"/>
      <c r="G406" s="16"/>
      <c r="H406" s="16"/>
      <c r="I406" s="16"/>
    </row>
    <row r="407" spans="1:9" ht="13.05" customHeight="1" x14ac:dyDescent="0.25">
      <c r="A407" s="24"/>
      <c r="B407" s="149"/>
      <c r="C407" s="150"/>
      <c r="D407" s="150"/>
      <c r="E407" s="151"/>
      <c r="F407" s="24"/>
      <c r="G407" s="16"/>
      <c r="H407" s="16"/>
      <c r="I407" s="16"/>
    </row>
    <row r="408" spans="1:9" ht="13.05" customHeight="1" x14ac:dyDescent="0.25">
      <c r="A408" s="24"/>
      <c r="B408" s="149"/>
      <c r="C408" s="150"/>
      <c r="D408" s="150"/>
      <c r="E408" s="151"/>
      <c r="F408" s="24"/>
      <c r="G408" s="16"/>
      <c r="H408" s="16"/>
      <c r="I408" s="16"/>
    </row>
    <row r="409" spans="1:9" ht="4.6500000000000004" customHeight="1" x14ac:dyDescent="0.25">
      <c r="A409" s="24"/>
      <c r="B409" s="149"/>
      <c r="C409" s="150"/>
      <c r="D409" s="150"/>
      <c r="E409" s="151"/>
      <c r="F409" s="24"/>
      <c r="G409" s="16"/>
      <c r="H409" s="16"/>
      <c r="I409" s="16"/>
    </row>
    <row r="410" spans="1:9" ht="18" customHeight="1" x14ac:dyDescent="0.25">
      <c r="A410" s="34" t="str">
        <f>"TOTAL FOR " &amp; UPPER("Section") &amp; "  C20.1 CARRIED FORWARD TO SUMMARY"</f>
        <v>TOTAL FOR SECTION  C20.1 CARRIED FORWARD TO SUMMARY</v>
      </c>
      <c r="B410" s="3"/>
      <c r="C410" s="3"/>
      <c r="D410" s="3"/>
      <c r="E410" s="3"/>
      <c r="F410" s="3"/>
      <c r="G410" s="3"/>
      <c r="H410" s="36"/>
      <c r="I410" s="35">
        <f>SUM(I369:I409)</f>
        <v>40000</v>
      </c>
    </row>
    <row r="411" spans="1:9" ht="1.05" customHeight="1" x14ac:dyDescent="0.25"/>
    <row r="412" spans="1:9" ht="15.9" customHeight="1" x14ac:dyDescent="0.3">
      <c r="A412" s="152" t="s">
        <v>5786</v>
      </c>
      <c r="B412" s="152"/>
      <c r="C412" s="152"/>
      <c r="D412" s="152"/>
      <c r="E412" s="152"/>
      <c r="F412" s="152"/>
      <c r="G412" s="152"/>
      <c r="H412" s="152"/>
      <c r="I412" s="152"/>
    </row>
  </sheetData>
  <mergeCells count="386">
    <mergeCell ref="B403:E403"/>
    <mergeCell ref="B404:E404"/>
    <mergeCell ref="B405:E405"/>
    <mergeCell ref="B406:E406"/>
    <mergeCell ref="B407:E407"/>
    <mergeCell ref="B408:E408"/>
    <mergeCell ref="B409:E409"/>
    <mergeCell ref="A412:I412"/>
    <mergeCell ref="B394:E394"/>
    <mergeCell ref="B395:E395"/>
    <mergeCell ref="B396:E396"/>
    <mergeCell ref="B397:E397"/>
    <mergeCell ref="B398:E398"/>
    <mergeCell ref="B399:E399"/>
    <mergeCell ref="B400:E400"/>
    <mergeCell ref="B401:E401"/>
    <mergeCell ref="B402:E402"/>
    <mergeCell ref="B385:E385"/>
    <mergeCell ref="B386:E386"/>
    <mergeCell ref="B387:E387"/>
    <mergeCell ref="B388:E388"/>
    <mergeCell ref="B389:E389"/>
    <mergeCell ref="B390:E390"/>
    <mergeCell ref="B391:E391"/>
    <mergeCell ref="B392:E392"/>
    <mergeCell ref="B393:E393"/>
    <mergeCell ref="B376:E376"/>
    <mergeCell ref="C377:E377"/>
    <mergeCell ref="D378:E378"/>
    <mergeCell ref="B379:E379"/>
    <mergeCell ref="B380:E380"/>
    <mergeCell ref="B381:E381"/>
    <mergeCell ref="B382:E382"/>
    <mergeCell ref="B383:E383"/>
    <mergeCell ref="B384:E384"/>
    <mergeCell ref="B367:E367"/>
    <mergeCell ref="B368:E368"/>
    <mergeCell ref="B369:E369"/>
    <mergeCell ref="C370:E370"/>
    <mergeCell ref="D371:E371"/>
    <mergeCell ref="B372:E372"/>
    <mergeCell ref="D373:E373"/>
    <mergeCell ref="B374:E374"/>
    <mergeCell ref="D375:E375"/>
    <mergeCell ref="B356:E356"/>
    <mergeCell ref="B357:E357"/>
    <mergeCell ref="B358:E358"/>
    <mergeCell ref="B359:E359"/>
    <mergeCell ref="A361:I361"/>
    <mergeCell ref="D363:I363"/>
    <mergeCell ref="E364:I364"/>
    <mergeCell ref="E365:I365"/>
    <mergeCell ref="E366:I366"/>
    <mergeCell ref="B347:E347"/>
    <mergeCell ref="B348:E348"/>
    <mergeCell ref="B349:E349"/>
    <mergeCell ref="B350:E350"/>
    <mergeCell ref="B351:E351"/>
    <mergeCell ref="B352:E352"/>
    <mergeCell ref="B353:E353"/>
    <mergeCell ref="B354:E354"/>
    <mergeCell ref="B355:E355"/>
    <mergeCell ref="B338:E338"/>
    <mergeCell ref="D339:E339"/>
    <mergeCell ref="B340:E340"/>
    <mergeCell ref="B341:E341"/>
    <mergeCell ref="B342:E342"/>
    <mergeCell ref="B343:E343"/>
    <mergeCell ref="B344:E344"/>
    <mergeCell ref="B345:E345"/>
    <mergeCell ref="B346:E346"/>
    <mergeCell ref="C329:E329"/>
    <mergeCell ref="B330:E330"/>
    <mergeCell ref="B331:E331"/>
    <mergeCell ref="C332:E332"/>
    <mergeCell ref="B333:E333"/>
    <mergeCell ref="C334:E334"/>
    <mergeCell ref="D335:E335"/>
    <mergeCell ref="B336:E336"/>
    <mergeCell ref="B337:E337"/>
    <mergeCell ref="A319:I319"/>
    <mergeCell ref="D321:I321"/>
    <mergeCell ref="E322:I322"/>
    <mergeCell ref="E323:I323"/>
    <mergeCell ref="E324:I324"/>
    <mergeCell ref="B325:E325"/>
    <mergeCell ref="B326:E326"/>
    <mergeCell ref="B327:E327"/>
    <mergeCell ref="C328:E328"/>
    <mergeCell ref="B309:E309"/>
    <mergeCell ref="B310:E310"/>
    <mergeCell ref="B311:E311"/>
    <mergeCell ref="B312:E312"/>
    <mergeCell ref="B313:E313"/>
    <mergeCell ref="B314:E314"/>
    <mergeCell ref="B315:E315"/>
    <mergeCell ref="B316:E316"/>
    <mergeCell ref="B317:E317"/>
    <mergeCell ref="B300:E300"/>
    <mergeCell ref="B301:E301"/>
    <mergeCell ref="B302:E302"/>
    <mergeCell ref="B303:E303"/>
    <mergeCell ref="B304:E304"/>
    <mergeCell ref="B305:E305"/>
    <mergeCell ref="B306:E306"/>
    <mergeCell ref="B307:E307"/>
    <mergeCell ref="B308:E308"/>
    <mergeCell ref="B291:E291"/>
    <mergeCell ref="B292:E292"/>
    <mergeCell ref="B293:E293"/>
    <mergeCell ref="B294:E294"/>
    <mergeCell ref="B295:E295"/>
    <mergeCell ref="B296:E296"/>
    <mergeCell ref="B297:E297"/>
    <mergeCell ref="B298:E298"/>
    <mergeCell ref="B299:E299"/>
    <mergeCell ref="B282:E282"/>
    <mergeCell ref="B283:E283"/>
    <mergeCell ref="B284:E284"/>
    <mergeCell ref="B285:E285"/>
    <mergeCell ref="B286:E286"/>
    <mergeCell ref="B287:E287"/>
    <mergeCell ref="B288:E288"/>
    <mergeCell ref="B289:E289"/>
    <mergeCell ref="B290:E290"/>
    <mergeCell ref="E273:I273"/>
    <mergeCell ref="E274:I274"/>
    <mergeCell ref="B275:E275"/>
    <mergeCell ref="B276:E276"/>
    <mergeCell ref="B277:E277"/>
    <mergeCell ref="C278:E278"/>
    <mergeCell ref="C279:E279"/>
    <mergeCell ref="B280:E280"/>
    <mergeCell ref="C281:E281"/>
    <mergeCell ref="B262:E262"/>
    <mergeCell ref="B263:E263"/>
    <mergeCell ref="B264:E264"/>
    <mergeCell ref="B265:E265"/>
    <mergeCell ref="B266:E266"/>
    <mergeCell ref="B267:E267"/>
    <mergeCell ref="A269:I269"/>
    <mergeCell ref="D271:I271"/>
    <mergeCell ref="E272:I272"/>
    <mergeCell ref="B253:E253"/>
    <mergeCell ref="B254:E254"/>
    <mergeCell ref="B255:E255"/>
    <mergeCell ref="B256:E256"/>
    <mergeCell ref="B257:E257"/>
    <mergeCell ref="B258:E258"/>
    <mergeCell ref="B259:E259"/>
    <mergeCell ref="B260:E260"/>
    <mergeCell ref="B261:E261"/>
    <mergeCell ref="B244:E244"/>
    <mergeCell ref="B245:E245"/>
    <mergeCell ref="B246:E246"/>
    <mergeCell ref="B247:E247"/>
    <mergeCell ref="B248:E248"/>
    <mergeCell ref="B249:E249"/>
    <mergeCell ref="B250:E250"/>
    <mergeCell ref="B251:E251"/>
    <mergeCell ref="B252:E252"/>
    <mergeCell ref="B235:E235"/>
    <mergeCell ref="B236:E236"/>
    <mergeCell ref="B237:E237"/>
    <mergeCell ref="B238:E238"/>
    <mergeCell ref="B239:E239"/>
    <mergeCell ref="B240:E240"/>
    <mergeCell ref="B241:E241"/>
    <mergeCell ref="B242:E242"/>
    <mergeCell ref="B243:E243"/>
    <mergeCell ref="B226:E226"/>
    <mergeCell ref="B227:E227"/>
    <mergeCell ref="B228:E228"/>
    <mergeCell ref="B229:E229"/>
    <mergeCell ref="B230:E230"/>
    <mergeCell ref="B231:E231"/>
    <mergeCell ref="B232:E232"/>
    <mergeCell ref="B233:E233"/>
    <mergeCell ref="B234:E234"/>
    <mergeCell ref="D217:I217"/>
    <mergeCell ref="E218:I218"/>
    <mergeCell ref="E219:I219"/>
    <mergeCell ref="E220:I220"/>
    <mergeCell ref="B221:E221"/>
    <mergeCell ref="B222:E222"/>
    <mergeCell ref="B223:E223"/>
    <mergeCell ref="B224:E224"/>
    <mergeCell ref="B225:E225"/>
    <mergeCell ref="B206:E206"/>
    <mergeCell ref="B207:E207"/>
    <mergeCell ref="B208:E208"/>
    <mergeCell ref="B209:E209"/>
    <mergeCell ref="B210:E210"/>
    <mergeCell ref="B211:E211"/>
    <mergeCell ref="B212:E212"/>
    <mergeCell ref="B213:E213"/>
    <mergeCell ref="A215:I215"/>
    <mergeCell ref="B197:E197"/>
    <mergeCell ref="D198:E198"/>
    <mergeCell ref="B199:E199"/>
    <mergeCell ref="B200:E200"/>
    <mergeCell ref="D201:E201"/>
    <mergeCell ref="B202:E202"/>
    <mergeCell ref="B203:E203"/>
    <mergeCell ref="D204:E204"/>
    <mergeCell ref="B205:E205"/>
    <mergeCell ref="B188:E188"/>
    <mergeCell ref="B189:E189"/>
    <mergeCell ref="C190:E190"/>
    <mergeCell ref="D191:E191"/>
    <mergeCell ref="D192:E192"/>
    <mergeCell ref="B193:E193"/>
    <mergeCell ref="B194:E194"/>
    <mergeCell ref="D195:E195"/>
    <mergeCell ref="B196:E196"/>
    <mergeCell ref="B176:E176"/>
    <mergeCell ref="B177:E177"/>
    <mergeCell ref="B178:E178"/>
    <mergeCell ref="A181:I181"/>
    <mergeCell ref="D183:I183"/>
    <mergeCell ref="E184:I184"/>
    <mergeCell ref="E185:I185"/>
    <mergeCell ref="E186:I186"/>
    <mergeCell ref="B187:E187"/>
    <mergeCell ref="B167:E167"/>
    <mergeCell ref="B168:E168"/>
    <mergeCell ref="B169:E169"/>
    <mergeCell ref="B170:E170"/>
    <mergeCell ref="B171:E171"/>
    <mergeCell ref="B172:E172"/>
    <mergeCell ref="B173:E173"/>
    <mergeCell ref="B174:E174"/>
    <mergeCell ref="B175:E175"/>
    <mergeCell ref="B158:E158"/>
    <mergeCell ref="B159:E159"/>
    <mergeCell ref="B160:E160"/>
    <mergeCell ref="B161:E161"/>
    <mergeCell ref="B162:E162"/>
    <mergeCell ref="B163:E163"/>
    <mergeCell ref="B164:E164"/>
    <mergeCell ref="B165:E165"/>
    <mergeCell ref="B166:E166"/>
    <mergeCell ref="D149:E149"/>
    <mergeCell ref="B150:E150"/>
    <mergeCell ref="D151:E151"/>
    <mergeCell ref="D152:E152"/>
    <mergeCell ref="B153:E153"/>
    <mergeCell ref="B154:E154"/>
    <mergeCell ref="B155:E155"/>
    <mergeCell ref="B156:E156"/>
    <mergeCell ref="B157:E157"/>
    <mergeCell ref="B140:E140"/>
    <mergeCell ref="C141:E141"/>
    <mergeCell ref="D142:E142"/>
    <mergeCell ref="D143:E143"/>
    <mergeCell ref="B144:E144"/>
    <mergeCell ref="D145:E145"/>
    <mergeCell ref="D146:E146"/>
    <mergeCell ref="B147:E147"/>
    <mergeCell ref="D148:E148"/>
    <mergeCell ref="B129:E129"/>
    <mergeCell ref="B130:E130"/>
    <mergeCell ref="A132:I132"/>
    <mergeCell ref="D134:I134"/>
    <mergeCell ref="E135:I135"/>
    <mergeCell ref="E136:I136"/>
    <mergeCell ref="E137:I137"/>
    <mergeCell ref="B138:E138"/>
    <mergeCell ref="B139:E139"/>
    <mergeCell ref="B120:E120"/>
    <mergeCell ref="B121:E121"/>
    <mergeCell ref="B122:E122"/>
    <mergeCell ref="B123:E123"/>
    <mergeCell ref="B124:E124"/>
    <mergeCell ref="B125:E125"/>
    <mergeCell ref="B126:E126"/>
    <mergeCell ref="B127:E127"/>
    <mergeCell ref="B128:E128"/>
    <mergeCell ref="B111:E111"/>
    <mergeCell ref="B112:E112"/>
    <mergeCell ref="B113:E113"/>
    <mergeCell ref="B114:E114"/>
    <mergeCell ref="B115:E115"/>
    <mergeCell ref="B116:E116"/>
    <mergeCell ref="B117:E117"/>
    <mergeCell ref="B118:E118"/>
    <mergeCell ref="B119:E119"/>
    <mergeCell ref="B102:E102"/>
    <mergeCell ref="B103:E103"/>
    <mergeCell ref="D104:E104"/>
    <mergeCell ref="B105:E105"/>
    <mergeCell ref="B106:E106"/>
    <mergeCell ref="B107:E107"/>
    <mergeCell ref="B108:E108"/>
    <mergeCell ref="B109:E109"/>
    <mergeCell ref="B110:E110"/>
    <mergeCell ref="E88:I88"/>
    <mergeCell ref="E89:I89"/>
    <mergeCell ref="B90:E90"/>
    <mergeCell ref="B91:E91"/>
    <mergeCell ref="B92:E92"/>
    <mergeCell ref="D93:E93"/>
    <mergeCell ref="D97:E97"/>
    <mergeCell ref="B100:E100"/>
    <mergeCell ref="D101:E101"/>
    <mergeCell ref="B77:E77"/>
    <mergeCell ref="B78:E78"/>
    <mergeCell ref="B79:E79"/>
    <mergeCell ref="B80:E80"/>
    <mergeCell ref="B81:E81"/>
    <mergeCell ref="B82:E82"/>
    <mergeCell ref="A84:I84"/>
    <mergeCell ref="D86:I86"/>
    <mergeCell ref="E87:I87"/>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B50:E50"/>
    <mergeCell ref="B51:E51"/>
    <mergeCell ref="B52:E52"/>
    <mergeCell ref="B53:E53"/>
    <mergeCell ref="B54:E54"/>
    <mergeCell ref="B55:E55"/>
    <mergeCell ref="B56:E56"/>
    <mergeCell ref="B57:E57"/>
    <mergeCell ref="B58:E58"/>
    <mergeCell ref="B41:E41"/>
    <mergeCell ref="B42:E42"/>
    <mergeCell ref="B43:E43"/>
    <mergeCell ref="B44:E44"/>
    <mergeCell ref="C45:E45"/>
    <mergeCell ref="B46:E46"/>
    <mergeCell ref="D47:E47"/>
    <mergeCell ref="B48:E48"/>
    <mergeCell ref="B49:E49"/>
    <mergeCell ref="B29:E29"/>
    <mergeCell ref="B30:E30"/>
    <mergeCell ref="A32:I32"/>
    <mergeCell ref="D34:I34"/>
    <mergeCell ref="E35:I35"/>
    <mergeCell ref="E36:I36"/>
    <mergeCell ref="E37:I37"/>
    <mergeCell ref="B38:E38"/>
    <mergeCell ref="B39:E39"/>
    <mergeCell ref="C20:E20"/>
    <mergeCell ref="C21:E21"/>
    <mergeCell ref="B22:E22"/>
    <mergeCell ref="C23:E23"/>
    <mergeCell ref="B24:E24"/>
    <mergeCell ref="C25:E25"/>
    <mergeCell ref="C26:E26"/>
    <mergeCell ref="C27:E27"/>
    <mergeCell ref="B28:E28"/>
    <mergeCell ref="C11:E11"/>
    <mergeCell ref="B12:E12"/>
    <mergeCell ref="B13:E13"/>
    <mergeCell ref="C14:E14"/>
    <mergeCell ref="D15:E15"/>
    <mergeCell ref="D16:E16"/>
    <mergeCell ref="D17:E17"/>
    <mergeCell ref="D18:E18"/>
    <mergeCell ref="C19:E19"/>
    <mergeCell ref="D2:I2"/>
    <mergeCell ref="E3:I3"/>
    <mergeCell ref="E4:I4"/>
    <mergeCell ref="E5:I5"/>
    <mergeCell ref="B6:E6"/>
    <mergeCell ref="B7:E7"/>
    <mergeCell ref="B8:E8"/>
    <mergeCell ref="B9:E9"/>
    <mergeCell ref="C10:E10"/>
  </mergeCells>
  <pageMargins left="0.4724409448818897" right="0.19685039370078738" top="0.39370078740157477" bottom="0.23622047244094485" header="0.31496062992125989" footer="0.23622047244094485"/>
  <pageSetup paperSize="9" orientation="portrait"/>
  <rowBreaks count="8" manualBreakCount="8">
    <brk id="32" max="16383" man="1"/>
    <brk id="84" max="16383" man="1"/>
    <brk id="132" max="16383" man="1"/>
    <brk id="181" max="16383" man="1"/>
    <brk id="215" max="16383" man="1"/>
    <brk id="269" max="16383" man="1"/>
    <brk id="319" max="16383" man="1"/>
    <brk id="36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14"/>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4322</v>
      </c>
      <c r="D3" s="33"/>
      <c r="E3" s="136" t="s">
        <v>620</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3587</v>
      </c>
    </row>
    <row r="9" spans="1:10" ht="33.15" customHeight="1" x14ac:dyDescent="0.25">
      <c r="A9" s="9" t="s">
        <v>0</v>
      </c>
      <c r="B9" s="12" t="s">
        <v>893</v>
      </c>
      <c r="C9" s="144" t="s">
        <v>3869</v>
      </c>
      <c r="D9" s="144"/>
      <c r="E9" s="144"/>
      <c r="F9" s="7" t="s">
        <v>389</v>
      </c>
      <c r="G9" s="6">
        <v>1</v>
      </c>
      <c r="H9" s="40">
        <v>100000</v>
      </c>
      <c r="I9" s="10">
        <v>100000</v>
      </c>
      <c r="J9" s="8" t="s">
        <v>3588</v>
      </c>
    </row>
    <row r="10" spans="1:10" ht="22.05" customHeight="1" x14ac:dyDescent="0.25">
      <c r="A10" s="9" t="s">
        <v>0</v>
      </c>
      <c r="B10" s="12" t="s">
        <v>2409</v>
      </c>
      <c r="C10" s="144" t="s">
        <v>1282</v>
      </c>
      <c r="D10" s="144"/>
      <c r="E10" s="144"/>
      <c r="F10" s="7" t="s">
        <v>3362</v>
      </c>
      <c r="G10" s="41">
        <f>ROUND(I9,2)</f>
        <v>100000</v>
      </c>
      <c r="H10" s="42">
        <v>0</v>
      </c>
      <c r="I10" s="10">
        <f>ROUND(G10 * H10,2)</f>
        <v>0</v>
      </c>
      <c r="J10" s="8" t="s">
        <v>2480</v>
      </c>
    </row>
    <row r="11" spans="1:10" ht="22.05" customHeight="1" x14ac:dyDescent="0.25">
      <c r="A11" s="19" t="s">
        <v>1702</v>
      </c>
      <c r="B11" s="142" t="s">
        <v>1648</v>
      </c>
      <c r="C11" s="143"/>
      <c r="D11" s="143"/>
      <c r="E11" s="143"/>
      <c r="F11" s="21" t="s">
        <v>0</v>
      </c>
      <c r="G11" s="20"/>
      <c r="H11" s="4"/>
      <c r="I11" s="4"/>
      <c r="J11" s="18" t="s">
        <v>1729</v>
      </c>
    </row>
    <row r="12" spans="1:10" ht="79.05" customHeight="1" x14ac:dyDescent="0.25">
      <c r="A12" s="91" t="s">
        <v>0</v>
      </c>
      <c r="B12" s="162" t="s">
        <v>5017</v>
      </c>
      <c r="C12" s="163"/>
      <c r="D12" s="163"/>
      <c r="E12" s="163"/>
      <c r="F12" s="89" t="s">
        <v>0</v>
      </c>
      <c r="G12" s="94"/>
      <c r="H12" s="70"/>
      <c r="I12" s="70"/>
      <c r="J12" s="90" t="s">
        <v>4321</v>
      </c>
    </row>
    <row r="13" spans="1:10" ht="33.15" customHeight="1" x14ac:dyDescent="0.25">
      <c r="A13" s="28" t="s">
        <v>0</v>
      </c>
      <c r="B13" s="29" t="s">
        <v>3864</v>
      </c>
      <c r="C13" s="147" t="s">
        <v>1650</v>
      </c>
      <c r="D13" s="147"/>
      <c r="E13" s="147"/>
      <c r="F13" s="26" t="s">
        <v>0</v>
      </c>
      <c r="G13" s="27"/>
      <c r="H13" s="11"/>
      <c r="I13" s="11"/>
      <c r="J13" s="25" t="s">
        <v>1350</v>
      </c>
    </row>
    <row r="14" spans="1:10" ht="22.05" customHeight="1" x14ac:dyDescent="0.25">
      <c r="A14" s="9" t="s">
        <v>0</v>
      </c>
      <c r="B14" s="12" t="s">
        <v>0</v>
      </c>
      <c r="C14" s="17" t="s">
        <v>4044</v>
      </c>
      <c r="D14" s="144" t="s">
        <v>1651</v>
      </c>
      <c r="E14" s="144"/>
      <c r="F14" s="7" t="s">
        <v>41</v>
      </c>
      <c r="G14" s="6">
        <v>140</v>
      </c>
      <c r="H14" s="13">
        <v>0</v>
      </c>
      <c r="I14" s="10">
        <f t="shared" ref="I14:I20" si="0">ROUND(G14 * H14,2)</f>
        <v>0</v>
      </c>
      <c r="J14" s="8" t="s">
        <v>254</v>
      </c>
    </row>
    <row r="15" spans="1:10" ht="22.05" customHeight="1" x14ac:dyDescent="0.25">
      <c r="A15" s="9" t="s">
        <v>0</v>
      </c>
      <c r="B15" s="12" t="s">
        <v>0</v>
      </c>
      <c r="C15" s="17" t="s">
        <v>2601</v>
      </c>
      <c r="D15" s="144" t="s">
        <v>2789</v>
      </c>
      <c r="E15" s="144"/>
      <c r="F15" s="7" t="s">
        <v>41</v>
      </c>
      <c r="G15" s="6">
        <v>400</v>
      </c>
      <c r="H15" s="13">
        <v>0</v>
      </c>
      <c r="I15" s="10">
        <f t="shared" si="0"/>
        <v>0</v>
      </c>
      <c r="J15" s="8" t="s">
        <v>4323</v>
      </c>
    </row>
    <row r="16" spans="1:10" ht="22.05" customHeight="1" x14ac:dyDescent="0.25">
      <c r="A16" s="9" t="s">
        <v>0</v>
      </c>
      <c r="B16" s="12" t="s">
        <v>0</v>
      </c>
      <c r="C16" s="17" t="s">
        <v>1107</v>
      </c>
      <c r="D16" s="144" t="s">
        <v>5016</v>
      </c>
      <c r="E16" s="144"/>
      <c r="F16" s="7" t="s">
        <v>41</v>
      </c>
      <c r="G16" s="6">
        <v>420</v>
      </c>
      <c r="H16" s="13">
        <v>0</v>
      </c>
      <c r="I16" s="10">
        <f t="shared" si="0"/>
        <v>0</v>
      </c>
      <c r="J16" s="8" t="s">
        <v>4324</v>
      </c>
    </row>
    <row r="17" spans="1:10" ht="22.05" customHeight="1" x14ac:dyDescent="0.25">
      <c r="A17" s="9" t="s">
        <v>0</v>
      </c>
      <c r="B17" s="12" t="s">
        <v>0</v>
      </c>
      <c r="C17" s="17" t="s">
        <v>5528</v>
      </c>
      <c r="D17" s="144" t="s">
        <v>4667</v>
      </c>
      <c r="E17" s="144"/>
      <c r="F17" s="7" t="s">
        <v>41</v>
      </c>
      <c r="G17" s="6">
        <v>110</v>
      </c>
      <c r="H17" s="13">
        <v>0</v>
      </c>
      <c r="I17" s="10">
        <f t="shared" si="0"/>
        <v>0</v>
      </c>
      <c r="J17" s="8" t="s">
        <v>5789</v>
      </c>
    </row>
    <row r="18" spans="1:10" ht="33.15" customHeight="1" x14ac:dyDescent="0.25">
      <c r="A18" s="9" t="s">
        <v>0</v>
      </c>
      <c r="B18" s="12" t="s">
        <v>5334</v>
      </c>
      <c r="C18" s="144" t="s">
        <v>1279</v>
      </c>
      <c r="D18" s="144"/>
      <c r="E18" s="144"/>
      <c r="F18" s="7" t="s">
        <v>41</v>
      </c>
      <c r="G18" s="6">
        <v>1000</v>
      </c>
      <c r="H18" s="13">
        <v>0</v>
      </c>
      <c r="I18" s="10">
        <f t="shared" si="0"/>
        <v>0</v>
      </c>
      <c r="J18" s="8" t="s">
        <v>981</v>
      </c>
    </row>
    <row r="19" spans="1:10" ht="33.15" customHeight="1" x14ac:dyDescent="0.25">
      <c r="A19" s="9" t="s">
        <v>0</v>
      </c>
      <c r="B19" s="12" t="s">
        <v>1284</v>
      </c>
      <c r="C19" s="144" t="s">
        <v>544</v>
      </c>
      <c r="D19" s="144"/>
      <c r="E19" s="144"/>
      <c r="F19" s="7" t="s">
        <v>41</v>
      </c>
      <c r="G19" s="6">
        <v>50</v>
      </c>
      <c r="H19" s="13">
        <v>0</v>
      </c>
      <c r="I19" s="10">
        <f t="shared" si="0"/>
        <v>0</v>
      </c>
      <c r="J19" s="8" t="s">
        <v>2120</v>
      </c>
    </row>
    <row r="20" spans="1:10" ht="22.05" customHeight="1" x14ac:dyDescent="0.25">
      <c r="A20" s="9" t="s">
        <v>0</v>
      </c>
      <c r="B20" s="12" t="s">
        <v>2786</v>
      </c>
      <c r="C20" s="144" t="s">
        <v>5337</v>
      </c>
      <c r="D20" s="144"/>
      <c r="E20" s="144"/>
      <c r="F20" s="7" t="s">
        <v>41</v>
      </c>
      <c r="G20" s="6">
        <v>50</v>
      </c>
      <c r="H20" s="13">
        <v>0</v>
      </c>
      <c r="I20" s="10">
        <f t="shared" si="0"/>
        <v>0</v>
      </c>
      <c r="J20" s="8" t="s">
        <v>4692</v>
      </c>
    </row>
    <row r="21" spans="1:10" ht="22.05" customHeight="1" x14ac:dyDescent="0.25">
      <c r="A21" s="19" t="s">
        <v>2045</v>
      </c>
      <c r="B21" s="142" t="s">
        <v>545</v>
      </c>
      <c r="C21" s="143"/>
      <c r="D21" s="143"/>
      <c r="E21" s="143"/>
      <c r="F21" s="21" t="s">
        <v>0</v>
      </c>
      <c r="G21" s="20"/>
      <c r="H21" s="4"/>
      <c r="I21" s="4"/>
      <c r="J21" s="18" t="s">
        <v>2479</v>
      </c>
    </row>
    <row r="22" spans="1:10" ht="22.05" customHeight="1" x14ac:dyDescent="0.25">
      <c r="A22" s="9" t="s">
        <v>0</v>
      </c>
      <c r="B22" s="12" t="s">
        <v>896</v>
      </c>
      <c r="C22" s="144" t="s">
        <v>4975</v>
      </c>
      <c r="D22" s="144"/>
      <c r="E22" s="144"/>
      <c r="F22" s="7" t="s">
        <v>2599</v>
      </c>
      <c r="G22" s="6">
        <v>1</v>
      </c>
      <c r="H22" s="13">
        <v>0</v>
      </c>
      <c r="I22" s="10">
        <f>ROUND(G22 * H22,2)</f>
        <v>0</v>
      </c>
      <c r="J22" s="8" t="s">
        <v>3586</v>
      </c>
    </row>
    <row r="23" spans="1:10" ht="22.05" customHeight="1" x14ac:dyDescent="0.25">
      <c r="A23" s="19" t="s">
        <v>3872</v>
      </c>
      <c r="B23" s="142" t="s">
        <v>5338</v>
      </c>
      <c r="C23" s="143"/>
      <c r="D23" s="143"/>
      <c r="E23" s="143"/>
      <c r="F23" s="21" t="s">
        <v>0</v>
      </c>
      <c r="G23" s="20"/>
      <c r="H23" s="4"/>
      <c r="I23" s="4"/>
      <c r="J23" s="18" t="s">
        <v>255</v>
      </c>
    </row>
    <row r="24" spans="1:10" ht="22.05" customHeight="1" x14ac:dyDescent="0.25">
      <c r="A24" s="9" t="s">
        <v>0</v>
      </c>
      <c r="B24" s="12" t="s">
        <v>3870</v>
      </c>
      <c r="C24" s="144" t="s">
        <v>1283</v>
      </c>
      <c r="D24" s="144"/>
      <c r="E24" s="144"/>
      <c r="F24" s="7" t="s">
        <v>41</v>
      </c>
      <c r="G24" s="6">
        <v>600</v>
      </c>
      <c r="H24" s="13">
        <v>0</v>
      </c>
      <c r="I24" s="10">
        <f t="shared" ref="I24:I26" si="1">ROUND(G24 * H24,2)</f>
        <v>0</v>
      </c>
      <c r="J24" s="8" t="s">
        <v>256</v>
      </c>
    </row>
    <row r="25" spans="1:10" ht="22.05" customHeight="1" x14ac:dyDescent="0.25">
      <c r="A25" s="9" t="s">
        <v>0</v>
      </c>
      <c r="B25" s="12" t="s">
        <v>5721</v>
      </c>
      <c r="C25" s="144" t="s">
        <v>2046</v>
      </c>
      <c r="D25" s="144"/>
      <c r="E25" s="144"/>
      <c r="F25" s="7" t="s">
        <v>41</v>
      </c>
      <c r="G25" s="6">
        <v>60</v>
      </c>
      <c r="H25" s="13">
        <v>0</v>
      </c>
      <c r="I25" s="10">
        <f t="shared" si="1"/>
        <v>0</v>
      </c>
      <c r="J25" s="8" t="s">
        <v>4325</v>
      </c>
    </row>
    <row r="26" spans="1:10" ht="22.05" customHeight="1" x14ac:dyDescent="0.25">
      <c r="A26" s="9" t="s">
        <v>0</v>
      </c>
      <c r="B26" s="12" t="s">
        <v>1333</v>
      </c>
      <c r="C26" s="144" t="s">
        <v>2846</v>
      </c>
      <c r="D26" s="144"/>
      <c r="E26" s="144"/>
      <c r="F26" s="7" t="s">
        <v>41</v>
      </c>
      <c r="G26" s="6">
        <v>30</v>
      </c>
      <c r="H26" s="13">
        <v>0</v>
      </c>
      <c r="I26" s="10">
        <f t="shared" si="1"/>
        <v>0</v>
      </c>
      <c r="J26" s="8" t="s">
        <v>4691</v>
      </c>
    </row>
    <row r="27" spans="1:10" ht="22.05" customHeight="1" x14ac:dyDescent="0.25">
      <c r="A27" s="19" t="s">
        <v>5339</v>
      </c>
      <c r="B27" s="142" t="s">
        <v>3171</v>
      </c>
      <c r="C27" s="143"/>
      <c r="D27" s="143"/>
      <c r="E27" s="143"/>
      <c r="F27" s="21" t="s">
        <v>0</v>
      </c>
      <c r="G27" s="20"/>
      <c r="H27" s="4"/>
      <c r="I27" s="4"/>
      <c r="J27" s="18" t="s">
        <v>5039</v>
      </c>
    </row>
    <row r="28" spans="1:10" ht="33.15" customHeight="1" x14ac:dyDescent="0.25">
      <c r="A28" s="9" t="s">
        <v>546</v>
      </c>
      <c r="B28" s="145" t="s">
        <v>2410</v>
      </c>
      <c r="C28" s="146"/>
      <c r="D28" s="146"/>
      <c r="E28" s="146"/>
      <c r="F28" s="7" t="s">
        <v>3389</v>
      </c>
      <c r="G28" s="6">
        <v>1050</v>
      </c>
      <c r="H28" s="13">
        <v>0</v>
      </c>
      <c r="I28" s="10">
        <f t="shared" ref="I28:I29" si="2">ROUND(G28 * H28,2)</f>
        <v>0</v>
      </c>
      <c r="J28" s="8" t="s">
        <v>3589</v>
      </c>
    </row>
    <row r="29" spans="1:10" ht="22.05" customHeight="1" x14ac:dyDescent="0.25">
      <c r="A29" s="9" t="s">
        <v>3566</v>
      </c>
      <c r="B29" s="145" t="s">
        <v>2103</v>
      </c>
      <c r="C29" s="146"/>
      <c r="D29" s="146"/>
      <c r="E29" s="146"/>
      <c r="F29" s="7" t="s">
        <v>4435</v>
      </c>
      <c r="G29" s="6">
        <v>10</v>
      </c>
      <c r="H29" s="13">
        <v>0</v>
      </c>
      <c r="I29" s="10">
        <f t="shared" si="2"/>
        <v>0</v>
      </c>
      <c r="J29" s="8" t="s">
        <v>5394</v>
      </c>
    </row>
    <row r="30" spans="1:10" ht="22.05" customHeight="1" x14ac:dyDescent="0.25">
      <c r="A30" s="19" t="s">
        <v>547</v>
      </c>
      <c r="B30" s="142" t="s">
        <v>5717</v>
      </c>
      <c r="C30" s="143"/>
      <c r="D30" s="143"/>
      <c r="E30" s="143"/>
      <c r="F30" s="21" t="s">
        <v>0</v>
      </c>
      <c r="G30" s="20"/>
      <c r="H30" s="4"/>
      <c r="I30" s="4"/>
      <c r="J30" s="18" t="s">
        <v>257</v>
      </c>
    </row>
    <row r="31" spans="1:10" ht="4.5" customHeight="1" x14ac:dyDescent="0.25">
      <c r="A31" s="24"/>
      <c r="B31" s="149"/>
      <c r="C31" s="150"/>
      <c r="D31" s="150"/>
      <c r="E31" s="151"/>
      <c r="F31" s="24"/>
      <c r="G31" s="16"/>
      <c r="H31" s="16"/>
      <c r="I31" s="16"/>
      <c r="J31" s="18"/>
    </row>
    <row r="32" spans="1:10" ht="18" customHeight="1" x14ac:dyDescent="0.25">
      <c r="A32" s="54"/>
      <c r="B32" s="43" t="s">
        <v>4045</v>
      </c>
      <c r="C32" s="3"/>
      <c r="D32" s="3"/>
      <c r="E32" s="43"/>
      <c r="F32" s="3"/>
      <c r="G32" s="3"/>
      <c r="H32" s="3"/>
      <c r="I32" s="55">
        <f>SUM(I8:I31)</f>
        <v>100000</v>
      </c>
      <c r="J32" s="18"/>
    </row>
    <row r="33" spans="1:10" ht="15.9" customHeight="1" x14ac:dyDescent="0.3">
      <c r="A33" s="152" t="s">
        <v>1349</v>
      </c>
      <c r="B33" s="152"/>
      <c r="C33" s="152"/>
      <c r="D33" s="152"/>
      <c r="E33" s="152"/>
      <c r="F33" s="152"/>
      <c r="G33" s="152"/>
      <c r="H33" s="152"/>
      <c r="I33" s="152"/>
      <c r="J33" s="18"/>
    </row>
    <row r="34" spans="1:10" ht="13.05" customHeight="1" x14ac:dyDescent="0.25">
      <c r="A34" s="2" t="str">
        <f>IF(D34="","","CONTRACT: ")</f>
        <v xml:space="preserve">CONTRACT: </v>
      </c>
      <c r="B34" s="2"/>
      <c r="C34" s="31"/>
      <c r="D34" s="2" t="s">
        <v>5904</v>
      </c>
      <c r="E34" s="2"/>
      <c r="F34" s="15"/>
      <c r="G34" s="15"/>
      <c r="H34" s="15"/>
      <c r="I34" s="30"/>
    </row>
    <row r="35" spans="1:10" ht="51" customHeight="1" x14ac:dyDescent="0.25">
      <c r="A35" s="14" t="str">
        <f>IF(D35="","","CONTRACT TITLE: ")</f>
        <v xml:space="preserve">CONTRACT TITLE: </v>
      </c>
      <c r="B35" s="14"/>
      <c r="C35" s="14"/>
      <c r="D35" s="131" t="s">
        <v>1101</v>
      </c>
      <c r="E35" s="131"/>
      <c r="F35" s="131"/>
      <c r="G35" s="131"/>
      <c r="H35" s="131"/>
      <c r="I35" s="131"/>
    </row>
    <row r="36" spans="1:10" ht="13.05" customHeight="1" x14ac:dyDescent="0.25">
      <c r="A36" s="2" t="str">
        <f>IF((C36&amp;E36)="","",UPPER("SCHEDULE:"))</f>
        <v>SCHEDULE:</v>
      </c>
      <c r="B36" s="2"/>
      <c r="C36" s="23" t="s">
        <v>4322</v>
      </c>
      <c r="D36" s="33"/>
      <c r="E36" s="136" t="s">
        <v>620</v>
      </c>
      <c r="F36" s="136"/>
      <c r="G36" s="136"/>
      <c r="H36" s="136"/>
      <c r="I36" s="136"/>
    </row>
    <row r="37" spans="1:10" ht="13.05" customHeight="1" x14ac:dyDescent="0.25">
      <c r="A37" s="2" t="str">
        <f>IF((C37&amp;E37)="","","SERIES:")</f>
        <v>SERIES:</v>
      </c>
      <c r="B37" s="2"/>
      <c r="C37" s="23" t="s">
        <v>2044</v>
      </c>
      <c r="D37" s="23"/>
      <c r="E37" s="136" t="s">
        <v>3868</v>
      </c>
      <c r="F37" s="136"/>
      <c r="G37" s="136"/>
      <c r="H37" s="136"/>
      <c r="I37" s="136"/>
    </row>
    <row r="38" spans="1:10" ht="13.05" customHeight="1" x14ac:dyDescent="0.25">
      <c r="A38" s="2" t="str">
        <f>IF((C38&amp;E38)="","","SECTION:")</f>
        <v>SECTION:</v>
      </c>
      <c r="B38" s="2"/>
      <c r="C38" s="23" t="s">
        <v>4243</v>
      </c>
      <c r="D38" s="23"/>
      <c r="E38" s="137" t="s">
        <v>541</v>
      </c>
      <c r="F38" s="137"/>
      <c r="G38" s="137"/>
      <c r="H38" s="137"/>
      <c r="I38" s="137"/>
    </row>
    <row r="39" spans="1:10" ht="28.5" customHeight="1" x14ac:dyDescent="0.25">
      <c r="A39" s="1" t="s">
        <v>2</v>
      </c>
      <c r="B39" s="138" t="s">
        <v>385</v>
      </c>
      <c r="C39" s="138"/>
      <c r="D39" s="138"/>
      <c r="E39" s="138"/>
      <c r="F39" s="1" t="s">
        <v>1</v>
      </c>
      <c r="G39" s="1" t="s">
        <v>2989</v>
      </c>
      <c r="H39" s="1" t="s">
        <v>1469</v>
      </c>
      <c r="I39" s="1" t="s">
        <v>3358</v>
      </c>
      <c r="J39" s="32" t="s">
        <v>2243</v>
      </c>
    </row>
    <row r="40" spans="1:10" ht="4.5" customHeight="1" x14ac:dyDescent="0.25">
      <c r="A40" s="5"/>
      <c r="B40" s="139"/>
      <c r="C40" s="140"/>
      <c r="D40" s="140"/>
      <c r="E40" s="141"/>
      <c r="F40" s="5"/>
      <c r="G40" s="5"/>
      <c r="H40" s="5"/>
      <c r="I40" s="5"/>
    </row>
    <row r="41" spans="1:10" ht="18" customHeight="1" x14ac:dyDescent="0.25">
      <c r="A41" s="38"/>
      <c r="B41" s="51" t="s">
        <v>4825</v>
      </c>
      <c r="C41" s="2"/>
      <c r="D41" s="2"/>
      <c r="E41" s="56"/>
      <c r="F41" s="37"/>
      <c r="G41" s="37"/>
      <c r="H41" s="38"/>
      <c r="I41" s="57">
        <f>I32</f>
        <v>100000</v>
      </c>
    </row>
    <row r="42" spans="1:10" ht="4.5" customHeight="1" x14ac:dyDescent="0.25">
      <c r="A42" s="38"/>
      <c r="B42" s="153"/>
      <c r="C42" s="154"/>
      <c r="D42" s="154"/>
      <c r="E42" s="155"/>
      <c r="F42" s="37"/>
      <c r="G42" s="37"/>
      <c r="H42" s="37"/>
      <c r="I42" s="58"/>
    </row>
    <row r="43" spans="1:10" ht="22.05" customHeight="1" x14ac:dyDescent="0.25">
      <c r="A43" s="9" t="s">
        <v>0</v>
      </c>
      <c r="B43" s="12" t="s">
        <v>548</v>
      </c>
      <c r="C43" s="144" t="s">
        <v>1280</v>
      </c>
      <c r="D43" s="144"/>
      <c r="E43" s="144"/>
      <c r="F43" s="7" t="s">
        <v>41</v>
      </c>
      <c r="G43" s="6">
        <v>15</v>
      </c>
      <c r="H43" s="13">
        <v>0</v>
      </c>
      <c r="I43" s="10">
        <f>ROUND(G43 * H43,2)</f>
        <v>0</v>
      </c>
      <c r="J43" s="8" t="s">
        <v>5401</v>
      </c>
    </row>
    <row r="44" spans="1:10" ht="22.05" customHeight="1" x14ac:dyDescent="0.25">
      <c r="A44" s="28" t="s">
        <v>597</v>
      </c>
      <c r="B44" s="159" t="s">
        <v>598</v>
      </c>
      <c r="C44" s="160"/>
      <c r="D44" s="160"/>
      <c r="E44" s="160"/>
      <c r="F44" s="26" t="s">
        <v>0</v>
      </c>
      <c r="G44" s="27"/>
      <c r="H44" s="11"/>
      <c r="I44" s="11"/>
      <c r="J44" s="25" t="s">
        <v>3591</v>
      </c>
    </row>
    <row r="45" spans="1:10" ht="33.15" customHeight="1" x14ac:dyDescent="0.25">
      <c r="A45" s="9" t="s">
        <v>0</v>
      </c>
      <c r="B45" s="12" t="s">
        <v>0</v>
      </c>
      <c r="C45" s="17" t="s">
        <v>4044</v>
      </c>
      <c r="D45" s="144" t="s">
        <v>4670</v>
      </c>
      <c r="E45" s="144"/>
      <c r="F45" s="7" t="s">
        <v>4435</v>
      </c>
      <c r="G45" s="6">
        <v>160</v>
      </c>
      <c r="H45" s="13">
        <v>0</v>
      </c>
      <c r="I45" s="10">
        <f>ROUND(G45 * H45,2)</f>
        <v>0</v>
      </c>
      <c r="J45" s="8" t="s">
        <v>5788</v>
      </c>
    </row>
    <row r="46" spans="1:10" ht="13.05" customHeight="1" x14ac:dyDescent="0.25">
      <c r="A46" s="24"/>
      <c r="B46" s="149"/>
      <c r="C46" s="150"/>
      <c r="D46" s="150"/>
      <c r="E46" s="151"/>
      <c r="F46" s="24"/>
      <c r="G46" s="16"/>
      <c r="H46" s="16"/>
      <c r="I46" s="16"/>
    </row>
    <row r="47" spans="1:10" ht="13.05" customHeight="1" x14ac:dyDescent="0.25">
      <c r="A47" s="24"/>
      <c r="B47" s="149"/>
      <c r="C47" s="150"/>
      <c r="D47" s="150"/>
      <c r="E47" s="151"/>
      <c r="F47" s="24"/>
      <c r="G47" s="16"/>
      <c r="H47" s="16"/>
      <c r="I47" s="16"/>
    </row>
    <row r="48" spans="1:10" ht="13.05" customHeight="1" x14ac:dyDescent="0.25">
      <c r="A48" s="24"/>
      <c r="B48" s="149"/>
      <c r="C48" s="150"/>
      <c r="D48" s="150"/>
      <c r="E48" s="151"/>
      <c r="F48" s="24"/>
      <c r="G48" s="16"/>
      <c r="H48" s="16"/>
      <c r="I48" s="16"/>
    </row>
    <row r="49" spans="1:9" ht="13.05" customHeight="1" x14ac:dyDescent="0.25">
      <c r="A49" s="24"/>
      <c r="B49" s="149"/>
      <c r="C49" s="150"/>
      <c r="D49" s="150"/>
      <c r="E49" s="151"/>
      <c r="F49" s="24"/>
      <c r="G49" s="16"/>
      <c r="H49" s="16"/>
      <c r="I49" s="16"/>
    </row>
    <row r="50" spans="1:9" ht="13.05" customHeight="1" x14ac:dyDescent="0.25">
      <c r="A50" s="24"/>
      <c r="B50" s="149"/>
      <c r="C50" s="150"/>
      <c r="D50" s="150"/>
      <c r="E50" s="151"/>
      <c r="F50" s="24"/>
      <c r="G50" s="16"/>
      <c r="H50" s="16"/>
      <c r="I50" s="16"/>
    </row>
    <row r="51" spans="1:9" ht="13.05" customHeight="1" x14ac:dyDescent="0.25">
      <c r="A51" s="24"/>
      <c r="B51" s="149"/>
      <c r="C51" s="150"/>
      <c r="D51" s="150"/>
      <c r="E51" s="151"/>
      <c r="F51" s="24"/>
      <c r="G51" s="16"/>
      <c r="H51" s="16"/>
      <c r="I51" s="16"/>
    </row>
    <row r="52" spans="1:9" ht="13.05" customHeight="1" x14ac:dyDescent="0.25">
      <c r="A52" s="24"/>
      <c r="B52" s="149"/>
      <c r="C52" s="150"/>
      <c r="D52" s="150"/>
      <c r="E52" s="151"/>
      <c r="F52" s="24"/>
      <c r="G52" s="16"/>
      <c r="H52" s="16"/>
      <c r="I52" s="16"/>
    </row>
    <row r="53" spans="1:9" ht="13.05" customHeight="1" x14ac:dyDescent="0.25">
      <c r="A53" s="24"/>
      <c r="B53" s="149"/>
      <c r="C53" s="150"/>
      <c r="D53" s="150"/>
      <c r="E53" s="151"/>
      <c r="F53" s="24"/>
      <c r="G53" s="16"/>
      <c r="H53" s="16"/>
      <c r="I53" s="16"/>
    </row>
    <row r="54" spans="1:9" ht="13.05" customHeight="1" x14ac:dyDescent="0.25">
      <c r="A54" s="24"/>
      <c r="B54" s="149"/>
      <c r="C54" s="150"/>
      <c r="D54" s="150"/>
      <c r="E54" s="151"/>
      <c r="F54" s="24"/>
      <c r="G54" s="16"/>
      <c r="H54" s="16"/>
      <c r="I54" s="16"/>
    </row>
    <row r="55" spans="1:9" ht="13.05" customHeight="1" x14ac:dyDescent="0.25">
      <c r="A55" s="24"/>
      <c r="B55" s="149"/>
      <c r="C55" s="150"/>
      <c r="D55" s="150"/>
      <c r="E55" s="151"/>
      <c r="F55" s="24"/>
      <c r="G55" s="16"/>
      <c r="H55" s="16"/>
      <c r="I55" s="16"/>
    </row>
    <row r="56" spans="1:9" ht="13.05" customHeight="1" x14ac:dyDescent="0.25">
      <c r="A56" s="24"/>
      <c r="B56" s="149"/>
      <c r="C56" s="150"/>
      <c r="D56" s="150"/>
      <c r="E56" s="151"/>
      <c r="F56" s="24"/>
      <c r="G56" s="16"/>
      <c r="H56" s="16"/>
      <c r="I56" s="16"/>
    </row>
    <row r="57" spans="1:9" ht="13.05" customHeight="1" x14ac:dyDescent="0.25">
      <c r="A57" s="24"/>
      <c r="B57" s="149"/>
      <c r="C57" s="150"/>
      <c r="D57" s="150"/>
      <c r="E57" s="151"/>
      <c r="F57" s="24"/>
      <c r="G57" s="16"/>
      <c r="H57" s="16"/>
      <c r="I57" s="16"/>
    </row>
    <row r="58" spans="1:9" ht="13.05" customHeight="1" x14ac:dyDescent="0.25">
      <c r="A58" s="24"/>
      <c r="B58" s="149"/>
      <c r="C58" s="150"/>
      <c r="D58" s="150"/>
      <c r="E58" s="151"/>
      <c r="F58" s="24"/>
      <c r="G58" s="16"/>
      <c r="H58" s="16"/>
      <c r="I58" s="16"/>
    </row>
    <row r="59" spans="1:9" ht="13.05" customHeight="1" x14ac:dyDescent="0.25">
      <c r="A59" s="24"/>
      <c r="B59" s="149"/>
      <c r="C59" s="150"/>
      <c r="D59" s="150"/>
      <c r="E59" s="151"/>
      <c r="F59" s="24"/>
      <c r="G59" s="16"/>
      <c r="H59" s="16"/>
      <c r="I59" s="16"/>
    </row>
    <row r="60" spans="1:9" ht="13.05" customHeight="1" x14ac:dyDescent="0.25">
      <c r="A60" s="24"/>
      <c r="B60" s="149"/>
      <c r="C60" s="150"/>
      <c r="D60" s="150"/>
      <c r="E60" s="151"/>
      <c r="F60" s="24"/>
      <c r="G60" s="16"/>
      <c r="H60" s="16"/>
      <c r="I60" s="16"/>
    </row>
    <row r="61" spans="1:9" ht="13.05" customHeight="1" x14ac:dyDescent="0.25">
      <c r="A61" s="24"/>
      <c r="B61" s="149"/>
      <c r="C61" s="150"/>
      <c r="D61" s="150"/>
      <c r="E61" s="151"/>
      <c r="F61" s="24"/>
      <c r="G61" s="16"/>
      <c r="H61" s="16"/>
      <c r="I61" s="16"/>
    </row>
    <row r="62" spans="1:9" ht="13.05" customHeight="1" x14ac:dyDescent="0.25">
      <c r="A62" s="24"/>
      <c r="B62" s="149"/>
      <c r="C62" s="150"/>
      <c r="D62" s="150"/>
      <c r="E62" s="151"/>
      <c r="F62" s="24"/>
      <c r="G62" s="16"/>
      <c r="H62" s="16"/>
      <c r="I62" s="16"/>
    </row>
    <row r="63" spans="1:9" ht="13.05" customHeight="1" x14ac:dyDescent="0.25">
      <c r="A63" s="24"/>
      <c r="B63" s="149"/>
      <c r="C63" s="150"/>
      <c r="D63" s="150"/>
      <c r="E63" s="151"/>
      <c r="F63" s="24"/>
      <c r="G63" s="16"/>
      <c r="H63" s="16"/>
      <c r="I63" s="16"/>
    </row>
    <row r="64" spans="1:9"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13.05" customHeight="1" x14ac:dyDescent="0.25">
      <c r="A82" s="24"/>
      <c r="B82" s="149"/>
      <c r="C82" s="150"/>
      <c r="D82" s="150"/>
      <c r="E82" s="151"/>
      <c r="F82" s="24"/>
      <c r="G82" s="16"/>
      <c r="H82" s="16"/>
      <c r="I82" s="16"/>
    </row>
    <row r="83" spans="1:10" ht="13.05" customHeight="1" x14ac:dyDescent="0.25">
      <c r="A83" s="24"/>
      <c r="B83" s="149"/>
      <c r="C83" s="150"/>
      <c r="D83" s="150"/>
      <c r="E83" s="151"/>
      <c r="F83" s="24"/>
      <c r="G83" s="16"/>
      <c r="H83" s="16"/>
      <c r="I83" s="16"/>
    </row>
    <row r="84" spans="1:10" ht="13.05" customHeight="1" x14ac:dyDescent="0.25">
      <c r="A84" s="24"/>
      <c r="B84" s="149"/>
      <c r="C84" s="150"/>
      <c r="D84" s="150"/>
      <c r="E84" s="151"/>
      <c r="F84" s="24"/>
      <c r="G84" s="16"/>
      <c r="H84" s="16"/>
      <c r="I84" s="16"/>
    </row>
    <row r="85" spans="1:10" ht="13.05" customHeight="1" x14ac:dyDescent="0.25">
      <c r="A85" s="24"/>
      <c r="B85" s="149"/>
      <c r="C85" s="150"/>
      <c r="D85" s="150"/>
      <c r="E85" s="151"/>
      <c r="F85" s="24"/>
      <c r="G85" s="16"/>
      <c r="H85" s="16"/>
      <c r="I85" s="16"/>
    </row>
    <row r="86" spans="1:10" ht="5.85" customHeight="1" x14ac:dyDescent="0.25">
      <c r="A86" s="24"/>
      <c r="B86" s="149"/>
      <c r="C86" s="150"/>
      <c r="D86" s="150"/>
      <c r="E86" s="151"/>
      <c r="F86" s="24"/>
      <c r="G86" s="16"/>
      <c r="H86" s="16"/>
      <c r="I86" s="16"/>
    </row>
    <row r="87" spans="1:10" ht="18" customHeight="1" x14ac:dyDescent="0.25">
      <c r="A87" s="34" t="str">
        <f>"TOTAL FOR " &amp; UPPER("Section") &amp; "  C13.1 CARRIED FORWARD TO SUMMARY"</f>
        <v>TOTAL FOR SECTION  C13.1 CARRIED FORWARD TO SUMMARY</v>
      </c>
      <c r="B87" s="3"/>
      <c r="C87" s="3"/>
      <c r="D87" s="3"/>
      <c r="E87" s="3"/>
      <c r="F87" s="3"/>
      <c r="G87" s="3"/>
      <c r="H87" s="36"/>
      <c r="I87" s="35">
        <f>SUM(I8:I31)+SUM(I43:I86)</f>
        <v>100000</v>
      </c>
    </row>
    <row r="88" spans="1:10" ht="15.9" customHeight="1" x14ac:dyDescent="0.3">
      <c r="A88" s="152" t="s">
        <v>3242</v>
      </c>
      <c r="B88" s="152"/>
      <c r="C88" s="152"/>
      <c r="D88" s="152"/>
      <c r="E88" s="152"/>
      <c r="F88" s="152"/>
      <c r="G88" s="152"/>
      <c r="H88" s="152"/>
      <c r="I88" s="152"/>
    </row>
    <row r="89" spans="1:10" ht="13.05" customHeight="1" x14ac:dyDescent="0.25">
      <c r="A89" s="2" t="str">
        <f>IF(D89="","","CONTRACT: ")</f>
        <v xml:space="preserve">CONTRACT: </v>
      </c>
      <c r="B89" s="2"/>
      <c r="C89" s="31"/>
      <c r="D89" s="2" t="s">
        <v>5904</v>
      </c>
      <c r="E89" s="2"/>
      <c r="F89" s="15"/>
      <c r="G89" s="15"/>
      <c r="H89" s="15"/>
      <c r="I89" s="30"/>
    </row>
    <row r="90" spans="1:10" ht="51" customHeight="1" x14ac:dyDescent="0.25">
      <c r="A90" s="14" t="str">
        <f>IF(D90="","","CONTRACT TITLE: ")</f>
        <v xml:space="preserve">CONTRACT TITLE: </v>
      </c>
      <c r="B90" s="14"/>
      <c r="C90" s="14"/>
      <c r="D90" s="131" t="s">
        <v>1101</v>
      </c>
      <c r="E90" s="131"/>
      <c r="F90" s="131"/>
      <c r="G90" s="131"/>
      <c r="H90" s="131"/>
      <c r="I90" s="131"/>
    </row>
    <row r="91" spans="1:10" ht="13.05" customHeight="1" x14ac:dyDescent="0.25">
      <c r="A91" s="2" t="str">
        <f>IF((C91&amp;E91)="","",UPPER("SCHEDULE:"))</f>
        <v>SCHEDULE:</v>
      </c>
      <c r="B91" s="2"/>
      <c r="C91" s="23" t="s">
        <v>4322</v>
      </c>
      <c r="D91" s="33"/>
      <c r="E91" s="136" t="s">
        <v>620</v>
      </c>
      <c r="F91" s="136"/>
      <c r="G91" s="136"/>
      <c r="H91" s="136"/>
      <c r="I91" s="136"/>
    </row>
    <row r="92" spans="1:10" ht="13.05" customHeight="1" x14ac:dyDescent="0.25">
      <c r="A92" s="2" t="str">
        <f>IF((C92&amp;E92)="","","SERIES:")</f>
        <v>SERIES:</v>
      </c>
      <c r="B92" s="2"/>
      <c r="C92" s="23" t="s">
        <v>2044</v>
      </c>
      <c r="D92" s="23"/>
      <c r="E92" s="136" t="s">
        <v>3868</v>
      </c>
      <c r="F92" s="136"/>
      <c r="G92" s="136"/>
      <c r="H92" s="136"/>
      <c r="I92" s="136"/>
    </row>
    <row r="93" spans="1:10" ht="13.05" customHeight="1" x14ac:dyDescent="0.25">
      <c r="A93" s="2" t="str">
        <f>IF((C93&amp;E93)="","","SECTION:")</f>
        <v>SECTION:</v>
      </c>
      <c r="B93" s="2"/>
      <c r="C93" s="23" t="s">
        <v>180</v>
      </c>
      <c r="D93" s="23"/>
      <c r="E93" s="137" t="s">
        <v>898</v>
      </c>
      <c r="F93" s="137"/>
      <c r="G93" s="137"/>
      <c r="H93" s="137"/>
      <c r="I93" s="137"/>
    </row>
    <row r="94" spans="1:10" ht="28.5" customHeight="1" x14ac:dyDescent="0.25">
      <c r="A94" s="1" t="s">
        <v>2</v>
      </c>
      <c r="B94" s="138" t="s">
        <v>385</v>
      </c>
      <c r="C94" s="138"/>
      <c r="D94" s="138"/>
      <c r="E94" s="138"/>
      <c r="F94" s="1" t="s">
        <v>1</v>
      </c>
      <c r="G94" s="1" t="s">
        <v>2989</v>
      </c>
      <c r="H94" s="1" t="s">
        <v>1469</v>
      </c>
      <c r="I94" s="1" t="s">
        <v>3358</v>
      </c>
      <c r="J94" s="32" t="s">
        <v>2243</v>
      </c>
    </row>
    <row r="95" spans="1:10" ht="4.5" customHeight="1" x14ac:dyDescent="0.25">
      <c r="A95" s="5"/>
      <c r="B95" s="139"/>
      <c r="C95" s="140"/>
      <c r="D95" s="140"/>
      <c r="E95" s="141"/>
      <c r="F95" s="5"/>
      <c r="G95" s="5"/>
      <c r="H95" s="5"/>
      <c r="I95" s="5"/>
    </row>
    <row r="96" spans="1:10" ht="22.05" customHeight="1" x14ac:dyDescent="0.25">
      <c r="A96" s="19" t="s">
        <v>4976</v>
      </c>
      <c r="B96" s="142" t="s">
        <v>4304</v>
      </c>
      <c r="C96" s="143"/>
      <c r="D96" s="143"/>
      <c r="E96" s="143"/>
      <c r="F96" s="21" t="s">
        <v>0</v>
      </c>
      <c r="G96" s="20"/>
      <c r="H96" s="4"/>
      <c r="I96" s="4"/>
      <c r="J96" s="18" t="s">
        <v>3592</v>
      </c>
    </row>
    <row r="97" spans="1:10" ht="22.05" customHeight="1" x14ac:dyDescent="0.25">
      <c r="A97" s="28" t="s">
        <v>0</v>
      </c>
      <c r="B97" s="29" t="s">
        <v>0</v>
      </c>
      <c r="C97" s="45" t="s">
        <v>4044</v>
      </c>
      <c r="D97" s="147" t="s">
        <v>5386</v>
      </c>
      <c r="E97" s="147"/>
      <c r="F97" s="26" t="s">
        <v>0</v>
      </c>
      <c r="G97" s="27"/>
      <c r="H97" s="11"/>
      <c r="I97" s="11"/>
      <c r="J97" s="25" t="s">
        <v>3590</v>
      </c>
    </row>
    <row r="98" spans="1:10" ht="22.05" customHeight="1" x14ac:dyDescent="0.25">
      <c r="A98" s="9" t="s">
        <v>0</v>
      </c>
      <c r="B98" s="12" t="s">
        <v>0</v>
      </c>
      <c r="C98" s="17" t="s">
        <v>0</v>
      </c>
      <c r="D98" s="17" t="s">
        <v>4430</v>
      </c>
      <c r="E98" s="39" t="s">
        <v>5019</v>
      </c>
      <c r="F98" s="7" t="s">
        <v>4435</v>
      </c>
      <c r="G98" s="6">
        <v>120</v>
      </c>
      <c r="H98" s="13">
        <v>0</v>
      </c>
      <c r="I98" s="10">
        <f t="shared" ref="I98:I100" si="3">ROUND(G98 * H98,2)</f>
        <v>0</v>
      </c>
      <c r="J98" s="8" t="s">
        <v>4326</v>
      </c>
    </row>
    <row r="99" spans="1:10" ht="22.05" customHeight="1" x14ac:dyDescent="0.25">
      <c r="A99" s="9" t="s">
        <v>0</v>
      </c>
      <c r="B99" s="12" t="s">
        <v>0</v>
      </c>
      <c r="C99" s="17" t="s">
        <v>0</v>
      </c>
      <c r="D99" s="17" t="s">
        <v>11</v>
      </c>
      <c r="E99" s="39" t="s">
        <v>2462</v>
      </c>
      <c r="F99" s="7" t="s">
        <v>4435</v>
      </c>
      <c r="G99" s="6">
        <v>580</v>
      </c>
      <c r="H99" s="13">
        <v>0</v>
      </c>
      <c r="I99" s="10">
        <f t="shared" si="3"/>
        <v>0</v>
      </c>
      <c r="J99" s="8" t="s">
        <v>621</v>
      </c>
    </row>
    <row r="100" spans="1:10" ht="22.05" customHeight="1" x14ac:dyDescent="0.25">
      <c r="A100" s="9" t="s">
        <v>0</v>
      </c>
      <c r="B100" s="12" t="s">
        <v>0</v>
      </c>
      <c r="C100" s="17" t="s">
        <v>0</v>
      </c>
      <c r="D100" s="17" t="s">
        <v>4826</v>
      </c>
      <c r="E100" s="39" t="s">
        <v>964</v>
      </c>
      <c r="F100" s="7" t="s">
        <v>4435</v>
      </c>
      <c r="G100" s="6">
        <v>20</v>
      </c>
      <c r="H100" s="13">
        <v>0</v>
      </c>
      <c r="I100" s="10">
        <f t="shared" si="3"/>
        <v>0</v>
      </c>
      <c r="J100" s="8" t="s">
        <v>258</v>
      </c>
    </row>
    <row r="101" spans="1:10" ht="22.05" customHeight="1" x14ac:dyDescent="0.25">
      <c r="A101" s="28" t="s">
        <v>0</v>
      </c>
      <c r="B101" s="29" t="s">
        <v>0</v>
      </c>
      <c r="C101" s="45" t="s">
        <v>2601</v>
      </c>
      <c r="D101" s="147" t="s">
        <v>238</v>
      </c>
      <c r="E101" s="147"/>
      <c r="F101" s="26" t="s">
        <v>0</v>
      </c>
      <c r="G101" s="27"/>
      <c r="H101" s="11"/>
      <c r="I101" s="11"/>
      <c r="J101" s="25" t="s">
        <v>5038</v>
      </c>
    </row>
    <row r="102" spans="1:10" ht="22.05" customHeight="1" x14ac:dyDescent="0.25">
      <c r="A102" s="9" t="s">
        <v>0</v>
      </c>
      <c r="B102" s="12" t="s">
        <v>0</v>
      </c>
      <c r="C102" s="17" t="s">
        <v>0</v>
      </c>
      <c r="D102" s="17" t="s">
        <v>4430</v>
      </c>
      <c r="E102" s="39" t="s">
        <v>1335</v>
      </c>
      <c r="F102" s="7" t="s">
        <v>4435</v>
      </c>
      <c r="G102" s="6">
        <v>230</v>
      </c>
      <c r="H102" s="13">
        <v>0</v>
      </c>
      <c r="I102" s="10">
        <f t="shared" ref="I102:I103" si="4">ROUND(G102 * H102,2)</f>
        <v>0</v>
      </c>
      <c r="J102" s="8" t="s">
        <v>1345</v>
      </c>
    </row>
    <row r="103" spans="1:10" ht="22.05" customHeight="1" x14ac:dyDescent="0.25">
      <c r="A103" s="9" t="s">
        <v>0</v>
      </c>
      <c r="B103" s="12" t="s">
        <v>0</v>
      </c>
      <c r="C103" s="17" t="s">
        <v>0</v>
      </c>
      <c r="D103" s="17" t="s">
        <v>11</v>
      </c>
      <c r="E103" s="39" t="s">
        <v>4305</v>
      </c>
      <c r="F103" s="7" t="s">
        <v>4435</v>
      </c>
      <c r="G103" s="6">
        <v>55</v>
      </c>
      <c r="H103" s="13">
        <v>0</v>
      </c>
      <c r="I103" s="10">
        <f t="shared" si="4"/>
        <v>0</v>
      </c>
      <c r="J103" s="8" t="s">
        <v>3593</v>
      </c>
    </row>
    <row r="104" spans="1:10" ht="22.05" customHeight="1" x14ac:dyDescent="0.25">
      <c r="A104" s="19" t="s">
        <v>549</v>
      </c>
      <c r="B104" s="142" t="s">
        <v>5771</v>
      </c>
      <c r="C104" s="143"/>
      <c r="D104" s="143"/>
      <c r="E104" s="143"/>
      <c r="F104" s="21" t="s">
        <v>0</v>
      </c>
      <c r="G104" s="20"/>
      <c r="H104" s="4"/>
      <c r="I104" s="4"/>
      <c r="J104" s="18" t="s">
        <v>5402</v>
      </c>
    </row>
    <row r="105" spans="1:10" ht="22.05" customHeight="1" x14ac:dyDescent="0.25">
      <c r="A105" s="28" t="s">
        <v>0</v>
      </c>
      <c r="B105" s="29" t="s">
        <v>0</v>
      </c>
      <c r="C105" s="45" t="s">
        <v>2601</v>
      </c>
      <c r="D105" s="147" t="s">
        <v>238</v>
      </c>
      <c r="E105" s="147"/>
      <c r="F105" s="26" t="s">
        <v>0</v>
      </c>
      <c r="G105" s="27"/>
      <c r="H105" s="11"/>
      <c r="I105" s="11"/>
      <c r="J105" s="25" t="s">
        <v>3933</v>
      </c>
    </row>
    <row r="106" spans="1:10" ht="22.05" customHeight="1" x14ac:dyDescent="0.25">
      <c r="A106" s="9" t="s">
        <v>0</v>
      </c>
      <c r="B106" s="157" t="s">
        <v>1711</v>
      </c>
      <c r="C106" s="144"/>
      <c r="D106" s="144"/>
      <c r="E106" s="144"/>
      <c r="F106" s="7" t="s">
        <v>4435</v>
      </c>
      <c r="G106" s="6">
        <v>520</v>
      </c>
      <c r="H106" s="13">
        <v>0</v>
      </c>
      <c r="I106" s="10">
        <f>ROUND(G106 * H106,2)</f>
        <v>0</v>
      </c>
      <c r="J106" s="8" t="s">
        <v>259</v>
      </c>
    </row>
    <row r="107" spans="1:10" ht="22.05" customHeight="1" x14ac:dyDescent="0.25">
      <c r="A107" s="19" t="s">
        <v>2106</v>
      </c>
      <c r="B107" s="142" t="s">
        <v>4674</v>
      </c>
      <c r="C107" s="143"/>
      <c r="D107" s="143"/>
      <c r="E107" s="143"/>
      <c r="F107" s="21" t="s">
        <v>0</v>
      </c>
      <c r="G107" s="20"/>
      <c r="H107" s="4"/>
      <c r="I107" s="4"/>
      <c r="J107" s="18" t="s">
        <v>5403</v>
      </c>
    </row>
    <row r="108" spans="1:10" ht="22.05" customHeight="1" x14ac:dyDescent="0.25">
      <c r="A108" s="28" t="s">
        <v>0</v>
      </c>
      <c r="B108" s="29" t="s">
        <v>0</v>
      </c>
      <c r="C108" s="45" t="s">
        <v>4044</v>
      </c>
      <c r="D108" s="147" t="s">
        <v>5386</v>
      </c>
      <c r="E108" s="147"/>
      <c r="F108" s="26" t="s">
        <v>0</v>
      </c>
      <c r="G108" s="27"/>
      <c r="H108" s="11"/>
      <c r="I108" s="11"/>
      <c r="J108" s="25" t="s">
        <v>2121</v>
      </c>
    </row>
    <row r="109" spans="1:10" ht="22.05" customHeight="1" x14ac:dyDescent="0.25">
      <c r="A109" s="9" t="s">
        <v>0</v>
      </c>
      <c r="B109" s="157" t="s">
        <v>1335</v>
      </c>
      <c r="C109" s="144"/>
      <c r="D109" s="144"/>
      <c r="E109" s="144"/>
      <c r="F109" s="7" t="s">
        <v>4435</v>
      </c>
      <c r="G109" s="6">
        <v>0</v>
      </c>
      <c r="H109" s="13">
        <v>0</v>
      </c>
      <c r="I109" s="10">
        <f>ROUND(G109 * H109,2)</f>
        <v>0</v>
      </c>
      <c r="J109" s="8" t="s">
        <v>2122</v>
      </c>
    </row>
    <row r="110" spans="1:10" ht="22.05" customHeight="1" x14ac:dyDescent="0.25">
      <c r="A110" s="28" t="s">
        <v>0</v>
      </c>
      <c r="B110" s="29" t="s">
        <v>0</v>
      </c>
      <c r="C110" s="45" t="s">
        <v>2601</v>
      </c>
      <c r="D110" s="147" t="s">
        <v>238</v>
      </c>
      <c r="E110" s="147"/>
      <c r="F110" s="26" t="s">
        <v>0</v>
      </c>
      <c r="G110" s="27"/>
      <c r="H110" s="11"/>
      <c r="I110" s="11"/>
      <c r="J110" s="25" t="s">
        <v>260</v>
      </c>
    </row>
    <row r="111" spans="1:10" ht="22.05" customHeight="1" x14ac:dyDescent="0.25">
      <c r="A111" s="9" t="s">
        <v>0</v>
      </c>
      <c r="B111" s="157" t="s">
        <v>3570</v>
      </c>
      <c r="C111" s="144"/>
      <c r="D111" s="144"/>
      <c r="E111" s="144"/>
      <c r="F111" s="7" t="s">
        <v>4435</v>
      </c>
      <c r="G111" s="6">
        <v>20</v>
      </c>
      <c r="H111" s="13">
        <v>0</v>
      </c>
      <c r="I111" s="10">
        <f>ROUND(G111 * H111,2)</f>
        <v>0</v>
      </c>
      <c r="J111" s="8" t="s">
        <v>4327</v>
      </c>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13.05" customHeight="1" x14ac:dyDescent="0.25">
      <c r="A130" s="24"/>
      <c r="B130" s="149"/>
      <c r="C130" s="150"/>
      <c r="D130" s="150"/>
      <c r="E130" s="151"/>
      <c r="F130" s="24"/>
      <c r="G130" s="16"/>
      <c r="H130" s="16"/>
      <c r="I130" s="16"/>
    </row>
    <row r="131" spans="1:10" ht="13.05" customHeight="1" x14ac:dyDescent="0.25">
      <c r="A131" s="24"/>
      <c r="B131" s="149"/>
      <c r="C131" s="150"/>
      <c r="D131" s="150"/>
      <c r="E131" s="151"/>
      <c r="F131" s="24"/>
      <c r="G131" s="16"/>
      <c r="H131" s="16"/>
      <c r="I131" s="16"/>
    </row>
    <row r="132" spans="1:10" ht="13.05" customHeight="1" x14ac:dyDescent="0.25">
      <c r="A132" s="24"/>
      <c r="B132" s="149"/>
      <c r="C132" s="150"/>
      <c r="D132" s="150"/>
      <c r="E132" s="151"/>
      <c r="F132" s="24"/>
      <c r="G132" s="16"/>
      <c r="H132" s="16"/>
      <c r="I132" s="16"/>
    </row>
    <row r="133" spans="1:10" ht="18" customHeight="1" x14ac:dyDescent="0.25">
      <c r="A133" s="34" t="str">
        <f>"TOTAL FOR " &amp; UPPER("Section") &amp; "  C13.2 CARRIED FORWARD TO SUMMARY"</f>
        <v>TOTAL FOR SECTION  C13.2 CARRIED FORWARD TO SUMMARY</v>
      </c>
      <c r="B133" s="3"/>
      <c r="C133" s="3"/>
      <c r="D133" s="3"/>
      <c r="E133" s="3"/>
      <c r="F133" s="3"/>
      <c r="G133" s="3"/>
      <c r="H133" s="36"/>
      <c r="I133" s="35">
        <f>SUM(I96:I132)</f>
        <v>0</v>
      </c>
    </row>
    <row r="134" spans="1:10" ht="15.9" customHeight="1" x14ac:dyDescent="0.3">
      <c r="A134" s="152" t="s">
        <v>4693</v>
      </c>
      <c r="B134" s="152"/>
      <c r="C134" s="152"/>
      <c r="D134" s="152"/>
      <c r="E134" s="152"/>
      <c r="F134" s="152"/>
      <c r="G134" s="152"/>
      <c r="H134" s="152"/>
      <c r="I134" s="152"/>
    </row>
    <row r="135" spans="1:10" ht="13.05" customHeight="1" x14ac:dyDescent="0.25">
      <c r="A135" s="2" t="str">
        <f>IF(D135="","","CONTRACT: ")</f>
        <v xml:space="preserve">CONTRACT: </v>
      </c>
      <c r="B135" s="2"/>
      <c r="C135" s="31"/>
      <c r="D135" s="2" t="s">
        <v>5904</v>
      </c>
      <c r="E135" s="2"/>
      <c r="F135" s="15"/>
      <c r="G135" s="15"/>
      <c r="H135" s="15"/>
      <c r="I135" s="30"/>
    </row>
    <row r="136" spans="1:10" ht="51" customHeight="1" x14ac:dyDescent="0.25">
      <c r="A136" s="14" t="str">
        <f>IF(D136="","","CONTRACT TITLE: ")</f>
        <v xml:space="preserve">CONTRACT TITLE: </v>
      </c>
      <c r="B136" s="14"/>
      <c r="C136" s="14"/>
      <c r="D136" s="131" t="s">
        <v>1101</v>
      </c>
      <c r="E136" s="131"/>
      <c r="F136" s="131"/>
      <c r="G136" s="131"/>
      <c r="H136" s="131"/>
      <c r="I136" s="131"/>
    </row>
    <row r="137" spans="1:10" ht="13.05" customHeight="1" x14ac:dyDescent="0.25">
      <c r="A137" s="2" t="str">
        <f>IF((C137&amp;E137)="","",UPPER("SCHEDULE:"))</f>
        <v>SCHEDULE:</v>
      </c>
      <c r="B137" s="2"/>
      <c r="C137" s="23" t="s">
        <v>4322</v>
      </c>
      <c r="D137" s="33"/>
      <c r="E137" s="136" t="s">
        <v>620</v>
      </c>
      <c r="F137" s="136"/>
      <c r="G137" s="136"/>
      <c r="H137" s="136"/>
      <c r="I137" s="136"/>
    </row>
    <row r="138" spans="1:10" ht="13.05" customHeight="1" x14ac:dyDescent="0.25">
      <c r="A138" s="2" t="str">
        <f>IF((C138&amp;E138)="","","SERIES:")</f>
        <v>SERIES:</v>
      </c>
      <c r="B138" s="2"/>
      <c r="C138" s="23" t="s">
        <v>2044</v>
      </c>
      <c r="D138" s="23"/>
      <c r="E138" s="136" t="s">
        <v>3868</v>
      </c>
      <c r="F138" s="136"/>
      <c r="G138" s="136"/>
      <c r="H138" s="136"/>
      <c r="I138" s="136"/>
    </row>
    <row r="139" spans="1:10" ht="13.05" customHeight="1" x14ac:dyDescent="0.25">
      <c r="A139" s="2" t="str">
        <f>IF((C139&amp;E139)="","","SECTION:")</f>
        <v>SECTION:</v>
      </c>
      <c r="B139" s="2"/>
      <c r="C139" s="23" t="s">
        <v>1658</v>
      </c>
      <c r="D139" s="23"/>
      <c r="E139" s="137" t="s">
        <v>900</v>
      </c>
      <c r="F139" s="137"/>
      <c r="G139" s="137"/>
      <c r="H139" s="137"/>
      <c r="I139" s="137"/>
    </row>
    <row r="140" spans="1:10" ht="28.5" customHeight="1" x14ac:dyDescent="0.25">
      <c r="A140" s="1" t="s">
        <v>2</v>
      </c>
      <c r="B140" s="138" t="s">
        <v>385</v>
      </c>
      <c r="C140" s="138"/>
      <c r="D140" s="138"/>
      <c r="E140" s="138"/>
      <c r="F140" s="1" t="s">
        <v>1</v>
      </c>
      <c r="G140" s="1" t="s">
        <v>2989</v>
      </c>
      <c r="H140" s="1" t="s">
        <v>1469</v>
      </c>
      <c r="I140" s="1" t="s">
        <v>3358</v>
      </c>
      <c r="J140" s="32" t="s">
        <v>2243</v>
      </c>
    </row>
    <row r="141" spans="1:10" ht="4.5" customHeight="1" x14ac:dyDescent="0.25">
      <c r="A141" s="5"/>
      <c r="B141" s="139"/>
      <c r="C141" s="140"/>
      <c r="D141" s="140"/>
      <c r="E141" s="141"/>
      <c r="F141" s="5"/>
      <c r="G141" s="5"/>
      <c r="H141" s="5"/>
      <c r="I141" s="5"/>
    </row>
    <row r="142" spans="1:10" ht="22.05" customHeight="1" x14ac:dyDescent="0.25">
      <c r="A142" s="19" t="s">
        <v>550</v>
      </c>
      <c r="B142" s="142" t="s">
        <v>4246</v>
      </c>
      <c r="C142" s="143"/>
      <c r="D142" s="143"/>
      <c r="E142" s="143"/>
      <c r="F142" s="21" t="s">
        <v>0</v>
      </c>
      <c r="G142" s="20"/>
      <c r="H142" s="4"/>
      <c r="I142" s="4"/>
      <c r="J142" s="18" t="s">
        <v>5787</v>
      </c>
    </row>
    <row r="143" spans="1:10" ht="22.05" customHeight="1" x14ac:dyDescent="0.25">
      <c r="A143" s="28" t="s">
        <v>0</v>
      </c>
      <c r="B143" s="29" t="s">
        <v>3172</v>
      </c>
      <c r="C143" s="147" t="s">
        <v>5770</v>
      </c>
      <c r="D143" s="147"/>
      <c r="E143" s="147"/>
      <c r="F143" s="26" t="s">
        <v>0</v>
      </c>
      <c r="G143" s="27"/>
      <c r="H143" s="11"/>
      <c r="I143" s="11"/>
      <c r="J143" s="25" t="s">
        <v>5040</v>
      </c>
    </row>
    <row r="144" spans="1:10" ht="22.05" customHeight="1" x14ac:dyDescent="0.25">
      <c r="A144" s="9" t="s">
        <v>0</v>
      </c>
      <c r="B144" s="12" t="s">
        <v>0</v>
      </c>
      <c r="C144" s="17" t="s">
        <v>4044</v>
      </c>
      <c r="D144" s="144" t="s">
        <v>4616</v>
      </c>
      <c r="E144" s="144"/>
      <c r="F144" s="7" t="s">
        <v>1194</v>
      </c>
      <c r="G144" s="6">
        <v>2.4</v>
      </c>
      <c r="H144" s="13">
        <v>0</v>
      </c>
      <c r="I144" s="10">
        <f t="shared" ref="I144:I145" si="5">ROUND(G144 * H144,2)</f>
        <v>0</v>
      </c>
      <c r="J144" s="8" t="s">
        <v>2123</v>
      </c>
    </row>
    <row r="145" spans="1:10" ht="22.05" customHeight="1" x14ac:dyDescent="0.25">
      <c r="A145" s="9" t="s">
        <v>0</v>
      </c>
      <c r="B145" s="12" t="s">
        <v>0</v>
      </c>
      <c r="C145" s="17" t="s">
        <v>2601</v>
      </c>
      <c r="D145" s="144" t="s">
        <v>5387</v>
      </c>
      <c r="E145" s="144"/>
      <c r="F145" s="7" t="s">
        <v>1194</v>
      </c>
      <c r="G145" s="6">
        <v>24</v>
      </c>
      <c r="H145" s="13">
        <v>0</v>
      </c>
      <c r="I145" s="10">
        <f t="shared" si="5"/>
        <v>0</v>
      </c>
      <c r="J145" s="8" t="s">
        <v>2864</v>
      </c>
    </row>
    <row r="146" spans="1:10" ht="22.05" customHeight="1" x14ac:dyDescent="0.25">
      <c r="A146" s="28" t="s">
        <v>0</v>
      </c>
      <c r="B146" s="156" t="s">
        <v>2843</v>
      </c>
      <c r="C146" s="147"/>
      <c r="D146" s="147"/>
      <c r="E146" s="147"/>
      <c r="F146" s="26" t="s">
        <v>0</v>
      </c>
      <c r="G146" s="27"/>
      <c r="H146" s="11"/>
      <c r="I146" s="11"/>
      <c r="J146" s="25" t="s">
        <v>4694</v>
      </c>
    </row>
    <row r="147" spans="1:10" ht="22.05" customHeight="1" x14ac:dyDescent="0.25">
      <c r="A147" s="9" t="s">
        <v>0</v>
      </c>
      <c r="B147" s="12" t="s">
        <v>0</v>
      </c>
      <c r="C147" s="17" t="s">
        <v>4044</v>
      </c>
      <c r="D147" s="144" t="s">
        <v>4616</v>
      </c>
      <c r="E147" s="144"/>
      <c r="F147" s="7" t="s">
        <v>1194</v>
      </c>
      <c r="G147" s="6">
        <v>4.8</v>
      </c>
      <c r="H147" s="13">
        <v>0</v>
      </c>
      <c r="I147" s="10">
        <f t="shared" ref="I147:I148" si="6">ROUND(G147 * H147,2)</f>
        <v>0</v>
      </c>
      <c r="J147" s="8" t="s">
        <v>261</v>
      </c>
    </row>
    <row r="148" spans="1:10" ht="22.05" customHeight="1" x14ac:dyDescent="0.25">
      <c r="A148" s="9" t="s">
        <v>0</v>
      </c>
      <c r="B148" s="12" t="s">
        <v>0</v>
      </c>
      <c r="C148" s="17" t="s">
        <v>2601</v>
      </c>
      <c r="D148" s="144" t="s">
        <v>5387</v>
      </c>
      <c r="E148" s="144"/>
      <c r="F148" s="7" t="s">
        <v>1194</v>
      </c>
      <c r="G148" s="6">
        <v>48</v>
      </c>
      <c r="H148" s="13">
        <v>0</v>
      </c>
      <c r="I148" s="10">
        <f t="shared" si="6"/>
        <v>0</v>
      </c>
      <c r="J148" s="8" t="s">
        <v>5790</v>
      </c>
    </row>
    <row r="149" spans="1:10" ht="22.05" customHeight="1" x14ac:dyDescent="0.25">
      <c r="A149" s="28" t="s">
        <v>0</v>
      </c>
      <c r="B149" s="156" t="s">
        <v>964</v>
      </c>
      <c r="C149" s="147"/>
      <c r="D149" s="147"/>
      <c r="E149" s="147"/>
      <c r="F149" s="26" t="s">
        <v>0</v>
      </c>
      <c r="G149" s="27"/>
      <c r="H149" s="11"/>
      <c r="I149" s="11"/>
      <c r="J149" s="25" t="s">
        <v>4328</v>
      </c>
    </row>
    <row r="150" spans="1:10" ht="22.05" customHeight="1" x14ac:dyDescent="0.25">
      <c r="A150" s="9" t="s">
        <v>0</v>
      </c>
      <c r="B150" s="12" t="s">
        <v>0</v>
      </c>
      <c r="C150" s="17" t="s">
        <v>4044</v>
      </c>
      <c r="D150" s="144" t="s">
        <v>4616</v>
      </c>
      <c r="E150" s="144"/>
      <c r="F150" s="7" t="s">
        <v>1194</v>
      </c>
      <c r="G150" s="6">
        <v>0.7</v>
      </c>
      <c r="H150" s="13">
        <v>0</v>
      </c>
      <c r="I150" s="10">
        <f t="shared" ref="I150:I151" si="7">ROUND(G150 * H150,2)</f>
        <v>0</v>
      </c>
      <c r="J150" s="8" t="s">
        <v>5791</v>
      </c>
    </row>
    <row r="151" spans="1:10" ht="22.05" customHeight="1" x14ac:dyDescent="0.25">
      <c r="A151" s="9" t="s">
        <v>0</v>
      </c>
      <c r="B151" s="12" t="s">
        <v>0</v>
      </c>
      <c r="C151" s="17" t="s">
        <v>2601</v>
      </c>
      <c r="D151" s="144" t="s">
        <v>5387</v>
      </c>
      <c r="E151" s="144"/>
      <c r="F151" s="7" t="s">
        <v>1194</v>
      </c>
      <c r="G151" s="6">
        <v>7</v>
      </c>
      <c r="H151" s="13">
        <v>0</v>
      </c>
      <c r="I151" s="10">
        <f t="shared" si="7"/>
        <v>0</v>
      </c>
      <c r="J151" s="8" t="s">
        <v>5041</v>
      </c>
    </row>
    <row r="152" spans="1:10" ht="22.05" customHeight="1" x14ac:dyDescent="0.25">
      <c r="A152" s="28" t="s">
        <v>0</v>
      </c>
      <c r="B152" s="156" t="s">
        <v>3234</v>
      </c>
      <c r="C152" s="147"/>
      <c r="D152" s="147"/>
      <c r="E152" s="147"/>
      <c r="F152" s="26" t="s">
        <v>0</v>
      </c>
      <c r="G152" s="27"/>
      <c r="H152" s="11"/>
      <c r="I152" s="11"/>
      <c r="J152" s="25" t="s">
        <v>3931</v>
      </c>
    </row>
    <row r="153" spans="1:10" ht="22.05" customHeight="1" x14ac:dyDescent="0.25">
      <c r="A153" s="9" t="s">
        <v>0</v>
      </c>
      <c r="B153" s="12" t="s">
        <v>0</v>
      </c>
      <c r="C153" s="17" t="s">
        <v>4044</v>
      </c>
      <c r="D153" s="144" t="s">
        <v>4616</v>
      </c>
      <c r="E153" s="144"/>
      <c r="F153" s="7" t="s">
        <v>1194</v>
      </c>
      <c r="G153" s="6">
        <v>7</v>
      </c>
      <c r="H153" s="13">
        <v>0</v>
      </c>
      <c r="I153" s="10">
        <f t="shared" ref="I153:I154" si="8">ROUND(G153 * H153,2)</f>
        <v>0</v>
      </c>
      <c r="J153" s="8" t="s">
        <v>4329</v>
      </c>
    </row>
    <row r="154" spans="1:10" ht="22.05" customHeight="1" x14ac:dyDescent="0.25">
      <c r="A154" s="9" t="s">
        <v>0</v>
      </c>
      <c r="B154" s="12" t="s">
        <v>0</v>
      </c>
      <c r="C154" s="17" t="s">
        <v>2601</v>
      </c>
      <c r="D154" s="144" t="s">
        <v>5387</v>
      </c>
      <c r="E154" s="144"/>
      <c r="F154" s="7" t="s">
        <v>1194</v>
      </c>
      <c r="G154" s="6">
        <v>70</v>
      </c>
      <c r="H154" s="13">
        <v>0</v>
      </c>
      <c r="I154" s="10">
        <f t="shared" si="8"/>
        <v>0</v>
      </c>
      <c r="J154" s="8" t="s">
        <v>2862</v>
      </c>
    </row>
    <row r="155" spans="1:10" ht="13.05" customHeight="1" x14ac:dyDescent="0.25">
      <c r="A155" s="24"/>
      <c r="B155" s="149"/>
      <c r="C155" s="150"/>
      <c r="D155" s="150"/>
      <c r="E155" s="151"/>
      <c r="F155" s="24"/>
      <c r="G155" s="16"/>
      <c r="H155" s="16"/>
      <c r="I155" s="16"/>
    </row>
    <row r="156" spans="1:10" ht="13.05" customHeight="1" x14ac:dyDescent="0.25">
      <c r="A156" s="24"/>
      <c r="B156" s="149"/>
      <c r="C156" s="150"/>
      <c r="D156" s="150"/>
      <c r="E156" s="151"/>
      <c r="F156" s="24"/>
      <c r="G156" s="16"/>
      <c r="H156" s="16"/>
      <c r="I156" s="16"/>
    </row>
    <row r="157" spans="1:10" ht="13.05" customHeight="1" x14ac:dyDescent="0.25">
      <c r="A157" s="24"/>
      <c r="B157" s="149"/>
      <c r="C157" s="150"/>
      <c r="D157" s="150"/>
      <c r="E157" s="151"/>
      <c r="F157" s="24"/>
      <c r="G157" s="16"/>
      <c r="H157" s="16"/>
      <c r="I157" s="16"/>
    </row>
    <row r="158" spans="1:10" ht="13.05" customHeight="1" x14ac:dyDescent="0.25">
      <c r="A158" s="24"/>
      <c r="B158" s="149"/>
      <c r="C158" s="150"/>
      <c r="D158" s="150"/>
      <c r="E158" s="151"/>
      <c r="F158" s="24"/>
      <c r="G158" s="16"/>
      <c r="H158" s="16"/>
      <c r="I158" s="16"/>
    </row>
    <row r="159" spans="1:10" ht="13.05" customHeight="1" x14ac:dyDescent="0.25">
      <c r="A159" s="24"/>
      <c r="B159" s="149"/>
      <c r="C159" s="150"/>
      <c r="D159" s="150"/>
      <c r="E159" s="151"/>
      <c r="F159" s="24"/>
      <c r="G159" s="16"/>
      <c r="H159" s="16"/>
      <c r="I159" s="16"/>
    </row>
    <row r="160" spans="1:10"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10" ht="13.05" customHeight="1" x14ac:dyDescent="0.25">
      <c r="A177" s="24"/>
      <c r="B177" s="149"/>
      <c r="C177" s="150"/>
      <c r="D177" s="150"/>
      <c r="E177" s="151"/>
      <c r="F177" s="24"/>
      <c r="G177" s="16"/>
      <c r="H177" s="16"/>
      <c r="I177" s="16"/>
    </row>
    <row r="178" spans="1:10" ht="13.05" customHeight="1" x14ac:dyDescent="0.25">
      <c r="A178" s="24"/>
      <c r="B178" s="149"/>
      <c r="C178" s="150"/>
      <c r="D178" s="150"/>
      <c r="E178" s="151"/>
      <c r="F178" s="24"/>
      <c r="G178" s="16"/>
      <c r="H178" s="16"/>
      <c r="I178" s="16"/>
    </row>
    <row r="179" spans="1:10" ht="13.05" customHeight="1" x14ac:dyDescent="0.25">
      <c r="A179" s="24"/>
      <c r="B179" s="149"/>
      <c r="C179" s="150"/>
      <c r="D179" s="150"/>
      <c r="E179" s="151"/>
      <c r="F179" s="24"/>
      <c r="G179" s="16"/>
      <c r="H179" s="16"/>
      <c r="I179" s="16"/>
    </row>
    <row r="180" spans="1:10" ht="13.05" customHeight="1" x14ac:dyDescent="0.25">
      <c r="A180" s="24"/>
      <c r="B180" s="149"/>
      <c r="C180" s="150"/>
      <c r="D180" s="150"/>
      <c r="E180" s="151"/>
      <c r="F180" s="24"/>
      <c r="G180" s="16"/>
      <c r="H180" s="16"/>
      <c r="I180" s="16"/>
    </row>
    <row r="181" spans="1:10" ht="18" customHeight="1" x14ac:dyDescent="0.25">
      <c r="A181" s="34" t="str">
        <f>"TOTAL FOR " &amp; UPPER("Section") &amp; "  C13.3 CARRIED FORWARD TO SUMMARY"</f>
        <v>TOTAL FOR SECTION  C13.3 CARRIED FORWARD TO SUMMARY</v>
      </c>
      <c r="B181" s="3"/>
      <c r="C181" s="3"/>
      <c r="D181" s="3"/>
      <c r="E181" s="3"/>
      <c r="F181" s="3"/>
      <c r="G181" s="3"/>
      <c r="H181" s="36"/>
      <c r="I181" s="35">
        <f>SUM(I142:I180)</f>
        <v>0</v>
      </c>
    </row>
    <row r="182" spans="1:10" ht="0.6" customHeight="1" x14ac:dyDescent="0.25"/>
    <row r="183" spans="1:10" ht="15.9" customHeight="1" x14ac:dyDescent="0.3">
      <c r="A183" s="152" t="s">
        <v>262</v>
      </c>
      <c r="B183" s="152"/>
      <c r="C183" s="152"/>
      <c r="D183" s="152"/>
      <c r="E183" s="152"/>
      <c r="F183" s="152"/>
      <c r="G183" s="152"/>
      <c r="H183" s="152"/>
      <c r="I183" s="152"/>
    </row>
    <row r="184" spans="1:10" ht="13.05" customHeight="1" x14ac:dyDescent="0.25">
      <c r="A184" s="2" t="str">
        <f>IF(D184="","","CONTRACT: ")</f>
        <v xml:space="preserve">CONTRACT: </v>
      </c>
      <c r="B184" s="2"/>
      <c r="C184" s="31"/>
      <c r="D184" s="2" t="s">
        <v>5904</v>
      </c>
      <c r="E184" s="2"/>
      <c r="F184" s="15"/>
      <c r="G184" s="15"/>
      <c r="H184" s="15"/>
      <c r="I184" s="30"/>
    </row>
    <row r="185" spans="1:10" ht="51" customHeight="1" x14ac:dyDescent="0.25">
      <c r="A185" s="14" t="str">
        <f>IF(D185="","","CONTRACT TITLE: ")</f>
        <v xml:space="preserve">CONTRACT TITLE: </v>
      </c>
      <c r="B185" s="14"/>
      <c r="C185" s="14"/>
      <c r="D185" s="131" t="s">
        <v>1101</v>
      </c>
      <c r="E185" s="131"/>
      <c r="F185" s="131"/>
      <c r="G185" s="131"/>
      <c r="H185" s="131"/>
      <c r="I185" s="131"/>
    </row>
    <row r="186" spans="1:10" ht="13.05" customHeight="1" x14ac:dyDescent="0.25">
      <c r="A186" s="2" t="str">
        <f>IF((C186&amp;E186)="","",UPPER("SCHEDULE:"))</f>
        <v>SCHEDULE:</v>
      </c>
      <c r="B186" s="2"/>
      <c r="C186" s="23" t="s">
        <v>4322</v>
      </c>
      <c r="D186" s="33"/>
      <c r="E186" s="136" t="s">
        <v>620</v>
      </c>
      <c r="F186" s="136"/>
      <c r="G186" s="136"/>
      <c r="H186" s="136"/>
      <c r="I186" s="136"/>
    </row>
    <row r="187" spans="1:10" ht="13.05" customHeight="1" x14ac:dyDescent="0.25">
      <c r="A187" s="2" t="str">
        <f>IF((C187&amp;E187)="","","SERIES:")</f>
        <v>SERIES:</v>
      </c>
      <c r="B187" s="2"/>
      <c r="C187" s="23" t="s">
        <v>2044</v>
      </c>
      <c r="D187" s="23"/>
      <c r="E187" s="136" t="s">
        <v>3868</v>
      </c>
      <c r="F187" s="136"/>
      <c r="G187" s="136"/>
      <c r="H187" s="136"/>
      <c r="I187" s="136"/>
    </row>
    <row r="188" spans="1:10" ht="13.05" customHeight="1" x14ac:dyDescent="0.25">
      <c r="A188" s="2" t="str">
        <f>IF((C188&amp;E188)="","","SECTION:")</f>
        <v>SECTION:</v>
      </c>
      <c r="B188" s="2"/>
      <c r="C188" s="23" t="s">
        <v>3174</v>
      </c>
      <c r="D188" s="23"/>
      <c r="E188" s="137" t="s">
        <v>897</v>
      </c>
      <c r="F188" s="137"/>
      <c r="G188" s="137"/>
      <c r="H188" s="137"/>
      <c r="I188" s="137"/>
    </row>
    <row r="189" spans="1:10" ht="28.5" customHeight="1" x14ac:dyDescent="0.25">
      <c r="A189" s="1" t="s">
        <v>2</v>
      </c>
      <c r="B189" s="138" t="s">
        <v>385</v>
      </c>
      <c r="C189" s="138"/>
      <c r="D189" s="138"/>
      <c r="E189" s="138"/>
      <c r="F189" s="1" t="s">
        <v>1</v>
      </c>
      <c r="G189" s="1" t="s">
        <v>2989</v>
      </c>
      <c r="H189" s="1" t="s">
        <v>1469</v>
      </c>
      <c r="I189" s="1" t="s">
        <v>3358</v>
      </c>
      <c r="J189" s="32" t="s">
        <v>2243</v>
      </c>
    </row>
    <row r="190" spans="1:10" ht="4.5" customHeight="1" x14ac:dyDescent="0.25">
      <c r="A190" s="5"/>
      <c r="B190" s="139"/>
      <c r="C190" s="140"/>
      <c r="D190" s="140"/>
      <c r="E190" s="141"/>
      <c r="F190" s="5"/>
      <c r="G190" s="5"/>
      <c r="H190" s="5"/>
      <c r="I190" s="5"/>
    </row>
    <row r="191" spans="1:10" ht="33.15" customHeight="1" x14ac:dyDescent="0.25">
      <c r="A191" s="19" t="s">
        <v>3525</v>
      </c>
      <c r="B191" s="142" t="s">
        <v>1661</v>
      </c>
      <c r="C191" s="143"/>
      <c r="D191" s="143"/>
      <c r="E191" s="143"/>
      <c r="F191" s="21" t="s">
        <v>0</v>
      </c>
      <c r="G191" s="20"/>
      <c r="H191" s="4"/>
      <c r="I191" s="4"/>
      <c r="J191" s="18" t="s">
        <v>982</v>
      </c>
    </row>
    <row r="192" spans="1:10" ht="22.05" customHeight="1" x14ac:dyDescent="0.25">
      <c r="A192" s="28" t="s">
        <v>0</v>
      </c>
      <c r="B192" s="29" t="s">
        <v>4251</v>
      </c>
      <c r="C192" s="147" t="s">
        <v>5347</v>
      </c>
      <c r="D192" s="147"/>
      <c r="E192" s="147"/>
      <c r="F192" s="26" t="s">
        <v>0</v>
      </c>
      <c r="G192" s="27"/>
      <c r="H192" s="11"/>
      <c r="I192" s="11"/>
      <c r="J192" s="25" t="s">
        <v>2124</v>
      </c>
    </row>
    <row r="193" spans="1:10" ht="33.15" customHeight="1" x14ac:dyDescent="0.25">
      <c r="A193" s="9" t="s">
        <v>0</v>
      </c>
      <c r="B193" s="12" t="s">
        <v>0</v>
      </c>
      <c r="C193" s="17" t="s">
        <v>4044</v>
      </c>
      <c r="D193" s="144" t="s">
        <v>970</v>
      </c>
      <c r="E193" s="144"/>
      <c r="F193" s="7" t="s">
        <v>41</v>
      </c>
      <c r="G193" s="6">
        <v>205</v>
      </c>
      <c r="H193" s="13">
        <v>0</v>
      </c>
      <c r="I193" s="10">
        <f t="shared" ref="I193:I194" si="9">ROUND(G193 * H193,2)</f>
        <v>0</v>
      </c>
      <c r="J193" s="8" t="s">
        <v>2861</v>
      </c>
    </row>
    <row r="194" spans="1:10" ht="33.15" customHeight="1" x14ac:dyDescent="0.25">
      <c r="A194" s="9" t="s">
        <v>0</v>
      </c>
      <c r="B194" s="12" t="s">
        <v>0</v>
      </c>
      <c r="C194" s="17" t="s">
        <v>2601</v>
      </c>
      <c r="D194" s="144" t="s">
        <v>3235</v>
      </c>
      <c r="E194" s="144"/>
      <c r="F194" s="7" t="s">
        <v>41</v>
      </c>
      <c r="G194" s="6">
        <v>785</v>
      </c>
      <c r="H194" s="13">
        <v>0</v>
      </c>
      <c r="I194" s="10">
        <f t="shared" si="9"/>
        <v>0</v>
      </c>
      <c r="J194" s="8" t="s">
        <v>2125</v>
      </c>
    </row>
    <row r="195" spans="1:10" ht="33.15" customHeight="1" x14ac:dyDescent="0.25">
      <c r="A195" s="19" t="s">
        <v>5023</v>
      </c>
      <c r="B195" s="142" t="s">
        <v>2466</v>
      </c>
      <c r="C195" s="143"/>
      <c r="D195" s="143"/>
      <c r="E195" s="143"/>
      <c r="F195" s="21" t="s">
        <v>0</v>
      </c>
      <c r="G195" s="20"/>
      <c r="H195" s="4"/>
      <c r="I195" s="4"/>
      <c r="J195" s="18" t="s">
        <v>4330</v>
      </c>
    </row>
    <row r="196" spans="1:10" ht="33.15" customHeight="1" x14ac:dyDescent="0.25">
      <c r="A196" s="19" t="s">
        <v>3574</v>
      </c>
      <c r="B196" s="142" t="s">
        <v>2108</v>
      </c>
      <c r="C196" s="143"/>
      <c r="D196" s="143"/>
      <c r="E196" s="143"/>
      <c r="F196" s="21" t="s">
        <v>0</v>
      </c>
      <c r="G196" s="20"/>
      <c r="H196" s="4"/>
      <c r="I196" s="4"/>
      <c r="J196" s="18" t="s">
        <v>3594</v>
      </c>
    </row>
    <row r="197" spans="1:10" ht="22.05" customHeight="1" x14ac:dyDescent="0.25">
      <c r="A197" s="28" t="s">
        <v>0</v>
      </c>
      <c r="B197" s="29" t="s">
        <v>2847</v>
      </c>
      <c r="C197" s="45" t="s">
        <v>4044</v>
      </c>
      <c r="D197" s="147" t="s">
        <v>3917</v>
      </c>
      <c r="E197" s="147"/>
      <c r="F197" s="26" t="s">
        <v>0</v>
      </c>
      <c r="G197" s="27"/>
      <c r="H197" s="11"/>
      <c r="I197" s="11"/>
      <c r="J197" s="25" t="s">
        <v>5042</v>
      </c>
    </row>
    <row r="198" spans="1:10" ht="33.15" customHeight="1" x14ac:dyDescent="0.25">
      <c r="A198" s="9" t="s">
        <v>0</v>
      </c>
      <c r="B198" s="164" t="s">
        <v>2467</v>
      </c>
      <c r="C198" s="165"/>
      <c r="D198" s="165"/>
      <c r="E198" s="165"/>
      <c r="F198" s="7" t="s">
        <v>4435</v>
      </c>
      <c r="G198" s="6">
        <v>120</v>
      </c>
      <c r="H198" s="13">
        <v>0</v>
      </c>
      <c r="I198" s="10">
        <f t="shared" ref="I198:I199" si="10">ROUND(G198 * H198,2)</f>
        <v>0</v>
      </c>
      <c r="J198" s="8" t="s">
        <v>622</v>
      </c>
    </row>
    <row r="199" spans="1:10" ht="33.15" customHeight="1" x14ac:dyDescent="0.25">
      <c r="A199" s="9" t="s">
        <v>0</v>
      </c>
      <c r="B199" s="164" t="s">
        <v>243</v>
      </c>
      <c r="C199" s="165"/>
      <c r="D199" s="165"/>
      <c r="E199" s="165"/>
      <c r="F199" s="7" t="s">
        <v>4435</v>
      </c>
      <c r="G199" s="6">
        <v>125</v>
      </c>
      <c r="H199" s="13">
        <v>0</v>
      </c>
      <c r="I199" s="10">
        <f t="shared" si="10"/>
        <v>0</v>
      </c>
      <c r="J199" s="8" t="s">
        <v>4331</v>
      </c>
    </row>
    <row r="200" spans="1:10" ht="22.05" customHeight="1" x14ac:dyDescent="0.25">
      <c r="A200" s="28" t="s">
        <v>0</v>
      </c>
      <c r="B200" s="29" t="s">
        <v>0</v>
      </c>
      <c r="C200" s="45" t="s">
        <v>2601</v>
      </c>
      <c r="D200" s="147" t="s">
        <v>3919</v>
      </c>
      <c r="E200" s="147"/>
      <c r="F200" s="26" t="s">
        <v>0</v>
      </c>
      <c r="G200" s="27"/>
      <c r="H200" s="11"/>
      <c r="I200" s="11"/>
      <c r="J200" s="25" t="s">
        <v>3595</v>
      </c>
    </row>
    <row r="201" spans="1:10" ht="33.15" customHeight="1" x14ac:dyDescent="0.25">
      <c r="A201" s="9" t="s">
        <v>0</v>
      </c>
      <c r="B201" s="164" t="s">
        <v>2467</v>
      </c>
      <c r="C201" s="165"/>
      <c r="D201" s="165"/>
      <c r="E201" s="165"/>
      <c r="F201" s="7" t="s">
        <v>4435</v>
      </c>
      <c r="G201" s="6">
        <v>800</v>
      </c>
      <c r="H201" s="13">
        <v>0</v>
      </c>
      <c r="I201" s="10">
        <f t="shared" ref="I201:I202" si="11">ROUND(G201 * H201,2)</f>
        <v>0</v>
      </c>
      <c r="J201" s="8" t="s">
        <v>263</v>
      </c>
    </row>
    <row r="202" spans="1:10" ht="33.15" customHeight="1" x14ac:dyDescent="0.25">
      <c r="A202" s="9" t="s">
        <v>0</v>
      </c>
      <c r="B202" s="164" t="s">
        <v>243</v>
      </c>
      <c r="C202" s="165"/>
      <c r="D202" s="165"/>
      <c r="E202" s="165"/>
      <c r="F202" s="7" t="s">
        <v>4435</v>
      </c>
      <c r="G202" s="6">
        <v>54</v>
      </c>
      <c r="H202" s="13">
        <v>0</v>
      </c>
      <c r="I202" s="10">
        <f t="shared" si="11"/>
        <v>0</v>
      </c>
      <c r="J202" s="8" t="s">
        <v>264</v>
      </c>
    </row>
    <row r="203" spans="1:10" ht="22.05" customHeight="1" x14ac:dyDescent="0.25">
      <c r="A203" s="28" t="s">
        <v>0</v>
      </c>
      <c r="B203" s="29" t="s">
        <v>0</v>
      </c>
      <c r="C203" s="45" t="s">
        <v>1107</v>
      </c>
      <c r="D203" s="147" t="s">
        <v>244</v>
      </c>
      <c r="E203" s="147"/>
      <c r="F203" s="26" t="s">
        <v>0</v>
      </c>
      <c r="G203" s="27"/>
      <c r="H203" s="11"/>
      <c r="I203" s="11"/>
      <c r="J203" s="25" t="s">
        <v>2481</v>
      </c>
    </row>
    <row r="204" spans="1:10" ht="33.15" customHeight="1" x14ac:dyDescent="0.25">
      <c r="A204" s="9" t="s">
        <v>0</v>
      </c>
      <c r="B204" s="164" t="s">
        <v>2467</v>
      </c>
      <c r="C204" s="165"/>
      <c r="D204" s="165"/>
      <c r="E204" s="165"/>
      <c r="F204" s="7" t="s">
        <v>4435</v>
      </c>
      <c r="G204" s="6">
        <v>520</v>
      </c>
      <c r="H204" s="13">
        <v>0</v>
      </c>
      <c r="I204" s="10">
        <f t="shared" ref="I204:I205" si="12">ROUND(G204 * H204,2)</f>
        <v>0</v>
      </c>
      <c r="J204" s="8" t="s">
        <v>5043</v>
      </c>
    </row>
    <row r="205" spans="1:10" ht="33.15" customHeight="1" x14ac:dyDescent="0.25">
      <c r="A205" s="9" t="s">
        <v>0</v>
      </c>
      <c r="B205" s="164" t="s">
        <v>243</v>
      </c>
      <c r="C205" s="165"/>
      <c r="D205" s="165"/>
      <c r="E205" s="165"/>
      <c r="F205" s="7" t="s">
        <v>4435</v>
      </c>
      <c r="G205" s="6">
        <v>572</v>
      </c>
      <c r="H205" s="13">
        <v>0</v>
      </c>
      <c r="I205" s="10">
        <f t="shared" si="12"/>
        <v>0</v>
      </c>
      <c r="J205" s="8" t="s">
        <v>1351</v>
      </c>
    </row>
    <row r="206" spans="1:10" ht="22.05" customHeight="1" x14ac:dyDescent="0.25">
      <c r="A206" s="28" t="s">
        <v>0</v>
      </c>
      <c r="B206" s="29" t="s">
        <v>0</v>
      </c>
      <c r="C206" s="45" t="s">
        <v>5528</v>
      </c>
      <c r="D206" s="147" t="s">
        <v>964</v>
      </c>
      <c r="E206" s="147"/>
      <c r="F206" s="26" t="s">
        <v>0</v>
      </c>
      <c r="G206" s="27"/>
      <c r="H206" s="11"/>
      <c r="I206" s="11"/>
      <c r="J206" s="25" t="s">
        <v>4695</v>
      </c>
    </row>
    <row r="207" spans="1:10" ht="33.15" customHeight="1" x14ac:dyDescent="0.25">
      <c r="A207" s="9" t="s">
        <v>0</v>
      </c>
      <c r="B207" s="164" t="s">
        <v>2467</v>
      </c>
      <c r="C207" s="165"/>
      <c r="D207" s="165"/>
      <c r="E207" s="165"/>
      <c r="F207" s="7" t="s">
        <v>4435</v>
      </c>
      <c r="G207" s="6">
        <v>20</v>
      </c>
      <c r="H207" s="13">
        <v>0</v>
      </c>
      <c r="I207" s="10">
        <f t="shared" ref="I207:I208" si="13">ROUND(G207 * H207,2)</f>
        <v>0</v>
      </c>
      <c r="J207" s="8" t="s">
        <v>5792</v>
      </c>
    </row>
    <row r="208" spans="1:10" ht="33.15" customHeight="1" x14ac:dyDescent="0.25">
      <c r="A208" s="9" t="s">
        <v>0</v>
      </c>
      <c r="B208" s="164" t="s">
        <v>243</v>
      </c>
      <c r="C208" s="165"/>
      <c r="D208" s="165"/>
      <c r="E208" s="165"/>
      <c r="F208" s="7" t="s">
        <v>4435</v>
      </c>
      <c r="G208" s="6">
        <v>155</v>
      </c>
      <c r="H208" s="13">
        <v>0</v>
      </c>
      <c r="I208" s="10">
        <f t="shared" si="13"/>
        <v>0</v>
      </c>
      <c r="J208" s="8" t="s">
        <v>5404</v>
      </c>
    </row>
    <row r="209" spans="1:10" ht="13.05" customHeight="1" x14ac:dyDescent="0.25">
      <c r="A209" s="24"/>
      <c r="B209" s="149"/>
      <c r="C209" s="150"/>
      <c r="D209" s="150"/>
      <c r="E209" s="151"/>
      <c r="F209" s="24"/>
      <c r="G209" s="16"/>
      <c r="H209" s="16"/>
      <c r="I209" s="16"/>
    </row>
    <row r="210" spans="1:10" ht="13.05" customHeight="1" x14ac:dyDescent="0.25">
      <c r="A210" s="24"/>
      <c r="B210" s="149"/>
      <c r="C210" s="150"/>
      <c r="D210" s="150"/>
      <c r="E210" s="151"/>
      <c r="F210" s="24"/>
      <c r="G210" s="16"/>
      <c r="H210" s="16"/>
      <c r="I210" s="16"/>
    </row>
    <row r="211" spans="1:10" ht="13.05" customHeight="1" x14ac:dyDescent="0.25">
      <c r="A211" s="24"/>
      <c r="B211" s="149"/>
      <c r="C211" s="150"/>
      <c r="D211" s="150"/>
      <c r="E211" s="151"/>
      <c r="F211" s="24"/>
      <c r="G211" s="16"/>
      <c r="H211" s="16"/>
      <c r="I211" s="16"/>
    </row>
    <row r="212" spans="1:10" ht="13.05" customHeight="1" x14ac:dyDescent="0.25">
      <c r="A212" s="24"/>
      <c r="B212" s="149"/>
      <c r="C212" s="150"/>
      <c r="D212" s="150"/>
      <c r="E212" s="151"/>
      <c r="F212" s="24"/>
      <c r="G212" s="16"/>
      <c r="H212" s="16"/>
      <c r="I212" s="16"/>
    </row>
    <row r="213" spans="1:10" ht="13.05" customHeight="1" x14ac:dyDescent="0.25">
      <c r="A213" s="24"/>
      <c r="B213" s="149"/>
      <c r="C213" s="150"/>
      <c r="D213" s="150"/>
      <c r="E213" s="151"/>
      <c r="F213" s="24"/>
      <c r="G213" s="16"/>
      <c r="H213" s="16"/>
      <c r="I213" s="16"/>
    </row>
    <row r="214" spans="1:10" ht="13.05" customHeight="1" x14ac:dyDescent="0.25">
      <c r="A214" s="24"/>
      <c r="B214" s="149"/>
      <c r="C214" s="150"/>
      <c r="D214" s="150"/>
      <c r="E214" s="151"/>
      <c r="F214" s="24"/>
      <c r="G214" s="16"/>
      <c r="H214" s="16"/>
      <c r="I214" s="16"/>
    </row>
    <row r="215" spans="1:10" ht="6" customHeight="1" x14ac:dyDescent="0.25">
      <c r="A215" s="24"/>
      <c r="B215" s="149"/>
      <c r="C215" s="150"/>
      <c r="D215" s="150"/>
      <c r="E215" s="151"/>
      <c r="F215" s="24"/>
      <c r="G215" s="16"/>
      <c r="H215" s="16"/>
      <c r="I215" s="16"/>
    </row>
    <row r="216" spans="1:10" ht="18" customHeight="1" x14ac:dyDescent="0.25">
      <c r="A216" s="34" t="str">
        <f>"TOTAL FOR " &amp; UPPER("Section") &amp; "  C13.4 CARRIED FORWARD TO SUMMARY"</f>
        <v>TOTAL FOR SECTION  C13.4 CARRIED FORWARD TO SUMMARY</v>
      </c>
      <c r="B216" s="3"/>
      <c r="C216" s="3"/>
      <c r="D216" s="3"/>
      <c r="E216" s="3"/>
      <c r="F216" s="3"/>
      <c r="G216" s="3"/>
      <c r="H216" s="36"/>
      <c r="I216" s="35">
        <f>SUM(I191:I215)</f>
        <v>0</v>
      </c>
    </row>
    <row r="217" spans="1:10" ht="15.9" customHeight="1" x14ac:dyDescent="0.3">
      <c r="A217" s="152" t="s">
        <v>1728</v>
      </c>
      <c r="B217" s="152"/>
      <c r="C217" s="152"/>
      <c r="D217" s="152"/>
      <c r="E217" s="152"/>
      <c r="F217" s="152"/>
      <c r="G217" s="152"/>
      <c r="H217" s="152"/>
      <c r="I217" s="152"/>
    </row>
    <row r="218" spans="1:10" ht="13.05" customHeight="1" x14ac:dyDescent="0.25">
      <c r="A218" s="2" t="str">
        <f>IF(D218="","","CONTRACT: ")</f>
        <v xml:space="preserve">CONTRACT: </v>
      </c>
      <c r="B218" s="2"/>
      <c r="C218" s="31"/>
      <c r="D218" s="2" t="s">
        <v>5904</v>
      </c>
      <c r="E218" s="2"/>
      <c r="F218" s="15"/>
      <c r="G218" s="15"/>
      <c r="H218" s="15"/>
      <c r="I218" s="30"/>
    </row>
    <row r="219" spans="1:10" ht="51" customHeight="1" x14ac:dyDescent="0.25">
      <c r="A219" s="14" t="str">
        <f>IF(D219="","","CONTRACT TITLE: ")</f>
        <v xml:space="preserve">CONTRACT TITLE: </v>
      </c>
      <c r="B219" s="14"/>
      <c r="C219" s="14"/>
      <c r="D219" s="131" t="s">
        <v>1101</v>
      </c>
      <c r="E219" s="131"/>
      <c r="F219" s="131"/>
      <c r="G219" s="131"/>
      <c r="H219" s="131"/>
      <c r="I219" s="131"/>
    </row>
    <row r="220" spans="1:10" ht="13.05" customHeight="1" x14ac:dyDescent="0.25">
      <c r="A220" s="2" t="str">
        <f>IF((C220&amp;E220)="","",UPPER("SCHEDULE:"))</f>
        <v>SCHEDULE:</v>
      </c>
      <c r="B220" s="2"/>
      <c r="C220" s="23" t="s">
        <v>4322</v>
      </c>
      <c r="D220" s="33"/>
      <c r="E220" s="136" t="s">
        <v>620</v>
      </c>
      <c r="F220" s="136"/>
      <c r="G220" s="136"/>
      <c r="H220" s="136"/>
      <c r="I220" s="136"/>
    </row>
    <row r="221" spans="1:10" ht="13.05" customHeight="1" x14ac:dyDescent="0.25">
      <c r="A221" s="2" t="str">
        <f>IF((C221&amp;E221)="","","SERIES:")</f>
        <v>SERIES:</v>
      </c>
      <c r="B221" s="2"/>
      <c r="C221" s="23" t="s">
        <v>2044</v>
      </c>
      <c r="D221" s="23"/>
      <c r="E221" s="136" t="s">
        <v>3868</v>
      </c>
      <c r="F221" s="136"/>
      <c r="G221" s="136"/>
      <c r="H221" s="136"/>
      <c r="I221" s="136"/>
    </row>
    <row r="222" spans="1:10" ht="13.05" customHeight="1" x14ac:dyDescent="0.25">
      <c r="A222" s="2" t="str">
        <f>IF((C222&amp;E222)="","","SECTION:")</f>
        <v>SECTION:</v>
      </c>
      <c r="B222" s="2"/>
      <c r="C222" s="23" t="s">
        <v>189</v>
      </c>
      <c r="D222" s="23"/>
      <c r="E222" s="137" t="s">
        <v>1289</v>
      </c>
      <c r="F222" s="137"/>
      <c r="G222" s="137"/>
      <c r="H222" s="137"/>
      <c r="I222" s="137"/>
    </row>
    <row r="223" spans="1:10" ht="28.5" customHeight="1" x14ac:dyDescent="0.25">
      <c r="A223" s="1" t="s">
        <v>2</v>
      </c>
      <c r="B223" s="138" t="s">
        <v>385</v>
      </c>
      <c r="C223" s="138"/>
      <c r="D223" s="138"/>
      <c r="E223" s="138"/>
      <c r="F223" s="1" t="s">
        <v>1</v>
      </c>
      <c r="G223" s="1" t="s">
        <v>2989</v>
      </c>
      <c r="H223" s="1" t="s">
        <v>1469</v>
      </c>
      <c r="I223" s="1" t="s">
        <v>3358</v>
      </c>
      <c r="J223" s="32" t="s">
        <v>2243</v>
      </c>
    </row>
    <row r="224" spans="1:10" ht="4.5" customHeight="1" x14ac:dyDescent="0.25">
      <c r="A224" s="5"/>
      <c r="B224" s="139"/>
      <c r="C224" s="140"/>
      <c r="D224" s="140"/>
      <c r="E224" s="141"/>
      <c r="F224" s="5"/>
      <c r="G224" s="5"/>
      <c r="H224" s="5"/>
      <c r="I224" s="5"/>
    </row>
    <row r="225" spans="1:10" ht="33.15" customHeight="1" x14ac:dyDescent="0.25">
      <c r="A225" s="9" t="s">
        <v>603</v>
      </c>
      <c r="B225" s="145" t="s">
        <v>1336</v>
      </c>
      <c r="C225" s="146"/>
      <c r="D225" s="146"/>
      <c r="E225" s="146"/>
      <c r="F225" s="7" t="s">
        <v>4435</v>
      </c>
      <c r="G225" s="6">
        <v>15</v>
      </c>
      <c r="H225" s="13">
        <v>0</v>
      </c>
      <c r="I225" s="10">
        <f t="shared" ref="I225:I226" si="14">ROUND(G225 * H225,2)</f>
        <v>0</v>
      </c>
      <c r="J225" s="8" t="s">
        <v>985</v>
      </c>
    </row>
    <row r="226" spans="1:10" ht="33.15" customHeight="1" x14ac:dyDescent="0.25">
      <c r="A226" s="9" t="s">
        <v>2110</v>
      </c>
      <c r="B226" s="145" t="s">
        <v>2111</v>
      </c>
      <c r="C226" s="146"/>
      <c r="D226" s="146"/>
      <c r="E226" s="146"/>
      <c r="F226" s="7" t="s">
        <v>4039</v>
      </c>
      <c r="G226" s="6">
        <v>130</v>
      </c>
      <c r="H226" s="13">
        <v>0</v>
      </c>
      <c r="I226" s="10">
        <f t="shared" si="14"/>
        <v>0</v>
      </c>
      <c r="J226" s="8" t="s">
        <v>3597</v>
      </c>
    </row>
    <row r="227" spans="1:10" ht="13.05" customHeight="1" x14ac:dyDescent="0.25">
      <c r="A227" s="24"/>
      <c r="B227" s="149"/>
      <c r="C227" s="150"/>
      <c r="D227" s="150"/>
      <c r="E227" s="151"/>
      <c r="F227" s="24"/>
      <c r="G227" s="16"/>
      <c r="H227" s="16"/>
      <c r="I227" s="16"/>
    </row>
    <row r="228" spans="1:10" ht="13.05" customHeight="1" x14ac:dyDescent="0.25">
      <c r="A228" s="24"/>
      <c r="B228" s="149"/>
      <c r="C228" s="150"/>
      <c r="D228" s="150"/>
      <c r="E228" s="151"/>
      <c r="F228" s="24"/>
      <c r="G228" s="16"/>
      <c r="H228" s="16"/>
      <c r="I228" s="16"/>
    </row>
    <row r="229" spans="1:10" ht="13.05" customHeight="1" x14ac:dyDescent="0.25">
      <c r="A229" s="24"/>
      <c r="B229" s="149"/>
      <c r="C229" s="150"/>
      <c r="D229" s="150"/>
      <c r="E229" s="151"/>
      <c r="F229" s="24"/>
      <c r="G229" s="16"/>
      <c r="H229" s="16"/>
      <c r="I229" s="16"/>
    </row>
    <row r="230" spans="1:10" ht="13.05" customHeight="1" x14ac:dyDescent="0.25">
      <c r="A230" s="24"/>
      <c r="B230" s="149"/>
      <c r="C230" s="150"/>
      <c r="D230" s="150"/>
      <c r="E230" s="151"/>
      <c r="F230" s="24"/>
      <c r="G230" s="16"/>
      <c r="H230" s="16"/>
      <c r="I230" s="16"/>
    </row>
    <row r="231" spans="1:10" ht="13.05" customHeight="1" x14ac:dyDescent="0.25">
      <c r="A231" s="24"/>
      <c r="B231" s="149"/>
      <c r="C231" s="150"/>
      <c r="D231" s="150"/>
      <c r="E231" s="151"/>
      <c r="F231" s="24"/>
      <c r="G231" s="16"/>
      <c r="H231" s="16"/>
      <c r="I231" s="16"/>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13.05" customHeight="1" x14ac:dyDescent="0.25">
      <c r="A254" s="24"/>
      <c r="B254" s="149"/>
      <c r="C254" s="150"/>
      <c r="D254" s="150"/>
      <c r="E254" s="151"/>
      <c r="F254" s="24"/>
      <c r="G254" s="16"/>
      <c r="H254" s="16"/>
      <c r="I254" s="16"/>
    </row>
    <row r="255" spans="1:9" ht="13.05" customHeight="1" x14ac:dyDescent="0.25">
      <c r="A255" s="24"/>
      <c r="B255" s="149"/>
      <c r="C255" s="150"/>
      <c r="D255" s="150"/>
      <c r="E255" s="151"/>
      <c r="F255" s="24"/>
      <c r="G255" s="16"/>
      <c r="H255" s="16"/>
      <c r="I255" s="16"/>
    </row>
    <row r="256" spans="1:9"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3.05" customHeight="1" x14ac:dyDescent="0.25">
      <c r="A268" s="24"/>
      <c r="B268" s="149"/>
      <c r="C268" s="150"/>
      <c r="D268" s="150"/>
      <c r="E268" s="151"/>
      <c r="F268" s="24"/>
      <c r="G268" s="16"/>
      <c r="H268" s="16"/>
      <c r="I268" s="16"/>
    </row>
    <row r="269" spans="1:9" ht="13.05" customHeight="1" x14ac:dyDescent="0.25">
      <c r="A269" s="24"/>
      <c r="B269" s="149"/>
      <c r="C269" s="150"/>
      <c r="D269" s="150"/>
      <c r="E269" s="151"/>
      <c r="F269" s="24"/>
      <c r="G269" s="16"/>
      <c r="H269" s="16"/>
      <c r="I269" s="16"/>
    </row>
    <row r="270" spans="1:9" ht="18" customHeight="1" x14ac:dyDescent="0.25">
      <c r="A270" s="34" t="str">
        <f>"TOTAL FOR " &amp; UPPER("Section") &amp; "  C13.6 CARRIED FORWARD TO SUMMARY"</f>
        <v>TOTAL FOR SECTION  C13.6 CARRIED FORWARD TO SUMMARY</v>
      </c>
      <c r="B270" s="3"/>
      <c r="C270" s="3"/>
      <c r="D270" s="3"/>
      <c r="E270" s="3"/>
      <c r="F270" s="3"/>
      <c r="G270" s="3"/>
      <c r="H270" s="36"/>
      <c r="I270" s="35">
        <f>SUM(I225:I269)</f>
        <v>0</v>
      </c>
    </row>
    <row r="271" spans="1:9" ht="15.9" customHeight="1" x14ac:dyDescent="0.3">
      <c r="A271" s="152" t="s">
        <v>3241</v>
      </c>
      <c r="B271" s="152"/>
      <c r="C271" s="152"/>
      <c r="D271" s="152"/>
      <c r="E271" s="152"/>
      <c r="F271" s="152"/>
      <c r="G271" s="152"/>
      <c r="H271" s="152"/>
      <c r="I271" s="152"/>
    </row>
    <row r="272" spans="1:9" ht="13.05" customHeight="1" x14ac:dyDescent="0.25">
      <c r="A272" s="2" t="str">
        <f>IF(D272="","","CONTRACT: ")</f>
        <v xml:space="preserve">CONTRACT: </v>
      </c>
      <c r="B272" s="2"/>
      <c r="C272" s="31"/>
      <c r="D272" s="2" t="s">
        <v>5904</v>
      </c>
      <c r="E272" s="2"/>
      <c r="F272" s="15"/>
      <c r="G272" s="15"/>
      <c r="H272" s="15"/>
      <c r="I272" s="30"/>
    </row>
    <row r="273" spans="1:10" ht="51" customHeight="1" x14ac:dyDescent="0.25">
      <c r="A273" s="14" t="str">
        <f>IF(D273="","","CONTRACT TITLE: ")</f>
        <v xml:space="preserve">CONTRACT TITLE: </v>
      </c>
      <c r="B273" s="14"/>
      <c r="C273" s="14"/>
      <c r="D273" s="131" t="s">
        <v>1101</v>
      </c>
      <c r="E273" s="131"/>
      <c r="F273" s="131"/>
      <c r="G273" s="131"/>
      <c r="H273" s="131"/>
      <c r="I273" s="131"/>
    </row>
    <row r="274" spans="1:10" ht="13.05" customHeight="1" x14ac:dyDescent="0.25">
      <c r="A274" s="2" t="str">
        <f>IF((C274&amp;E274)="","",UPPER("SCHEDULE:"))</f>
        <v>SCHEDULE:</v>
      </c>
      <c r="B274" s="2"/>
      <c r="C274" s="23" t="s">
        <v>4322</v>
      </c>
      <c r="D274" s="33"/>
      <c r="E274" s="136" t="s">
        <v>620</v>
      </c>
      <c r="F274" s="136"/>
      <c r="G274" s="136"/>
      <c r="H274" s="136"/>
      <c r="I274" s="136"/>
    </row>
    <row r="275" spans="1:10" ht="13.05" customHeight="1" x14ac:dyDescent="0.25">
      <c r="A275" s="2" t="str">
        <f>IF((C275&amp;E275)="","","SERIES:")</f>
        <v>SERIES:</v>
      </c>
      <c r="B275" s="2"/>
      <c r="C275" s="23" t="s">
        <v>2044</v>
      </c>
      <c r="D275" s="23"/>
      <c r="E275" s="136" t="s">
        <v>3868</v>
      </c>
      <c r="F275" s="136"/>
      <c r="G275" s="136"/>
      <c r="H275" s="136"/>
      <c r="I275" s="136"/>
    </row>
    <row r="276" spans="1:10" ht="13.05" customHeight="1" x14ac:dyDescent="0.25">
      <c r="A276" s="2" t="str">
        <f>IF((C276&amp;E276)="","","SECTION:")</f>
        <v>SECTION:</v>
      </c>
      <c r="B276" s="2"/>
      <c r="C276" s="23" t="s">
        <v>1665</v>
      </c>
      <c r="D276" s="23"/>
      <c r="E276" s="137" t="s">
        <v>2423</v>
      </c>
      <c r="F276" s="137"/>
      <c r="G276" s="137"/>
      <c r="H276" s="137"/>
      <c r="I276" s="137"/>
    </row>
    <row r="277" spans="1:10" ht="28.5" customHeight="1" x14ac:dyDescent="0.25">
      <c r="A277" s="1" t="s">
        <v>2</v>
      </c>
      <c r="B277" s="138" t="s">
        <v>385</v>
      </c>
      <c r="C277" s="138"/>
      <c r="D277" s="138"/>
      <c r="E277" s="138"/>
      <c r="F277" s="1" t="s">
        <v>1</v>
      </c>
      <c r="G277" s="1" t="s">
        <v>2989</v>
      </c>
      <c r="H277" s="1" t="s">
        <v>1469</v>
      </c>
      <c r="I277" s="1" t="s">
        <v>3358</v>
      </c>
      <c r="J277" s="32" t="s">
        <v>2243</v>
      </c>
    </row>
    <row r="278" spans="1:10" ht="4.5" customHeight="1" x14ac:dyDescent="0.25">
      <c r="A278" s="5"/>
      <c r="B278" s="139"/>
      <c r="C278" s="140"/>
      <c r="D278" s="140"/>
      <c r="E278" s="141"/>
      <c r="F278" s="5"/>
      <c r="G278" s="5"/>
      <c r="H278" s="5"/>
      <c r="I278" s="5"/>
    </row>
    <row r="279" spans="1:10" ht="22.05" customHeight="1" x14ac:dyDescent="0.25">
      <c r="A279" s="19" t="s">
        <v>2056</v>
      </c>
      <c r="B279" s="142" t="s">
        <v>1286</v>
      </c>
      <c r="C279" s="143"/>
      <c r="D279" s="143"/>
      <c r="E279" s="143"/>
      <c r="F279" s="21" t="s">
        <v>0</v>
      </c>
      <c r="G279" s="20"/>
      <c r="H279" s="4"/>
      <c r="I279" s="4"/>
      <c r="J279" s="18" t="s">
        <v>3598</v>
      </c>
    </row>
    <row r="280" spans="1:10" ht="44.7" customHeight="1" x14ac:dyDescent="0.25">
      <c r="A280" s="9" t="s">
        <v>0</v>
      </c>
      <c r="B280" s="12" t="s">
        <v>4255</v>
      </c>
      <c r="C280" s="144" t="s">
        <v>3575</v>
      </c>
      <c r="D280" s="144"/>
      <c r="E280" s="144"/>
      <c r="F280" s="7" t="s">
        <v>4435</v>
      </c>
      <c r="G280" s="6">
        <v>20</v>
      </c>
      <c r="H280" s="13">
        <v>0</v>
      </c>
      <c r="I280" s="10">
        <f t="shared" ref="I280:I281" si="15">ROUND(G280 * H280,2)</f>
        <v>0</v>
      </c>
      <c r="J280" s="8" t="s">
        <v>5793</v>
      </c>
    </row>
    <row r="281" spans="1:10" ht="44.7" customHeight="1" x14ac:dyDescent="0.25">
      <c r="A281" s="9" t="s">
        <v>0</v>
      </c>
      <c r="B281" s="12" t="s">
        <v>5772</v>
      </c>
      <c r="C281" s="144" t="s">
        <v>3923</v>
      </c>
      <c r="D281" s="144"/>
      <c r="E281" s="144"/>
      <c r="F281" s="7" t="s">
        <v>413</v>
      </c>
      <c r="G281" s="6">
        <v>20</v>
      </c>
      <c r="H281" s="13">
        <v>0</v>
      </c>
      <c r="I281" s="10">
        <f t="shared" si="15"/>
        <v>0</v>
      </c>
      <c r="J281" s="8" t="s">
        <v>2126</v>
      </c>
    </row>
    <row r="282" spans="1:10" ht="22.05" customHeight="1" x14ac:dyDescent="0.25">
      <c r="A282" s="19" t="s">
        <v>4984</v>
      </c>
      <c r="B282" s="142" t="s">
        <v>905</v>
      </c>
      <c r="C282" s="143"/>
      <c r="D282" s="143"/>
      <c r="E282" s="143"/>
      <c r="F282" s="21" t="s">
        <v>0</v>
      </c>
      <c r="G282" s="20"/>
      <c r="H282" s="4"/>
      <c r="I282" s="4"/>
      <c r="J282" s="18" t="s">
        <v>2127</v>
      </c>
    </row>
    <row r="283" spans="1:10" ht="33.15" customHeight="1" x14ac:dyDescent="0.25">
      <c r="A283" s="9" t="s">
        <v>0</v>
      </c>
      <c r="B283" s="12" t="s">
        <v>4257</v>
      </c>
      <c r="C283" s="144" t="s">
        <v>2468</v>
      </c>
      <c r="D283" s="144"/>
      <c r="E283" s="144"/>
      <c r="F283" s="7" t="s">
        <v>413</v>
      </c>
      <c r="G283" s="6">
        <v>54</v>
      </c>
      <c r="H283" s="13">
        <v>0</v>
      </c>
      <c r="I283" s="10">
        <f>ROUND(G283 * H283,2)</f>
        <v>0</v>
      </c>
      <c r="J283" s="8" t="s">
        <v>2863</v>
      </c>
    </row>
    <row r="284" spans="1:10" ht="13.05" customHeight="1" x14ac:dyDescent="0.25">
      <c r="A284" s="24"/>
      <c r="B284" s="149"/>
      <c r="C284" s="150"/>
      <c r="D284" s="150"/>
      <c r="E284" s="151"/>
      <c r="F284" s="24"/>
      <c r="G284" s="16"/>
      <c r="H284" s="16"/>
      <c r="I284" s="16"/>
    </row>
    <row r="285" spans="1:10" ht="13.05" customHeight="1" x14ac:dyDescent="0.25">
      <c r="A285" s="24"/>
      <c r="B285" s="149"/>
      <c r="C285" s="150"/>
      <c r="D285" s="150"/>
      <c r="E285" s="151"/>
      <c r="F285" s="24"/>
      <c r="G285" s="16"/>
      <c r="H285" s="16"/>
      <c r="I285" s="16"/>
    </row>
    <row r="286" spans="1:10" ht="13.05" customHeight="1" x14ac:dyDescent="0.25">
      <c r="A286" s="24"/>
      <c r="B286" s="149"/>
      <c r="C286" s="150"/>
      <c r="D286" s="150"/>
      <c r="E286" s="151"/>
      <c r="F286" s="24"/>
      <c r="G286" s="16"/>
      <c r="H286" s="16"/>
      <c r="I286" s="16"/>
    </row>
    <row r="287" spans="1:10" ht="13.05" customHeight="1" x14ac:dyDescent="0.25">
      <c r="A287" s="24"/>
      <c r="B287" s="149"/>
      <c r="C287" s="150"/>
      <c r="D287" s="150"/>
      <c r="E287" s="151"/>
      <c r="F287" s="24"/>
      <c r="G287" s="16"/>
      <c r="H287" s="16"/>
      <c r="I287" s="16"/>
    </row>
    <row r="288" spans="1:10"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3.05" customHeight="1" x14ac:dyDescent="0.25">
      <c r="A302" s="24"/>
      <c r="B302" s="149"/>
      <c r="C302" s="150"/>
      <c r="D302" s="150"/>
      <c r="E302" s="151"/>
      <c r="F302" s="24"/>
      <c r="G302" s="16"/>
      <c r="H302" s="16"/>
      <c r="I302" s="16"/>
    </row>
    <row r="303" spans="1:9" ht="13.05" customHeight="1" x14ac:dyDescent="0.25">
      <c r="A303" s="24"/>
      <c r="B303" s="149"/>
      <c r="C303" s="150"/>
      <c r="D303" s="150"/>
      <c r="E303" s="151"/>
      <c r="F303" s="24"/>
      <c r="G303" s="16"/>
      <c r="H303" s="16"/>
      <c r="I303" s="16"/>
    </row>
    <row r="304" spans="1:9" ht="13.05" customHeight="1" x14ac:dyDescent="0.25">
      <c r="A304" s="24"/>
      <c r="B304" s="149"/>
      <c r="C304" s="150"/>
      <c r="D304" s="150"/>
      <c r="E304" s="151"/>
      <c r="F304" s="24"/>
      <c r="G304" s="16"/>
      <c r="H304" s="16"/>
      <c r="I304" s="16"/>
    </row>
    <row r="305" spans="1:9" ht="13.05" customHeight="1" x14ac:dyDescent="0.25">
      <c r="A305" s="24"/>
      <c r="B305" s="149"/>
      <c r="C305" s="150"/>
      <c r="D305" s="150"/>
      <c r="E305" s="151"/>
      <c r="F305" s="24"/>
      <c r="G305" s="16"/>
      <c r="H305" s="16"/>
      <c r="I305" s="16"/>
    </row>
    <row r="306" spans="1:9" ht="13.05" customHeight="1" x14ac:dyDescent="0.25">
      <c r="A306" s="24"/>
      <c r="B306" s="149"/>
      <c r="C306" s="150"/>
      <c r="D306" s="150"/>
      <c r="E306" s="151"/>
      <c r="F306" s="24"/>
      <c r="G306" s="16"/>
      <c r="H306" s="16"/>
      <c r="I306" s="16"/>
    </row>
    <row r="307" spans="1:9" ht="13.05" customHeight="1" x14ac:dyDescent="0.25">
      <c r="A307" s="24"/>
      <c r="B307" s="149"/>
      <c r="C307" s="150"/>
      <c r="D307" s="150"/>
      <c r="E307" s="151"/>
      <c r="F307" s="24"/>
      <c r="G307" s="16"/>
      <c r="H307" s="16"/>
      <c r="I307" s="16"/>
    </row>
    <row r="308" spans="1:9" ht="13.05" customHeight="1" x14ac:dyDescent="0.25">
      <c r="A308" s="24"/>
      <c r="B308" s="149"/>
      <c r="C308" s="150"/>
      <c r="D308" s="150"/>
      <c r="E308" s="151"/>
      <c r="F308" s="24"/>
      <c r="G308" s="16"/>
      <c r="H308" s="16"/>
      <c r="I308" s="16"/>
    </row>
    <row r="309" spans="1:9" ht="13.05" customHeight="1" x14ac:dyDescent="0.25">
      <c r="A309" s="24"/>
      <c r="B309" s="149"/>
      <c r="C309" s="150"/>
      <c r="D309" s="150"/>
      <c r="E309" s="151"/>
      <c r="F309" s="24"/>
      <c r="G309" s="16"/>
      <c r="H309" s="16"/>
      <c r="I309" s="16"/>
    </row>
    <row r="310" spans="1:9" ht="13.05" customHeight="1" x14ac:dyDescent="0.25">
      <c r="A310" s="24"/>
      <c r="B310" s="149"/>
      <c r="C310" s="150"/>
      <c r="D310" s="150"/>
      <c r="E310" s="151"/>
      <c r="F310" s="24"/>
      <c r="G310" s="16"/>
      <c r="H310" s="16"/>
      <c r="I310" s="16"/>
    </row>
    <row r="311" spans="1:9" ht="13.05" customHeight="1" x14ac:dyDescent="0.25">
      <c r="A311" s="24"/>
      <c r="B311" s="149"/>
      <c r="C311" s="150"/>
      <c r="D311" s="150"/>
      <c r="E311" s="151"/>
      <c r="F311" s="24"/>
      <c r="G311" s="16"/>
      <c r="H311" s="16"/>
      <c r="I311" s="16"/>
    </row>
    <row r="312" spans="1:9" ht="13.05" customHeight="1" x14ac:dyDescent="0.25">
      <c r="A312" s="24"/>
      <c r="B312" s="149"/>
      <c r="C312" s="150"/>
      <c r="D312" s="150"/>
      <c r="E312" s="151"/>
      <c r="F312" s="24"/>
      <c r="G312" s="16"/>
      <c r="H312" s="16"/>
      <c r="I312" s="16"/>
    </row>
    <row r="313" spans="1:9" ht="13.05" customHeight="1" x14ac:dyDescent="0.25">
      <c r="A313" s="24"/>
      <c r="B313" s="149"/>
      <c r="C313" s="150"/>
      <c r="D313" s="150"/>
      <c r="E313" s="151"/>
      <c r="F313" s="24"/>
      <c r="G313" s="16"/>
      <c r="H313" s="16"/>
      <c r="I313" s="16"/>
    </row>
    <row r="314" spans="1:9" ht="13.05" customHeight="1" x14ac:dyDescent="0.25">
      <c r="A314" s="24"/>
      <c r="B314" s="149"/>
      <c r="C314" s="150"/>
      <c r="D314" s="150"/>
      <c r="E314" s="151"/>
      <c r="F314" s="24"/>
      <c r="G314" s="16"/>
      <c r="H314" s="16"/>
      <c r="I314" s="16"/>
    </row>
    <row r="315" spans="1:9" ht="13.05" customHeight="1" x14ac:dyDescent="0.25">
      <c r="A315" s="24"/>
      <c r="B315" s="149"/>
      <c r="C315" s="150"/>
      <c r="D315" s="150"/>
      <c r="E315" s="151"/>
      <c r="F315" s="24"/>
      <c r="G315" s="16"/>
      <c r="H315" s="16"/>
      <c r="I315" s="16"/>
    </row>
    <row r="316" spans="1:9" ht="13.05" customHeight="1" x14ac:dyDescent="0.25">
      <c r="A316" s="24"/>
      <c r="B316" s="149"/>
      <c r="C316" s="150"/>
      <c r="D316" s="150"/>
      <c r="E316" s="151"/>
      <c r="F316" s="24"/>
      <c r="G316" s="16"/>
      <c r="H316" s="16"/>
      <c r="I316" s="16"/>
    </row>
    <row r="317" spans="1:9" ht="13.05" customHeight="1" x14ac:dyDescent="0.25">
      <c r="A317" s="24"/>
      <c r="B317" s="149"/>
      <c r="C317" s="150"/>
      <c r="D317" s="150"/>
      <c r="E317" s="151"/>
      <c r="F317" s="24"/>
      <c r="G317" s="16"/>
      <c r="H317" s="16"/>
      <c r="I317" s="16"/>
    </row>
    <row r="318" spans="1:9" ht="13.05" customHeight="1" x14ac:dyDescent="0.25">
      <c r="A318" s="24"/>
      <c r="B318" s="149"/>
      <c r="C318" s="150"/>
      <c r="D318" s="150"/>
      <c r="E318" s="151"/>
      <c r="F318" s="24"/>
      <c r="G318" s="16"/>
      <c r="H318" s="16"/>
      <c r="I318" s="16"/>
    </row>
    <row r="319" spans="1:9" ht="4.05" customHeight="1" x14ac:dyDescent="0.25">
      <c r="A319" s="24"/>
      <c r="B319" s="149"/>
      <c r="C319" s="150"/>
      <c r="D319" s="150"/>
      <c r="E319" s="151"/>
      <c r="F319" s="24"/>
      <c r="G319" s="16"/>
      <c r="H319" s="16"/>
      <c r="I319" s="16"/>
    </row>
    <row r="320" spans="1:9" ht="18" customHeight="1" x14ac:dyDescent="0.25">
      <c r="A320" s="34" t="str">
        <f>"TOTAL FOR " &amp; UPPER("Section") &amp; "  C13.7 CARRIED FORWARD TO SUMMARY"</f>
        <v>TOTAL FOR SECTION  C13.7 CARRIED FORWARD TO SUMMARY</v>
      </c>
      <c r="B320" s="3"/>
      <c r="C320" s="3"/>
      <c r="D320" s="3"/>
      <c r="E320" s="3"/>
      <c r="F320" s="3"/>
      <c r="G320" s="3"/>
      <c r="H320" s="36"/>
      <c r="I320" s="35">
        <f>SUM(I279:I319)</f>
        <v>0</v>
      </c>
    </row>
    <row r="321" spans="1:10" ht="15.9" customHeight="1" x14ac:dyDescent="0.3">
      <c r="A321" s="152" t="s">
        <v>5794</v>
      </c>
      <c r="B321" s="152"/>
      <c r="C321" s="152"/>
      <c r="D321" s="152"/>
      <c r="E321" s="152"/>
      <c r="F321" s="152"/>
      <c r="G321" s="152"/>
      <c r="H321" s="152"/>
      <c r="I321" s="152"/>
    </row>
    <row r="322" spans="1:10" ht="13.05" customHeight="1" x14ac:dyDescent="0.25">
      <c r="A322" s="2" t="str">
        <f>IF(D322="","","CONTRACT: ")</f>
        <v xml:space="preserve">CONTRACT: </v>
      </c>
      <c r="B322" s="2"/>
      <c r="C322" s="31"/>
      <c r="D322" s="2" t="s">
        <v>5904</v>
      </c>
      <c r="E322" s="2"/>
      <c r="F322" s="15"/>
      <c r="G322" s="15"/>
      <c r="H322" s="15"/>
      <c r="I322" s="30"/>
    </row>
    <row r="323" spans="1:10" ht="51" customHeight="1" x14ac:dyDescent="0.25">
      <c r="A323" s="14" t="str">
        <f>IF(D323="","","CONTRACT TITLE: ")</f>
        <v xml:space="preserve">CONTRACT TITLE: </v>
      </c>
      <c r="B323" s="14"/>
      <c r="C323" s="14"/>
      <c r="D323" s="131" t="s">
        <v>1101</v>
      </c>
      <c r="E323" s="131"/>
      <c r="F323" s="131"/>
      <c r="G323" s="131"/>
      <c r="H323" s="131"/>
      <c r="I323" s="131"/>
    </row>
    <row r="324" spans="1:10" ht="13.05" customHeight="1" x14ac:dyDescent="0.25">
      <c r="A324" s="2" t="str">
        <f>IF((C324&amp;E324)="","",UPPER("SCHEDULE:"))</f>
        <v>SCHEDULE:</v>
      </c>
      <c r="B324" s="2"/>
      <c r="C324" s="23" t="s">
        <v>4322</v>
      </c>
      <c r="D324" s="33"/>
      <c r="E324" s="136" t="s">
        <v>620</v>
      </c>
      <c r="F324" s="136"/>
      <c r="G324" s="136"/>
      <c r="H324" s="136"/>
      <c r="I324" s="136"/>
    </row>
    <row r="325" spans="1:10" ht="13.05" customHeight="1" x14ac:dyDescent="0.25">
      <c r="A325" s="2" t="str">
        <f>IF((C325&amp;E325)="","","SERIES:")</f>
        <v>SERIES:</v>
      </c>
      <c r="B325" s="2"/>
      <c r="C325" s="23" t="s">
        <v>2044</v>
      </c>
      <c r="D325" s="23"/>
      <c r="E325" s="136" t="s">
        <v>3868</v>
      </c>
      <c r="F325" s="136"/>
      <c r="G325" s="136"/>
      <c r="H325" s="136"/>
      <c r="I325" s="136"/>
    </row>
    <row r="326" spans="1:10" ht="13.05" customHeight="1" x14ac:dyDescent="0.25">
      <c r="A326" s="2" t="str">
        <f>IF((C326&amp;E326)="","","SECTION:")</f>
        <v>SECTION:</v>
      </c>
      <c r="B326" s="2"/>
      <c r="C326" s="23" t="s">
        <v>3181</v>
      </c>
      <c r="D326" s="23"/>
      <c r="E326" s="137" t="s">
        <v>4622</v>
      </c>
      <c r="F326" s="137"/>
      <c r="G326" s="137"/>
      <c r="H326" s="137"/>
      <c r="I326" s="137"/>
    </row>
    <row r="327" spans="1:10" ht="28.5" customHeight="1" x14ac:dyDescent="0.25">
      <c r="A327" s="1" t="s">
        <v>2</v>
      </c>
      <c r="B327" s="138" t="s">
        <v>385</v>
      </c>
      <c r="C327" s="138"/>
      <c r="D327" s="138"/>
      <c r="E327" s="138"/>
      <c r="F327" s="1" t="s">
        <v>1</v>
      </c>
      <c r="G327" s="1" t="s">
        <v>2989</v>
      </c>
      <c r="H327" s="1" t="s">
        <v>1469</v>
      </c>
      <c r="I327" s="1" t="s">
        <v>3358</v>
      </c>
      <c r="J327" s="32" t="s">
        <v>2243</v>
      </c>
    </row>
    <row r="328" spans="1:10" ht="4.5" customHeight="1" x14ac:dyDescent="0.25">
      <c r="A328" s="5"/>
      <c r="B328" s="139"/>
      <c r="C328" s="140"/>
      <c r="D328" s="140"/>
      <c r="E328" s="141"/>
      <c r="F328" s="5"/>
      <c r="G328" s="5"/>
      <c r="H328" s="5"/>
      <c r="I328" s="5"/>
    </row>
    <row r="329" spans="1:10" ht="22.05" customHeight="1" x14ac:dyDescent="0.25">
      <c r="A329" s="19" t="s">
        <v>3577</v>
      </c>
      <c r="B329" s="142" t="s">
        <v>3576</v>
      </c>
      <c r="C329" s="143"/>
      <c r="D329" s="143"/>
      <c r="E329" s="143"/>
      <c r="F329" s="21" t="s">
        <v>0</v>
      </c>
      <c r="G329" s="20"/>
      <c r="H329" s="4"/>
      <c r="I329" s="4"/>
      <c r="J329" s="18" t="s">
        <v>2482</v>
      </c>
    </row>
    <row r="330" spans="1:10" ht="22.05" customHeight="1" x14ac:dyDescent="0.25">
      <c r="A330" s="9" t="s">
        <v>0</v>
      </c>
      <c r="B330" s="12" t="s">
        <v>604</v>
      </c>
      <c r="C330" s="144" t="s">
        <v>2469</v>
      </c>
      <c r="D330" s="144"/>
      <c r="E330" s="144"/>
      <c r="F330" s="7" t="s">
        <v>413</v>
      </c>
      <c r="G330" s="6">
        <v>48</v>
      </c>
      <c r="H330" s="13">
        <v>0</v>
      </c>
      <c r="I330" s="10">
        <f t="shared" ref="I330:I332" si="16">ROUND(G330 * H330,2)</f>
        <v>0</v>
      </c>
      <c r="J330" s="8" t="s">
        <v>2483</v>
      </c>
    </row>
    <row r="331" spans="1:10" ht="22.05" customHeight="1" x14ac:dyDescent="0.25">
      <c r="A331" s="9" t="s">
        <v>0</v>
      </c>
      <c r="B331" s="12" t="s">
        <v>2470</v>
      </c>
      <c r="C331" s="144" t="s">
        <v>973</v>
      </c>
      <c r="D331" s="144"/>
      <c r="E331" s="144"/>
      <c r="F331" s="7" t="s">
        <v>413</v>
      </c>
      <c r="G331" s="6">
        <v>48</v>
      </c>
      <c r="H331" s="13">
        <v>0</v>
      </c>
      <c r="I331" s="10">
        <f t="shared" si="16"/>
        <v>0</v>
      </c>
      <c r="J331" s="8" t="s">
        <v>5044</v>
      </c>
    </row>
    <row r="332" spans="1:10" ht="22.05" customHeight="1" x14ac:dyDescent="0.25">
      <c r="A332" s="9" t="s">
        <v>5027</v>
      </c>
      <c r="B332" s="145" t="s">
        <v>2838</v>
      </c>
      <c r="C332" s="146"/>
      <c r="D332" s="146"/>
      <c r="E332" s="146"/>
      <c r="F332" s="7" t="s">
        <v>4039</v>
      </c>
      <c r="G332" s="6">
        <v>2</v>
      </c>
      <c r="H332" s="13">
        <v>0</v>
      </c>
      <c r="I332" s="10">
        <f t="shared" si="16"/>
        <v>0</v>
      </c>
      <c r="J332" s="8" t="s">
        <v>3599</v>
      </c>
    </row>
    <row r="333" spans="1:10" ht="22.05" customHeight="1" x14ac:dyDescent="0.25">
      <c r="A333" s="19" t="s">
        <v>910</v>
      </c>
      <c r="B333" s="142" t="s">
        <v>1668</v>
      </c>
      <c r="C333" s="143"/>
      <c r="D333" s="143"/>
      <c r="E333" s="143"/>
      <c r="F333" s="21" t="s">
        <v>0</v>
      </c>
      <c r="G333" s="20"/>
      <c r="H333" s="4"/>
      <c r="I333" s="4"/>
      <c r="J333" s="18" t="s">
        <v>1730</v>
      </c>
    </row>
    <row r="334" spans="1:10" ht="22.05" customHeight="1" x14ac:dyDescent="0.25">
      <c r="A334" s="9" t="s">
        <v>0</v>
      </c>
      <c r="B334" s="12" t="s">
        <v>909</v>
      </c>
      <c r="C334" s="144" t="s">
        <v>1290</v>
      </c>
      <c r="D334" s="144"/>
      <c r="E334" s="144"/>
      <c r="F334" s="7" t="s">
        <v>4039</v>
      </c>
      <c r="G334" s="6">
        <v>2</v>
      </c>
      <c r="H334" s="13">
        <v>0</v>
      </c>
      <c r="I334" s="10">
        <f>ROUND(G334 * H334,2)</f>
        <v>0</v>
      </c>
      <c r="J334" s="8" t="s">
        <v>2128</v>
      </c>
    </row>
    <row r="335" spans="1:10" ht="22.05" customHeight="1" x14ac:dyDescent="0.25">
      <c r="A335" s="19" t="s">
        <v>3527</v>
      </c>
      <c r="B335" s="142" t="s">
        <v>5732</v>
      </c>
      <c r="C335" s="143"/>
      <c r="D335" s="143"/>
      <c r="E335" s="143"/>
      <c r="F335" s="21" t="s">
        <v>0</v>
      </c>
      <c r="G335" s="20"/>
      <c r="H335" s="4"/>
      <c r="I335" s="4"/>
      <c r="J335" s="18" t="s">
        <v>2860</v>
      </c>
    </row>
    <row r="336" spans="1:10" ht="22.05" customHeight="1" x14ac:dyDescent="0.25">
      <c r="A336" s="28" t="s">
        <v>0</v>
      </c>
      <c r="B336" s="29" t="s">
        <v>605</v>
      </c>
      <c r="C336" s="147" t="s">
        <v>5028</v>
      </c>
      <c r="D336" s="147"/>
      <c r="E336" s="147"/>
      <c r="F336" s="26" t="s">
        <v>0</v>
      </c>
      <c r="G336" s="27"/>
      <c r="H336" s="11"/>
      <c r="I336" s="11"/>
      <c r="J336" s="25" t="s">
        <v>5795</v>
      </c>
    </row>
    <row r="337" spans="1:10" ht="33.15" customHeight="1" x14ac:dyDescent="0.25">
      <c r="A337" s="9" t="s">
        <v>0</v>
      </c>
      <c r="B337" s="12" t="s">
        <v>0</v>
      </c>
      <c r="C337" s="17" t="s">
        <v>2601</v>
      </c>
      <c r="D337" s="144" t="s">
        <v>4679</v>
      </c>
      <c r="E337" s="144"/>
      <c r="F337" s="7" t="s">
        <v>4039</v>
      </c>
      <c r="G337" s="6">
        <v>18</v>
      </c>
      <c r="H337" s="13">
        <v>0</v>
      </c>
      <c r="I337" s="10">
        <f t="shared" ref="I337:I339" si="17">ROUND(G337 * H337,2)</f>
        <v>0</v>
      </c>
      <c r="J337" s="8" t="s">
        <v>5796</v>
      </c>
    </row>
    <row r="338" spans="1:10" ht="44.7" customHeight="1" x14ac:dyDescent="0.25">
      <c r="A338" s="9" t="s">
        <v>606</v>
      </c>
      <c r="B338" s="145" t="s">
        <v>2113</v>
      </c>
      <c r="C338" s="146"/>
      <c r="D338" s="146"/>
      <c r="E338" s="146"/>
      <c r="F338" s="7" t="s">
        <v>4435</v>
      </c>
      <c r="G338" s="6">
        <v>415</v>
      </c>
      <c r="H338" s="13">
        <v>0</v>
      </c>
      <c r="I338" s="10">
        <f t="shared" si="17"/>
        <v>0</v>
      </c>
      <c r="J338" s="8" t="s">
        <v>4696</v>
      </c>
    </row>
    <row r="339" spans="1:10" ht="33.15" customHeight="1" x14ac:dyDescent="0.25">
      <c r="A339" s="9" t="s">
        <v>5029</v>
      </c>
      <c r="B339" s="145" t="s">
        <v>1718</v>
      </c>
      <c r="C339" s="146"/>
      <c r="D339" s="146"/>
      <c r="E339" s="146"/>
      <c r="F339" s="7" t="s">
        <v>413</v>
      </c>
      <c r="G339" s="6">
        <v>160</v>
      </c>
      <c r="H339" s="13">
        <v>0</v>
      </c>
      <c r="I339" s="10">
        <f t="shared" si="17"/>
        <v>0</v>
      </c>
      <c r="J339" s="8" t="s">
        <v>5797</v>
      </c>
    </row>
    <row r="340" spans="1:10" ht="22.05" customHeight="1" x14ac:dyDescent="0.25">
      <c r="A340" s="19" t="s">
        <v>3927</v>
      </c>
      <c r="B340" s="161" t="s">
        <v>971</v>
      </c>
      <c r="C340" s="158"/>
      <c r="D340" s="158"/>
      <c r="E340" s="158"/>
      <c r="F340" s="21" t="s">
        <v>0</v>
      </c>
      <c r="G340" s="20"/>
      <c r="H340" s="4"/>
      <c r="I340" s="4"/>
      <c r="J340" s="18" t="s">
        <v>4697</v>
      </c>
    </row>
    <row r="341" spans="1:10" ht="56.1" customHeight="1" x14ac:dyDescent="0.25">
      <c r="A341" s="9" t="s">
        <v>0</v>
      </c>
      <c r="B341" s="12" t="s">
        <v>0</v>
      </c>
      <c r="C341" s="17" t="s">
        <v>4044</v>
      </c>
      <c r="D341" s="144" t="s">
        <v>1334</v>
      </c>
      <c r="E341" s="144"/>
      <c r="F341" s="7" t="s">
        <v>413</v>
      </c>
      <c r="G341" s="6">
        <v>30</v>
      </c>
      <c r="H341" s="13">
        <v>0</v>
      </c>
      <c r="I341" s="10">
        <f>ROUND(G341 * H341,2)</f>
        <v>0</v>
      </c>
      <c r="J341" s="8" t="s">
        <v>4332</v>
      </c>
    </row>
    <row r="342" spans="1:10" ht="13.05" customHeight="1" x14ac:dyDescent="0.25">
      <c r="A342" s="24"/>
      <c r="B342" s="149"/>
      <c r="C342" s="150"/>
      <c r="D342" s="150"/>
      <c r="E342" s="151"/>
      <c r="F342" s="24"/>
      <c r="G342" s="16"/>
      <c r="H342" s="16"/>
      <c r="I342" s="16"/>
    </row>
    <row r="343" spans="1:10" ht="13.05" customHeight="1" x14ac:dyDescent="0.25">
      <c r="A343" s="24"/>
      <c r="B343" s="149"/>
      <c r="C343" s="150"/>
      <c r="D343" s="150"/>
      <c r="E343" s="151"/>
      <c r="F343" s="24"/>
      <c r="G343" s="16"/>
      <c r="H343" s="16"/>
      <c r="I343" s="16"/>
    </row>
    <row r="344" spans="1:10" ht="13.05" customHeight="1" x14ac:dyDescent="0.25">
      <c r="A344" s="24"/>
      <c r="B344" s="149"/>
      <c r="C344" s="150"/>
      <c r="D344" s="150"/>
      <c r="E344" s="151"/>
      <c r="F344" s="24"/>
      <c r="G344" s="16"/>
      <c r="H344" s="16"/>
      <c r="I344" s="16"/>
    </row>
    <row r="345" spans="1:10" ht="13.05" customHeight="1" x14ac:dyDescent="0.25">
      <c r="A345" s="24"/>
      <c r="B345" s="149"/>
      <c r="C345" s="150"/>
      <c r="D345" s="150"/>
      <c r="E345" s="151"/>
      <c r="F345" s="24"/>
      <c r="G345" s="16"/>
      <c r="H345" s="16"/>
      <c r="I345" s="16"/>
    </row>
    <row r="346" spans="1:10" ht="13.05" customHeight="1" x14ac:dyDescent="0.25">
      <c r="A346" s="24"/>
      <c r="B346" s="149"/>
      <c r="C346" s="150"/>
      <c r="D346" s="150"/>
      <c r="E346" s="151"/>
      <c r="F346" s="24"/>
      <c r="G346" s="16"/>
      <c r="H346" s="16"/>
      <c r="I346" s="16"/>
    </row>
    <row r="347" spans="1:10" ht="13.05" customHeight="1" x14ac:dyDescent="0.25">
      <c r="A347" s="24"/>
      <c r="B347" s="149"/>
      <c r="C347" s="150"/>
      <c r="D347" s="150"/>
      <c r="E347" s="151"/>
      <c r="F347" s="24"/>
      <c r="G347" s="16"/>
      <c r="H347" s="16"/>
      <c r="I347" s="16"/>
    </row>
    <row r="348" spans="1:10" ht="13.05" customHeight="1" x14ac:dyDescent="0.25">
      <c r="A348" s="24"/>
      <c r="B348" s="149"/>
      <c r="C348" s="150"/>
      <c r="D348" s="150"/>
      <c r="E348" s="151"/>
      <c r="F348" s="24"/>
      <c r="G348" s="16"/>
      <c r="H348" s="16"/>
      <c r="I348" s="16"/>
    </row>
    <row r="349" spans="1:10" ht="13.05" customHeight="1" x14ac:dyDescent="0.25">
      <c r="A349" s="24"/>
      <c r="B349" s="149"/>
      <c r="C349" s="150"/>
      <c r="D349" s="150"/>
      <c r="E349" s="151"/>
      <c r="F349" s="24"/>
      <c r="G349" s="16"/>
      <c r="H349" s="16"/>
      <c r="I349" s="16"/>
    </row>
    <row r="350" spans="1:10" ht="13.05" customHeight="1" x14ac:dyDescent="0.25">
      <c r="A350" s="24"/>
      <c r="B350" s="149"/>
      <c r="C350" s="150"/>
      <c r="D350" s="150"/>
      <c r="E350" s="151"/>
      <c r="F350" s="24"/>
      <c r="G350" s="16"/>
      <c r="H350" s="16"/>
      <c r="I350" s="16"/>
    </row>
    <row r="351" spans="1:10" ht="13.05" customHeight="1" x14ac:dyDescent="0.25">
      <c r="A351" s="24"/>
      <c r="B351" s="149"/>
      <c r="C351" s="150"/>
      <c r="D351" s="150"/>
      <c r="E351" s="151"/>
      <c r="F351" s="24"/>
      <c r="G351" s="16"/>
      <c r="H351" s="16"/>
      <c r="I351" s="16"/>
    </row>
    <row r="352" spans="1:10" ht="13.05" customHeight="1" x14ac:dyDescent="0.25">
      <c r="A352" s="24"/>
      <c r="B352" s="149"/>
      <c r="C352" s="150"/>
      <c r="D352" s="150"/>
      <c r="E352" s="151"/>
      <c r="F352" s="24"/>
      <c r="G352" s="16"/>
      <c r="H352" s="16"/>
      <c r="I352" s="16"/>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13.05" customHeight="1" x14ac:dyDescent="0.25">
      <c r="A361" s="24"/>
      <c r="B361" s="149"/>
      <c r="C361" s="150"/>
      <c r="D361" s="150"/>
      <c r="E361" s="151"/>
      <c r="F361" s="24"/>
      <c r="G361" s="16"/>
      <c r="H361" s="16"/>
      <c r="I361" s="16"/>
    </row>
    <row r="362" spans="1:9" ht="18" customHeight="1" x14ac:dyDescent="0.25">
      <c r="A362" s="34" t="str">
        <f>"TOTAL FOR " &amp; UPPER("Section") &amp; "  C13.8 CARRIED FORWARD TO SUMMARY"</f>
        <v>TOTAL FOR SECTION  C13.8 CARRIED FORWARD TO SUMMARY</v>
      </c>
      <c r="B362" s="3"/>
      <c r="C362" s="3"/>
      <c r="D362" s="3"/>
      <c r="E362" s="3"/>
      <c r="F362" s="3"/>
      <c r="G362" s="3"/>
      <c r="H362" s="36"/>
      <c r="I362" s="35">
        <f>SUM(I329:I361)</f>
        <v>0</v>
      </c>
    </row>
    <row r="363" spans="1:9" ht="15.9" customHeight="1" x14ac:dyDescent="0.3">
      <c r="A363" s="152" t="s">
        <v>1352</v>
      </c>
      <c r="B363" s="152"/>
      <c r="C363" s="152"/>
      <c r="D363" s="152"/>
      <c r="E363" s="152"/>
      <c r="F363" s="152"/>
      <c r="G363" s="152"/>
      <c r="H363" s="152"/>
      <c r="I363" s="152"/>
    </row>
    <row r="364" spans="1:9" ht="13.05" customHeight="1" x14ac:dyDescent="0.25">
      <c r="A364" s="2" t="str">
        <f>IF(D364="","","CONTRACT: ")</f>
        <v xml:space="preserve">CONTRACT: </v>
      </c>
      <c r="B364" s="2"/>
      <c r="C364" s="31"/>
      <c r="D364" s="2" t="s">
        <v>5904</v>
      </c>
      <c r="E364" s="2"/>
      <c r="F364" s="15"/>
      <c r="G364" s="15"/>
      <c r="H364" s="15"/>
      <c r="I364" s="30"/>
    </row>
    <row r="365" spans="1:9" ht="51" customHeight="1" x14ac:dyDescent="0.25">
      <c r="A365" s="14" t="str">
        <f>IF(D365="","","CONTRACT TITLE: ")</f>
        <v xml:space="preserve">CONTRACT TITLE: </v>
      </c>
      <c r="B365" s="14"/>
      <c r="C365" s="14"/>
      <c r="D365" s="131" t="s">
        <v>1101</v>
      </c>
      <c r="E365" s="131"/>
      <c r="F365" s="131"/>
      <c r="G365" s="131"/>
      <c r="H365" s="131"/>
      <c r="I365" s="131"/>
    </row>
    <row r="366" spans="1:9" ht="13.05" customHeight="1" x14ac:dyDescent="0.25">
      <c r="A366" s="2" t="str">
        <f>IF((C366&amp;E366)="","",UPPER("SCHEDULE:"))</f>
        <v>SCHEDULE:</v>
      </c>
      <c r="B366" s="2"/>
      <c r="C366" s="23" t="s">
        <v>4322</v>
      </c>
      <c r="D366" s="33"/>
      <c r="E366" s="136" t="s">
        <v>620</v>
      </c>
      <c r="F366" s="136"/>
      <c r="G366" s="136"/>
      <c r="H366" s="136"/>
      <c r="I366" s="136"/>
    </row>
    <row r="367" spans="1:9" ht="13.05" customHeight="1" x14ac:dyDescent="0.25">
      <c r="A367" s="2" t="str">
        <f>IF((C367&amp;E367)="","","SERIES:")</f>
        <v>SERIES:</v>
      </c>
      <c r="B367" s="2"/>
      <c r="C367" s="23" t="s">
        <v>2038</v>
      </c>
      <c r="D367" s="23"/>
      <c r="E367" s="136" t="s">
        <v>4235</v>
      </c>
      <c r="F367" s="136"/>
      <c r="G367" s="136"/>
      <c r="H367" s="136"/>
      <c r="I367" s="136"/>
    </row>
    <row r="368" spans="1:9" ht="13.05" customHeight="1" x14ac:dyDescent="0.25">
      <c r="A368" s="2" t="str">
        <f>IF((C368&amp;E368)="","","SECTION:")</f>
        <v>SECTION:</v>
      </c>
      <c r="B368" s="2"/>
      <c r="C368" s="23" t="s">
        <v>886</v>
      </c>
      <c r="D368" s="23"/>
      <c r="E368" s="137" t="s">
        <v>4236</v>
      </c>
      <c r="F368" s="137"/>
      <c r="G368" s="137"/>
      <c r="H368" s="137"/>
      <c r="I368" s="137"/>
    </row>
    <row r="369" spans="1:10" ht="28.5" customHeight="1" x14ac:dyDescent="0.25">
      <c r="A369" s="1" t="s">
        <v>2</v>
      </c>
      <c r="B369" s="138" t="s">
        <v>385</v>
      </c>
      <c r="C369" s="138"/>
      <c r="D369" s="138"/>
      <c r="E369" s="138"/>
      <c r="F369" s="1" t="s">
        <v>1</v>
      </c>
      <c r="G369" s="1" t="s">
        <v>2989</v>
      </c>
      <c r="H369" s="1" t="s">
        <v>1469</v>
      </c>
      <c r="I369" s="1" t="s">
        <v>3358</v>
      </c>
      <c r="J369" s="32" t="s">
        <v>2243</v>
      </c>
    </row>
    <row r="370" spans="1:10" ht="4.5" customHeight="1" x14ac:dyDescent="0.25">
      <c r="A370" s="5"/>
      <c r="B370" s="139"/>
      <c r="C370" s="140"/>
      <c r="D370" s="140"/>
      <c r="E370" s="141"/>
      <c r="F370" s="5"/>
      <c r="G370" s="5"/>
      <c r="H370" s="5"/>
      <c r="I370" s="5"/>
    </row>
    <row r="371" spans="1:10" ht="22.05" customHeight="1" x14ac:dyDescent="0.25">
      <c r="A371" s="19" t="s">
        <v>2403</v>
      </c>
      <c r="B371" s="142" t="s">
        <v>2776</v>
      </c>
      <c r="C371" s="143"/>
      <c r="D371" s="143"/>
      <c r="E371" s="143"/>
      <c r="F371" s="21" t="s">
        <v>0</v>
      </c>
      <c r="G371" s="20"/>
      <c r="H371" s="4"/>
      <c r="I371" s="4"/>
      <c r="J371" s="18" t="s">
        <v>4333</v>
      </c>
    </row>
    <row r="372" spans="1:10" ht="22.05" customHeight="1" x14ac:dyDescent="0.25">
      <c r="A372" s="28" t="s">
        <v>0</v>
      </c>
      <c r="B372" s="29" t="s">
        <v>889</v>
      </c>
      <c r="C372" s="147" t="s">
        <v>2066</v>
      </c>
      <c r="D372" s="147"/>
      <c r="E372" s="147"/>
      <c r="F372" s="26" t="s">
        <v>0</v>
      </c>
      <c r="G372" s="27"/>
      <c r="H372" s="11"/>
      <c r="I372" s="11"/>
      <c r="J372" s="25" t="s">
        <v>5045</v>
      </c>
    </row>
    <row r="373" spans="1:10" ht="22.05" customHeight="1" x14ac:dyDescent="0.25">
      <c r="A373" s="9" t="s">
        <v>0</v>
      </c>
      <c r="B373" s="12" t="s">
        <v>0</v>
      </c>
      <c r="C373" s="17" t="s">
        <v>4044</v>
      </c>
      <c r="D373" s="144" t="s">
        <v>887</v>
      </c>
      <c r="E373" s="144"/>
      <c r="F373" s="7" t="s">
        <v>2608</v>
      </c>
      <c r="G373" s="6">
        <v>1</v>
      </c>
      <c r="H373" s="40">
        <v>10000</v>
      </c>
      <c r="I373" s="10">
        <v>10000</v>
      </c>
      <c r="J373" s="8" t="s">
        <v>5405</v>
      </c>
    </row>
    <row r="374" spans="1:10" ht="22.05" customHeight="1" x14ac:dyDescent="0.25">
      <c r="A374" s="9" t="s">
        <v>0</v>
      </c>
      <c r="B374" s="157" t="s">
        <v>2037</v>
      </c>
      <c r="C374" s="144"/>
      <c r="D374" s="144"/>
      <c r="E374" s="144"/>
      <c r="F374" s="7" t="s">
        <v>3362</v>
      </c>
      <c r="G374" s="41">
        <f>ROUND(I373,2)</f>
        <v>10000</v>
      </c>
      <c r="H374" s="42">
        <v>0</v>
      </c>
      <c r="I374" s="10">
        <f>ROUND(G374 * H374,2)</f>
        <v>0</v>
      </c>
      <c r="J374" s="8" t="s">
        <v>2129</v>
      </c>
    </row>
    <row r="375" spans="1:10" ht="22.05" customHeight="1" x14ac:dyDescent="0.25">
      <c r="A375" s="9" t="s">
        <v>0</v>
      </c>
      <c r="B375" s="12" t="s">
        <v>0</v>
      </c>
      <c r="C375" s="17" t="s">
        <v>2601</v>
      </c>
      <c r="D375" s="144" t="s">
        <v>4237</v>
      </c>
      <c r="E375" s="144"/>
      <c r="F375" s="7" t="s">
        <v>2608</v>
      </c>
      <c r="G375" s="6">
        <v>1</v>
      </c>
      <c r="H375" s="40">
        <v>10000</v>
      </c>
      <c r="I375" s="10">
        <v>10000</v>
      </c>
      <c r="J375" s="8" t="s">
        <v>4334</v>
      </c>
    </row>
    <row r="376" spans="1:10" ht="22.05" customHeight="1" x14ac:dyDescent="0.25">
      <c r="A376" s="9" t="s">
        <v>0</v>
      </c>
      <c r="B376" s="157" t="s">
        <v>535</v>
      </c>
      <c r="C376" s="144"/>
      <c r="D376" s="144"/>
      <c r="E376" s="144"/>
      <c r="F376" s="7" t="s">
        <v>3362</v>
      </c>
      <c r="G376" s="41">
        <f>ROUND(I375,2)</f>
        <v>10000</v>
      </c>
      <c r="H376" s="42">
        <v>0</v>
      </c>
      <c r="I376" s="10">
        <f>ROUND(G376 * H376,2)</f>
        <v>0</v>
      </c>
      <c r="J376" s="8" t="s">
        <v>3932</v>
      </c>
    </row>
    <row r="377" spans="1:10" ht="22.05" customHeight="1" x14ac:dyDescent="0.25">
      <c r="A377" s="9" t="s">
        <v>0</v>
      </c>
      <c r="B377" s="12" t="s">
        <v>0</v>
      </c>
      <c r="C377" s="17" t="s">
        <v>5528</v>
      </c>
      <c r="D377" s="144" t="s">
        <v>5332</v>
      </c>
      <c r="E377" s="144"/>
      <c r="F377" s="7" t="s">
        <v>2608</v>
      </c>
      <c r="G377" s="6">
        <v>1</v>
      </c>
      <c r="H377" s="40">
        <v>10000</v>
      </c>
      <c r="I377" s="10">
        <v>10000</v>
      </c>
      <c r="J377" s="8" t="s">
        <v>2130</v>
      </c>
    </row>
    <row r="378" spans="1:10" ht="22.05" customHeight="1" x14ac:dyDescent="0.25">
      <c r="A378" s="9" t="s">
        <v>0</v>
      </c>
      <c r="B378" s="157" t="s">
        <v>3855</v>
      </c>
      <c r="C378" s="144"/>
      <c r="D378" s="144"/>
      <c r="E378" s="144"/>
      <c r="F378" s="7" t="s">
        <v>3362</v>
      </c>
      <c r="G378" s="41">
        <f>ROUND(I377,2)</f>
        <v>10000</v>
      </c>
      <c r="H378" s="42">
        <v>0</v>
      </c>
      <c r="I378" s="10">
        <f>ROUND(G378 * H378,2)</f>
        <v>0</v>
      </c>
      <c r="J378" s="8" t="s">
        <v>5046</v>
      </c>
    </row>
    <row r="379" spans="1:10" ht="22.05" customHeight="1" x14ac:dyDescent="0.25">
      <c r="A379" s="28" t="s">
        <v>0</v>
      </c>
      <c r="B379" s="29" t="s">
        <v>2472</v>
      </c>
      <c r="C379" s="147" t="s">
        <v>248</v>
      </c>
      <c r="D379" s="147"/>
      <c r="E379" s="147"/>
      <c r="F379" s="26" t="s">
        <v>0</v>
      </c>
      <c r="G379" s="27"/>
      <c r="H379" s="11"/>
      <c r="I379" s="11"/>
      <c r="J379" s="25" t="s">
        <v>5047</v>
      </c>
    </row>
    <row r="380" spans="1:10" ht="22.05" customHeight="1" x14ac:dyDescent="0.25">
      <c r="A380" s="9" t="s">
        <v>0</v>
      </c>
      <c r="B380" s="12" t="s">
        <v>0</v>
      </c>
      <c r="C380" s="17" t="s">
        <v>4044</v>
      </c>
      <c r="D380" s="144" t="s">
        <v>5392</v>
      </c>
      <c r="E380" s="144"/>
      <c r="F380" s="7" t="s">
        <v>2608</v>
      </c>
      <c r="G380" s="6">
        <v>1</v>
      </c>
      <c r="H380" s="40">
        <v>10000</v>
      </c>
      <c r="I380" s="10">
        <v>10000</v>
      </c>
      <c r="J380" s="8" t="s">
        <v>3926</v>
      </c>
    </row>
    <row r="381" spans="1:10" ht="22.05" customHeight="1" x14ac:dyDescent="0.25">
      <c r="A381" s="9" t="s">
        <v>0</v>
      </c>
      <c r="B381" s="157" t="s">
        <v>1719</v>
      </c>
      <c r="C381" s="144"/>
      <c r="D381" s="144"/>
      <c r="E381" s="144"/>
      <c r="F381" s="7" t="s">
        <v>3362</v>
      </c>
      <c r="G381" s="41">
        <f>ROUND(I380,2)</f>
        <v>10000</v>
      </c>
      <c r="H381" s="42">
        <v>0</v>
      </c>
      <c r="I381" s="10">
        <f>ROUND(G381 * H381,2)</f>
        <v>0</v>
      </c>
      <c r="J381" s="8" t="s">
        <v>1731</v>
      </c>
    </row>
    <row r="382" spans="1:10" ht="13.05" customHeight="1" x14ac:dyDescent="0.25">
      <c r="A382" s="24"/>
      <c r="B382" s="149"/>
      <c r="C382" s="150"/>
      <c r="D382" s="150"/>
      <c r="E382" s="151"/>
      <c r="F382" s="24"/>
      <c r="G382" s="16"/>
      <c r="H382" s="16"/>
      <c r="I382" s="16"/>
    </row>
    <row r="383" spans="1:10" ht="13.05" customHeight="1" x14ac:dyDescent="0.25">
      <c r="A383" s="24"/>
      <c r="B383" s="149"/>
      <c r="C383" s="150"/>
      <c r="D383" s="150"/>
      <c r="E383" s="151"/>
      <c r="F383" s="24"/>
      <c r="G383" s="16"/>
      <c r="H383" s="16"/>
      <c r="I383" s="16"/>
    </row>
    <row r="384" spans="1:10"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9" ht="13.05" customHeight="1" x14ac:dyDescent="0.25">
      <c r="A401" s="24"/>
      <c r="B401" s="149"/>
      <c r="C401" s="150"/>
      <c r="D401" s="150"/>
      <c r="E401" s="151"/>
      <c r="F401" s="24"/>
      <c r="G401" s="16"/>
      <c r="H401" s="16"/>
      <c r="I401" s="16"/>
    </row>
    <row r="402" spans="1:9" ht="13.05" customHeight="1" x14ac:dyDescent="0.25">
      <c r="A402" s="24"/>
      <c r="B402" s="149"/>
      <c r="C402" s="150"/>
      <c r="D402" s="150"/>
      <c r="E402" s="151"/>
      <c r="F402" s="24"/>
      <c r="G402" s="16"/>
      <c r="H402" s="16"/>
      <c r="I402" s="16"/>
    </row>
    <row r="403" spans="1:9" ht="13.05" customHeight="1" x14ac:dyDescent="0.25">
      <c r="A403" s="24"/>
      <c r="B403" s="149"/>
      <c r="C403" s="150"/>
      <c r="D403" s="150"/>
      <c r="E403" s="151"/>
      <c r="F403" s="24"/>
      <c r="G403" s="16"/>
      <c r="H403" s="16"/>
      <c r="I403" s="16"/>
    </row>
    <row r="404" spans="1:9" ht="13.05" customHeight="1" x14ac:dyDescent="0.25">
      <c r="A404" s="24"/>
      <c r="B404" s="149"/>
      <c r="C404" s="150"/>
      <c r="D404" s="150"/>
      <c r="E404" s="151"/>
      <c r="F404" s="24"/>
      <c r="G404" s="16"/>
      <c r="H404" s="16"/>
      <c r="I404" s="16"/>
    </row>
    <row r="405" spans="1:9" ht="13.05" customHeight="1" x14ac:dyDescent="0.25">
      <c r="A405" s="24"/>
      <c r="B405" s="149"/>
      <c r="C405" s="150"/>
      <c r="D405" s="150"/>
      <c r="E405" s="151"/>
      <c r="F405" s="24"/>
      <c r="G405" s="16"/>
      <c r="H405" s="16"/>
      <c r="I405" s="16"/>
    </row>
    <row r="406" spans="1:9" ht="13.05" customHeight="1" x14ac:dyDescent="0.25">
      <c r="A406" s="24"/>
      <c r="B406" s="149"/>
      <c r="C406" s="150"/>
      <c r="D406" s="150"/>
      <c r="E406" s="151"/>
      <c r="F406" s="24"/>
      <c r="G406" s="16"/>
      <c r="H406" s="16"/>
      <c r="I406" s="16"/>
    </row>
    <row r="407" spans="1:9" ht="13.05" customHeight="1" x14ac:dyDescent="0.25">
      <c r="A407" s="24"/>
      <c r="B407" s="149"/>
      <c r="C407" s="150"/>
      <c r="D407" s="150"/>
      <c r="E407" s="151"/>
      <c r="F407" s="24"/>
      <c r="G407" s="16"/>
      <c r="H407" s="16"/>
      <c r="I407" s="16"/>
    </row>
    <row r="408" spans="1:9" ht="13.05" customHeight="1" x14ac:dyDescent="0.25">
      <c r="A408" s="24"/>
      <c r="B408" s="149"/>
      <c r="C408" s="150"/>
      <c r="D408" s="150"/>
      <c r="E408" s="151"/>
      <c r="F408" s="24"/>
      <c r="G408" s="16"/>
      <c r="H408" s="16"/>
      <c r="I408" s="16"/>
    </row>
    <row r="409" spans="1:9" ht="13.05" customHeight="1" x14ac:dyDescent="0.25">
      <c r="A409" s="24"/>
      <c r="B409" s="149"/>
      <c r="C409" s="150"/>
      <c r="D409" s="150"/>
      <c r="E409" s="151"/>
      <c r="F409" s="24"/>
      <c r="G409" s="16"/>
      <c r="H409" s="16"/>
      <c r="I409" s="16"/>
    </row>
    <row r="410" spans="1:9" ht="13.05" customHeight="1" x14ac:dyDescent="0.25">
      <c r="A410" s="24"/>
      <c r="B410" s="149"/>
      <c r="C410" s="150"/>
      <c r="D410" s="150"/>
      <c r="E410" s="151"/>
      <c r="F410" s="24"/>
      <c r="G410" s="16"/>
      <c r="H410" s="16"/>
      <c r="I410" s="16"/>
    </row>
    <row r="411" spans="1:9" ht="4.6500000000000004" customHeight="1" x14ac:dyDescent="0.25">
      <c r="A411" s="24"/>
      <c r="B411" s="149"/>
      <c r="C411" s="150"/>
      <c r="D411" s="150"/>
      <c r="E411" s="151"/>
      <c r="F411" s="24"/>
      <c r="G411" s="16"/>
      <c r="H411" s="16"/>
      <c r="I411" s="16"/>
    </row>
    <row r="412" spans="1:9" ht="18" customHeight="1" x14ac:dyDescent="0.25">
      <c r="A412" s="34" t="str">
        <f>"TOTAL FOR " &amp; UPPER("Section") &amp; "  C20.1 CARRIED FORWARD TO SUMMARY"</f>
        <v>TOTAL FOR SECTION  C20.1 CARRIED FORWARD TO SUMMARY</v>
      </c>
      <c r="B412" s="3"/>
      <c r="C412" s="3"/>
      <c r="D412" s="3"/>
      <c r="E412" s="3"/>
      <c r="F412" s="3"/>
      <c r="G412" s="3"/>
      <c r="H412" s="36"/>
      <c r="I412" s="35">
        <f>SUM(I371:I411)</f>
        <v>40000</v>
      </c>
    </row>
    <row r="413" spans="1:9" ht="1.05" customHeight="1" x14ac:dyDescent="0.25"/>
    <row r="414" spans="1:9" ht="15.9" customHeight="1" x14ac:dyDescent="0.3">
      <c r="A414" s="152" t="s">
        <v>2859</v>
      </c>
      <c r="B414" s="152"/>
      <c r="C414" s="152"/>
      <c r="D414" s="152"/>
      <c r="E414" s="152"/>
      <c r="F414" s="152"/>
      <c r="G414" s="152"/>
      <c r="H414" s="152"/>
      <c r="I414" s="152"/>
    </row>
  </sheetData>
  <mergeCells count="388">
    <mergeCell ref="A414:I414"/>
    <mergeCell ref="B403:E403"/>
    <mergeCell ref="B404:E404"/>
    <mergeCell ref="B405:E405"/>
    <mergeCell ref="B406:E406"/>
    <mergeCell ref="B407:E407"/>
    <mergeCell ref="B408:E408"/>
    <mergeCell ref="B409:E409"/>
    <mergeCell ref="B410:E410"/>
    <mergeCell ref="B411:E411"/>
    <mergeCell ref="B394:E394"/>
    <mergeCell ref="B395:E395"/>
    <mergeCell ref="B396:E396"/>
    <mergeCell ref="B397:E397"/>
    <mergeCell ref="B398:E398"/>
    <mergeCell ref="B399:E399"/>
    <mergeCell ref="B400:E400"/>
    <mergeCell ref="B401:E401"/>
    <mergeCell ref="B402:E402"/>
    <mergeCell ref="B385:E385"/>
    <mergeCell ref="B386:E386"/>
    <mergeCell ref="B387:E387"/>
    <mergeCell ref="B388:E388"/>
    <mergeCell ref="B389:E389"/>
    <mergeCell ref="B390:E390"/>
    <mergeCell ref="B391:E391"/>
    <mergeCell ref="B392:E392"/>
    <mergeCell ref="B393:E393"/>
    <mergeCell ref="B376:E376"/>
    <mergeCell ref="D377:E377"/>
    <mergeCell ref="B378:E378"/>
    <mergeCell ref="C379:E379"/>
    <mergeCell ref="D380:E380"/>
    <mergeCell ref="B381:E381"/>
    <mergeCell ref="B382:E382"/>
    <mergeCell ref="B383:E383"/>
    <mergeCell ref="B384:E384"/>
    <mergeCell ref="E367:I367"/>
    <mergeCell ref="E368:I368"/>
    <mergeCell ref="B369:E369"/>
    <mergeCell ref="B370:E370"/>
    <mergeCell ref="B371:E371"/>
    <mergeCell ref="C372:E372"/>
    <mergeCell ref="D373:E373"/>
    <mergeCell ref="B374:E374"/>
    <mergeCell ref="D375:E375"/>
    <mergeCell ref="B356:E356"/>
    <mergeCell ref="B357:E357"/>
    <mergeCell ref="B358:E358"/>
    <mergeCell ref="B359:E359"/>
    <mergeCell ref="B360:E360"/>
    <mergeCell ref="B361:E361"/>
    <mergeCell ref="A363:I363"/>
    <mergeCell ref="D365:I365"/>
    <mergeCell ref="E366:I366"/>
    <mergeCell ref="B347:E347"/>
    <mergeCell ref="B348:E348"/>
    <mergeCell ref="B349:E349"/>
    <mergeCell ref="B350:E350"/>
    <mergeCell ref="B351:E351"/>
    <mergeCell ref="B352:E352"/>
    <mergeCell ref="B353:E353"/>
    <mergeCell ref="B354:E354"/>
    <mergeCell ref="B355:E355"/>
    <mergeCell ref="B338:E338"/>
    <mergeCell ref="B339:E339"/>
    <mergeCell ref="B340:E340"/>
    <mergeCell ref="D341:E341"/>
    <mergeCell ref="B342:E342"/>
    <mergeCell ref="B343:E343"/>
    <mergeCell ref="B344:E344"/>
    <mergeCell ref="B345:E345"/>
    <mergeCell ref="B346:E346"/>
    <mergeCell ref="B329:E329"/>
    <mergeCell ref="C330:E330"/>
    <mergeCell ref="C331:E331"/>
    <mergeCell ref="B332:E332"/>
    <mergeCell ref="B333:E333"/>
    <mergeCell ref="C334:E334"/>
    <mergeCell ref="B335:E335"/>
    <mergeCell ref="C336:E336"/>
    <mergeCell ref="D337:E337"/>
    <mergeCell ref="B318:E318"/>
    <mergeCell ref="B319:E319"/>
    <mergeCell ref="A321:I321"/>
    <mergeCell ref="D323:I323"/>
    <mergeCell ref="E324:I324"/>
    <mergeCell ref="E325:I325"/>
    <mergeCell ref="E326:I326"/>
    <mergeCell ref="B327:E327"/>
    <mergeCell ref="B328:E328"/>
    <mergeCell ref="B309:E309"/>
    <mergeCell ref="B310:E310"/>
    <mergeCell ref="B311:E311"/>
    <mergeCell ref="B312:E312"/>
    <mergeCell ref="B313:E313"/>
    <mergeCell ref="B314:E314"/>
    <mergeCell ref="B315:E315"/>
    <mergeCell ref="B316:E316"/>
    <mergeCell ref="B317:E317"/>
    <mergeCell ref="B300:E300"/>
    <mergeCell ref="B301:E301"/>
    <mergeCell ref="B302:E302"/>
    <mergeCell ref="B303:E303"/>
    <mergeCell ref="B304:E304"/>
    <mergeCell ref="B305:E305"/>
    <mergeCell ref="B306:E306"/>
    <mergeCell ref="B307:E307"/>
    <mergeCell ref="B308:E308"/>
    <mergeCell ref="B291:E291"/>
    <mergeCell ref="B292:E292"/>
    <mergeCell ref="B293:E293"/>
    <mergeCell ref="B294:E294"/>
    <mergeCell ref="B295:E295"/>
    <mergeCell ref="B296:E296"/>
    <mergeCell ref="B297:E297"/>
    <mergeCell ref="B298:E298"/>
    <mergeCell ref="B299:E299"/>
    <mergeCell ref="B282:E282"/>
    <mergeCell ref="C283:E283"/>
    <mergeCell ref="B284:E284"/>
    <mergeCell ref="B285:E285"/>
    <mergeCell ref="B286:E286"/>
    <mergeCell ref="B287:E287"/>
    <mergeCell ref="B288:E288"/>
    <mergeCell ref="B289:E289"/>
    <mergeCell ref="B290:E290"/>
    <mergeCell ref="D273:I273"/>
    <mergeCell ref="E274:I274"/>
    <mergeCell ref="E275:I275"/>
    <mergeCell ref="E276:I276"/>
    <mergeCell ref="B277:E277"/>
    <mergeCell ref="B278:E278"/>
    <mergeCell ref="B279:E279"/>
    <mergeCell ref="C280:E280"/>
    <mergeCell ref="C281:E281"/>
    <mergeCell ref="B262:E262"/>
    <mergeCell ref="B263:E263"/>
    <mergeCell ref="B264:E264"/>
    <mergeCell ref="B265:E265"/>
    <mergeCell ref="B266:E266"/>
    <mergeCell ref="B267:E267"/>
    <mergeCell ref="B268:E268"/>
    <mergeCell ref="B269:E269"/>
    <mergeCell ref="A271:I271"/>
    <mergeCell ref="B253:E253"/>
    <mergeCell ref="B254:E254"/>
    <mergeCell ref="B255:E255"/>
    <mergeCell ref="B256:E256"/>
    <mergeCell ref="B257:E257"/>
    <mergeCell ref="B258:E258"/>
    <mergeCell ref="B259:E259"/>
    <mergeCell ref="B260:E260"/>
    <mergeCell ref="B261:E261"/>
    <mergeCell ref="B244:E244"/>
    <mergeCell ref="B245:E245"/>
    <mergeCell ref="B246:E246"/>
    <mergeCell ref="B247:E247"/>
    <mergeCell ref="B248:E248"/>
    <mergeCell ref="B249:E249"/>
    <mergeCell ref="B250:E250"/>
    <mergeCell ref="B251:E251"/>
    <mergeCell ref="B252:E252"/>
    <mergeCell ref="B235:E235"/>
    <mergeCell ref="B236:E236"/>
    <mergeCell ref="B237:E237"/>
    <mergeCell ref="B238:E238"/>
    <mergeCell ref="B239:E239"/>
    <mergeCell ref="B240:E240"/>
    <mergeCell ref="B241:E241"/>
    <mergeCell ref="B242:E242"/>
    <mergeCell ref="B243:E243"/>
    <mergeCell ref="B226:E226"/>
    <mergeCell ref="B227:E227"/>
    <mergeCell ref="B228:E228"/>
    <mergeCell ref="B229:E229"/>
    <mergeCell ref="B230:E230"/>
    <mergeCell ref="B231:E231"/>
    <mergeCell ref="B232:E232"/>
    <mergeCell ref="B233:E233"/>
    <mergeCell ref="B234:E234"/>
    <mergeCell ref="B215:E215"/>
    <mergeCell ref="A217:I217"/>
    <mergeCell ref="D219:I219"/>
    <mergeCell ref="E220:I220"/>
    <mergeCell ref="E221:I221"/>
    <mergeCell ref="E222:I222"/>
    <mergeCell ref="B223:E223"/>
    <mergeCell ref="B224:E224"/>
    <mergeCell ref="B225:E225"/>
    <mergeCell ref="D206:E206"/>
    <mergeCell ref="B207:E207"/>
    <mergeCell ref="B208:E208"/>
    <mergeCell ref="B209:E209"/>
    <mergeCell ref="B210:E210"/>
    <mergeCell ref="B211:E211"/>
    <mergeCell ref="B212:E212"/>
    <mergeCell ref="B213:E213"/>
    <mergeCell ref="B214:E214"/>
    <mergeCell ref="D197:E197"/>
    <mergeCell ref="B198:E198"/>
    <mergeCell ref="B199:E199"/>
    <mergeCell ref="D200:E200"/>
    <mergeCell ref="B201:E201"/>
    <mergeCell ref="B202:E202"/>
    <mergeCell ref="D203:E203"/>
    <mergeCell ref="B204:E204"/>
    <mergeCell ref="B205:E205"/>
    <mergeCell ref="E188:I188"/>
    <mergeCell ref="B189:E189"/>
    <mergeCell ref="B190:E190"/>
    <mergeCell ref="B191:E191"/>
    <mergeCell ref="C192:E192"/>
    <mergeCell ref="D193:E193"/>
    <mergeCell ref="D194:E194"/>
    <mergeCell ref="B195:E195"/>
    <mergeCell ref="B196:E196"/>
    <mergeCell ref="B176:E176"/>
    <mergeCell ref="B177:E177"/>
    <mergeCell ref="B178:E178"/>
    <mergeCell ref="B179:E179"/>
    <mergeCell ref="B180:E180"/>
    <mergeCell ref="A183:I183"/>
    <mergeCell ref="D185:I185"/>
    <mergeCell ref="E186:I186"/>
    <mergeCell ref="E187:I187"/>
    <mergeCell ref="B167:E167"/>
    <mergeCell ref="B168:E168"/>
    <mergeCell ref="B169:E169"/>
    <mergeCell ref="B170:E170"/>
    <mergeCell ref="B171:E171"/>
    <mergeCell ref="B172:E172"/>
    <mergeCell ref="B173:E173"/>
    <mergeCell ref="B174:E174"/>
    <mergeCell ref="B175:E175"/>
    <mergeCell ref="B158:E158"/>
    <mergeCell ref="B159:E159"/>
    <mergeCell ref="B160:E160"/>
    <mergeCell ref="B161:E161"/>
    <mergeCell ref="B162:E162"/>
    <mergeCell ref="B163:E163"/>
    <mergeCell ref="B164:E164"/>
    <mergeCell ref="B165:E165"/>
    <mergeCell ref="B166:E166"/>
    <mergeCell ref="B149:E149"/>
    <mergeCell ref="D150:E150"/>
    <mergeCell ref="D151:E151"/>
    <mergeCell ref="B152:E152"/>
    <mergeCell ref="D153:E153"/>
    <mergeCell ref="D154:E154"/>
    <mergeCell ref="B155:E155"/>
    <mergeCell ref="B156:E156"/>
    <mergeCell ref="B157:E157"/>
    <mergeCell ref="B140:E140"/>
    <mergeCell ref="B141:E141"/>
    <mergeCell ref="B142:E142"/>
    <mergeCell ref="C143:E143"/>
    <mergeCell ref="D144:E144"/>
    <mergeCell ref="D145:E145"/>
    <mergeCell ref="B146:E146"/>
    <mergeCell ref="D147:E147"/>
    <mergeCell ref="D148:E148"/>
    <mergeCell ref="B129:E129"/>
    <mergeCell ref="B130:E130"/>
    <mergeCell ref="B131:E131"/>
    <mergeCell ref="B132:E132"/>
    <mergeCell ref="A134:I134"/>
    <mergeCell ref="D136:I136"/>
    <mergeCell ref="E137:I137"/>
    <mergeCell ref="E138:I138"/>
    <mergeCell ref="E139:I139"/>
    <mergeCell ref="B120:E120"/>
    <mergeCell ref="B121:E121"/>
    <mergeCell ref="B122:E122"/>
    <mergeCell ref="B123:E123"/>
    <mergeCell ref="B124:E124"/>
    <mergeCell ref="B125:E125"/>
    <mergeCell ref="B126:E126"/>
    <mergeCell ref="B127:E127"/>
    <mergeCell ref="B128:E128"/>
    <mergeCell ref="B111:E111"/>
    <mergeCell ref="B112:E112"/>
    <mergeCell ref="B113:E113"/>
    <mergeCell ref="B114:E114"/>
    <mergeCell ref="B115:E115"/>
    <mergeCell ref="B116:E116"/>
    <mergeCell ref="B117:E117"/>
    <mergeCell ref="B118:E118"/>
    <mergeCell ref="B119:E119"/>
    <mergeCell ref="D97:E97"/>
    <mergeCell ref="D101:E101"/>
    <mergeCell ref="B104:E104"/>
    <mergeCell ref="D105:E105"/>
    <mergeCell ref="B106:E106"/>
    <mergeCell ref="B107:E107"/>
    <mergeCell ref="D108:E108"/>
    <mergeCell ref="B109:E109"/>
    <mergeCell ref="D110:E110"/>
    <mergeCell ref="B86:E86"/>
    <mergeCell ref="A88:I88"/>
    <mergeCell ref="D90:I90"/>
    <mergeCell ref="E91:I91"/>
    <mergeCell ref="E92:I92"/>
    <mergeCell ref="E93:I93"/>
    <mergeCell ref="B94:E94"/>
    <mergeCell ref="B95:E95"/>
    <mergeCell ref="B96:E96"/>
    <mergeCell ref="B77:E77"/>
    <mergeCell ref="B78:E78"/>
    <mergeCell ref="B79:E79"/>
    <mergeCell ref="B80:E80"/>
    <mergeCell ref="B81:E81"/>
    <mergeCell ref="B82:E82"/>
    <mergeCell ref="B83:E83"/>
    <mergeCell ref="B84:E84"/>
    <mergeCell ref="B85:E85"/>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B50:E50"/>
    <mergeCell ref="B51:E51"/>
    <mergeCell ref="B52:E52"/>
    <mergeCell ref="B53:E53"/>
    <mergeCell ref="B54:E54"/>
    <mergeCell ref="B55:E55"/>
    <mergeCell ref="B56:E56"/>
    <mergeCell ref="B57:E57"/>
    <mergeCell ref="B58:E58"/>
    <mergeCell ref="B40:E40"/>
    <mergeCell ref="B42:E42"/>
    <mergeCell ref="C43:E43"/>
    <mergeCell ref="B44:E44"/>
    <mergeCell ref="D45:E45"/>
    <mergeCell ref="B46:E46"/>
    <mergeCell ref="B47:E47"/>
    <mergeCell ref="B48:E48"/>
    <mergeCell ref="B49:E49"/>
    <mergeCell ref="B29:E29"/>
    <mergeCell ref="B30:E30"/>
    <mergeCell ref="B31:E31"/>
    <mergeCell ref="A33:I33"/>
    <mergeCell ref="D35:I35"/>
    <mergeCell ref="E36:I36"/>
    <mergeCell ref="E37:I37"/>
    <mergeCell ref="E38:I38"/>
    <mergeCell ref="B39:E39"/>
    <mergeCell ref="C20:E20"/>
    <mergeCell ref="B21:E21"/>
    <mergeCell ref="C22:E22"/>
    <mergeCell ref="B23:E23"/>
    <mergeCell ref="C24:E24"/>
    <mergeCell ref="C25:E25"/>
    <mergeCell ref="C26:E26"/>
    <mergeCell ref="B27:E27"/>
    <mergeCell ref="B28:E28"/>
    <mergeCell ref="B11:E11"/>
    <mergeCell ref="B12:E12"/>
    <mergeCell ref="C13:E13"/>
    <mergeCell ref="D14:E14"/>
    <mergeCell ref="D15:E15"/>
    <mergeCell ref="D16:E16"/>
    <mergeCell ref="D17:E17"/>
    <mergeCell ref="C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8" manualBreakCount="8">
    <brk id="33" max="16383" man="1"/>
    <brk id="88" max="16383" man="1"/>
    <brk id="134" max="16383" man="1"/>
    <brk id="183" max="16383" man="1"/>
    <brk id="217" max="16383" man="1"/>
    <brk id="271" max="16383" man="1"/>
    <brk id="321" max="16383" man="1"/>
    <brk id="36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412"/>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5800</v>
      </c>
      <c r="D3" s="33"/>
      <c r="E3" s="136" t="s">
        <v>265</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1733</v>
      </c>
    </row>
    <row r="9" spans="1:10" ht="33.15" customHeight="1" x14ac:dyDescent="0.25">
      <c r="A9" s="9" t="s">
        <v>0</v>
      </c>
      <c r="B9" s="12" t="s">
        <v>893</v>
      </c>
      <c r="C9" s="144" t="s">
        <v>3869</v>
      </c>
      <c r="D9" s="144"/>
      <c r="E9" s="144"/>
      <c r="F9" s="7" t="s">
        <v>389</v>
      </c>
      <c r="G9" s="6">
        <v>1</v>
      </c>
      <c r="H9" s="40">
        <v>100000</v>
      </c>
      <c r="I9" s="10">
        <v>100000</v>
      </c>
      <c r="J9" s="8" t="s">
        <v>986</v>
      </c>
    </row>
    <row r="10" spans="1:10" ht="22.05" customHeight="1" x14ac:dyDescent="0.25">
      <c r="A10" s="9" t="s">
        <v>0</v>
      </c>
      <c r="B10" s="12" t="s">
        <v>2409</v>
      </c>
      <c r="C10" s="144" t="s">
        <v>1282</v>
      </c>
      <c r="D10" s="144"/>
      <c r="E10" s="144"/>
      <c r="F10" s="7" t="s">
        <v>3362</v>
      </c>
      <c r="G10" s="41">
        <f>ROUND(I9,2)</f>
        <v>100000</v>
      </c>
      <c r="H10" s="42">
        <v>0</v>
      </c>
      <c r="I10" s="10">
        <f>ROUND(G10 * H10,2)</f>
        <v>0</v>
      </c>
      <c r="J10" s="8" t="s">
        <v>3244</v>
      </c>
    </row>
    <row r="11" spans="1:10" ht="22.05" customHeight="1" x14ac:dyDescent="0.25">
      <c r="A11" s="19" t="s">
        <v>1702</v>
      </c>
      <c r="B11" s="142" t="s">
        <v>1648</v>
      </c>
      <c r="C11" s="143"/>
      <c r="D11" s="143"/>
      <c r="E11" s="143"/>
      <c r="F11" s="21" t="s">
        <v>0</v>
      </c>
      <c r="G11" s="20"/>
      <c r="H11" s="4"/>
      <c r="I11" s="4"/>
      <c r="J11" s="18" t="s">
        <v>1355</v>
      </c>
    </row>
    <row r="12" spans="1:10" ht="79.05" customHeight="1" x14ac:dyDescent="0.25">
      <c r="A12" s="91" t="s">
        <v>0</v>
      </c>
      <c r="B12" s="162" t="s">
        <v>5017</v>
      </c>
      <c r="C12" s="163"/>
      <c r="D12" s="163"/>
      <c r="E12" s="163"/>
      <c r="F12" s="89" t="s">
        <v>0</v>
      </c>
      <c r="G12" s="94"/>
      <c r="H12" s="70"/>
      <c r="I12" s="70"/>
      <c r="J12" s="90" t="s">
        <v>3243</v>
      </c>
    </row>
    <row r="13" spans="1:10" ht="33.15" customHeight="1" x14ac:dyDescent="0.25">
      <c r="A13" s="28" t="s">
        <v>0</v>
      </c>
      <c r="B13" s="29" t="s">
        <v>3864</v>
      </c>
      <c r="C13" s="147" t="s">
        <v>1650</v>
      </c>
      <c r="D13" s="147"/>
      <c r="E13" s="147"/>
      <c r="F13" s="26" t="s">
        <v>0</v>
      </c>
      <c r="G13" s="27"/>
      <c r="H13" s="11"/>
      <c r="I13" s="11"/>
      <c r="J13" s="25" t="s">
        <v>1354</v>
      </c>
    </row>
    <row r="14" spans="1:10" ht="22.05" customHeight="1" x14ac:dyDescent="0.25">
      <c r="A14" s="9" t="s">
        <v>0</v>
      </c>
      <c r="B14" s="12" t="s">
        <v>0</v>
      </c>
      <c r="C14" s="17" t="s">
        <v>4044</v>
      </c>
      <c r="D14" s="144" t="s">
        <v>1651</v>
      </c>
      <c r="E14" s="144"/>
      <c r="F14" s="7" t="s">
        <v>41</v>
      </c>
      <c r="G14" s="6">
        <v>2650</v>
      </c>
      <c r="H14" s="13">
        <v>0</v>
      </c>
      <c r="I14" s="10">
        <f t="shared" ref="I14:I19" si="0">ROUND(G14 * H14,2)</f>
        <v>0</v>
      </c>
      <c r="J14" s="8" t="s">
        <v>5049</v>
      </c>
    </row>
    <row r="15" spans="1:10" ht="22.05" customHeight="1" x14ac:dyDescent="0.25">
      <c r="A15" s="9" t="s">
        <v>0</v>
      </c>
      <c r="B15" s="12" t="s">
        <v>0</v>
      </c>
      <c r="C15" s="17" t="s">
        <v>2601</v>
      </c>
      <c r="D15" s="144" t="s">
        <v>2789</v>
      </c>
      <c r="E15" s="144"/>
      <c r="F15" s="7" t="s">
        <v>41</v>
      </c>
      <c r="G15" s="6">
        <v>1800</v>
      </c>
      <c r="H15" s="13">
        <v>0</v>
      </c>
      <c r="I15" s="10">
        <f t="shared" si="0"/>
        <v>0</v>
      </c>
      <c r="J15" s="8" t="s">
        <v>5799</v>
      </c>
    </row>
    <row r="16" spans="1:10" ht="22.05" customHeight="1" x14ac:dyDescent="0.25">
      <c r="A16" s="9" t="s">
        <v>0</v>
      </c>
      <c r="B16" s="12" t="s">
        <v>0</v>
      </c>
      <c r="C16" s="17" t="s">
        <v>1107</v>
      </c>
      <c r="D16" s="144" t="s">
        <v>5016</v>
      </c>
      <c r="E16" s="144"/>
      <c r="F16" s="7" t="s">
        <v>41</v>
      </c>
      <c r="G16" s="6">
        <v>610</v>
      </c>
      <c r="H16" s="13">
        <v>0</v>
      </c>
      <c r="I16" s="10">
        <f t="shared" si="0"/>
        <v>0</v>
      </c>
      <c r="J16" s="8" t="s">
        <v>2485</v>
      </c>
    </row>
    <row r="17" spans="1:10" ht="33.15" customHeight="1" x14ac:dyDescent="0.25">
      <c r="A17" s="9" t="s">
        <v>0</v>
      </c>
      <c r="B17" s="12" t="s">
        <v>5334</v>
      </c>
      <c r="C17" s="144" t="s">
        <v>1279</v>
      </c>
      <c r="D17" s="144"/>
      <c r="E17" s="144"/>
      <c r="F17" s="7" t="s">
        <v>41</v>
      </c>
      <c r="G17" s="6">
        <v>1000</v>
      </c>
      <c r="H17" s="13">
        <v>0</v>
      </c>
      <c r="I17" s="10">
        <f t="shared" si="0"/>
        <v>0</v>
      </c>
      <c r="J17" s="8" t="s">
        <v>1348</v>
      </c>
    </row>
    <row r="18" spans="1:10" ht="33.15" customHeight="1" x14ac:dyDescent="0.25">
      <c r="A18" s="9" t="s">
        <v>0</v>
      </c>
      <c r="B18" s="12" t="s">
        <v>1284</v>
      </c>
      <c r="C18" s="144" t="s">
        <v>544</v>
      </c>
      <c r="D18" s="144"/>
      <c r="E18" s="144"/>
      <c r="F18" s="7" t="s">
        <v>41</v>
      </c>
      <c r="G18" s="6">
        <v>50</v>
      </c>
      <c r="H18" s="13">
        <v>0</v>
      </c>
      <c r="I18" s="10">
        <f t="shared" si="0"/>
        <v>0</v>
      </c>
      <c r="J18" s="8" t="s">
        <v>4699</v>
      </c>
    </row>
    <row r="19" spans="1:10" ht="22.05" customHeight="1" x14ac:dyDescent="0.25">
      <c r="A19" s="9" t="s">
        <v>0</v>
      </c>
      <c r="B19" s="12" t="s">
        <v>2786</v>
      </c>
      <c r="C19" s="144" t="s">
        <v>5337</v>
      </c>
      <c r="D19" s="144"/>
      <c r="E19" s="144"/>
      <c r="F19" s="7" t="s">
        <v>41</v>
      </c>
      <c r="G19" s="6">
        <v>50</v>
      </c>
      <c r="H19" s="13">
        <v>0</v>
      </c>
      <c r="I19" s="10">
        <f t="shared" si="0"/>
        <v>0</v>
      </c>
      <c r="J19" s="8" t="s">
        <v>2131</v>
      </c>
    </row>
    <row r="20" spans="1:10" ht="22.05" customHeight="1" x14ac:dyDescent="0.25">
      <c r="A20" s="19" t="s">
        <v>2045</v>
      </c>
      <c r="B20" s="142" t="s">
        <v>545</v>
      </c>
      <c r="C20" s="143"/>
      <c r="D20" s="143"/>
      <c r="E20" s="143"/>
      <c r="F20" s="21" t="s">
        <v>0</v>
      </c>
      <c r="G20" s="20"/>
      <c r="H20" s="4"/>
      <c r="I20" s="4"/>
      <c r="J20" s="18" t="s">
        <v>5400</v>
      </c>
    </row>
    <row r="21" spans="1:10" ht="22.05" customHeight="1" x14ac:dyDescent="0.25">
      <c r="A21" s="9" t="s">
        <v>0</v>
      </c>
      <c r="B21" s="12" t="s">
        <v>896</v>
      </c>
      <c r="C21" s="144" t="s">
        <v>4975</v>
      </c>
      <c r="D21" s="144"/>
      <c r="E21" s="144"/>
      <c r="F21" s="7" t="s">
        <v>2599</v>
      </c>
      <c r="G21" s="6">
        <v>1</v>
      </c>
      <c r="H21" s="13">
        <v>0</v>
      </c>
      <c r="I21" s="10">
        <f>ROUND(G21 * H21,2)</f>
        <v>0</v>
      </c>
      <c r="J21" s="8" t="s">
        <v>2870</v>
      </c>
    </row>
    <row r="22" spans="1:10" ht="22.05" customHeight="1" x14ac:dyDescent="0.25">
      <c r="A22" s="19" t="s">
        <v>3872</v>
      </c>
      <c r="B22" s="142" t="s">
        <v>5338</v>
      </c>
      <c r="C22" s="143"/>
      <c r="D22" s="143"/>
      <c r="E22" s="143"/>
      <c r="F22" s="21" t="s">
        <v>0</v>
      </c>
      <c r="G22" s="20"/>
      <c r="H22" s="4"/>
      <c r="I22" s="4"/>
      <c r="J22" s="18" t="s">
        <v>1732</v>
      </c>
    </row>
    <row r="23" spans="1:10" ht="22.05" customHeight="1" x14ac:dyDescent="0.25">
      <c r="A23" s="9" t="s">
        <v>0</v>
      </c>
      <c r="B23" s="12" t="s">
        <v>3870</v>
      </c>
      <c r="C23" s="144" t="s">
        <v>1283</v>
      </c>
      <c r="D23" s="144"/>
      <c r="E23" s="144"/>
      <c r="F23" s="7" t="s">
        <v>41</v>
      </c>
      <c r="G23" s="6">
        <v>1540</v>
      </c>
      <c r="H23" s="13">
        <v>0</v>
      </c>
      <c r="I23" s="10">
        <f t="shared" ref="I23:I25" si="1">ROUND(G23 * H23,2)</f>
        <v>0</v>
      </c>
      <c r="J23" s="8" t="s">
        <v>2132</v>
      </c>
    </row>
    <row r="24" spans="1:10" ht="22.05" customHeight="1" x14ac:dyDescent="0.25">
      <c r="A24" s="9" t="s">
        <v>0</v>
      </c>
      <c r="B24" s="12" t="s">
        <v>5721</v>
      </c>
      <c r="C24" s="144" t="s">
        <v>2046</v>
      </c>
      <c r="D24" s="144"/>
      <c r="E24" s="144"/>
      <c r="F24" s="7" t="s">
        <v>41</v>
      </c>
      <c r="G24" s="6">
        <v>920</v>
      </c>
      <c r="H24" s="13">
        <v>0</v>
      </c>
      <c r="I24" s="10">
        <f t="shared" si="1"/>
        <v>0</v>
      </c>
      <c r="J24" s="8" t="s">
        <v>4698</v>
      </c>
    </row>
    <row r="25" spans="1:10" ht="22.05" customHeight="1" x14ac:dyDescent="0.25">
      <c r="A25" s="9" t="s">
        <v>0</v>
      </c>
      <c r="B25" s="12" t="s">
        <v>1333</v>
      </c>
      <c r="C25" s="144" t="s">
        <v>2846</v>
      </c>
      <c r="D25" s="144"/>
      <c r="E25" s="144"/>
      <c r="F25" s="7" t="s">
        <v>41</v>
      </c>
      <c r="G25" s="6">
        <v>610</v>
      </c>
      <c r="H25" s="13">
        <v>0</v>
      </c>
      <c r="I25" s="10">
        <f t="shared" si="1"/>
        <v>0</v>
      </c>
      <c r="J25" s="8" t="s">
        <v>5048</v>
      </c>
    </row>
    <row r="26" spans="1:10" ht="22.05" customHeight="1" x14ac:dyDescent="0.25">
      <c r="A26" s="19" t="s">
        <v>5339</v>
      </c>
      <c r="B26" s="142" t="s">
        <v>3171</v>
      </c>
      <c r="C26" s="143"/>
      <c r="D26" s="143"/>
      <c r="E26" s="143"/>
      <c r="F26" s="21" t="s">
        <v>0</v>
      </c>
      <c r="G26" s="20"/>
      <c r="H26" s="4"/>
      <c r="I26" s="4"/>
      <c r="J26" s="18" t="s">
        <v>2484</v>
      </c>
    </row>
    <row r="27" spans="1:10" ht="22.05" customHeight="1" x14ac:dyDescent="0.25">
      <c r="A27" s="9" t="s">
        <v>927</v>
      </c>
      <c r="B27" s="145" t="s">
        <v>5361</v>
      </c>
      <c r="C27" s="146"/>
      <c r="D27" s="146"/>
      <c r="E27" s="146"/>
      <c r="F27" s="7" t="s">
        <v>41</v>
      </c>
      <c r="G27" s="6">
        <v>2700</v>
      </c>
      <c r="H27" s="13">
        <v>0</v>
      </c>
      <c r="I27" s="10">
        <f t="shared" ref="I27:I29" si="2">ROUND(G27 * H27,2)</f>
        <v>0</v>
      </c>
      <c r="J27" s="8" t="s">
        <v>5407</v>
      </c>
    </row>
    <row r="28" spans="1:10" ht="33.15" customHeight="1" x14ac:dyDescent="0.25">
      <c r="A28" s="9" t="s">
        <v>546</v>
      </c>
      <c r="B28" s="145" t="s">
        <v>2410</v>
      </c>
      <c r="C28" s="146"/>
      <c r="D28" s="146"/>
      <c r="E28" s="146"/>
      <c r="F28" s="7" t="s">
        <v>3389</v>
      </c>
      <c r="G28" s="6">
        <v>5400</v>
      </c>
      <c r="H28" s="13">
        <v>0</v>
      </c>
      <c r="I28" s="10">
        <f t="shared" si="2"/>
        <v>0</v>
      </c>
      <c r="J28" s="8" t="s">
        <v>3596</v>
      </c>
    </row>
    <row r="29" spans="1:10" ht="22.05" customHeight="1" x14ac:dyDescent="0.25">
      <c r="A29" s="9" t="s">
        <v>3566</v>
      </c>
      <c r="B29" s="145" t="s">
        <v>2103</v>
      </c>
      <c r="C29" s="146"/>
      <c r="D29" s="146"/>
      <c r="E29" s="146"/>
      <c r="F29" s="7" t="s">
        <v>4435</v>
      </c>
      <c r="G29" s="6">
        <v>10</v>
      </c>
      <c r="H29" s="13">
        <v>0</v>
      </c>
      <c r="I29" s="10">
        <f t="shared" si="2"/>
        <v>0</v>
      </c>
      <c r="J29" s="8" t="s">
        <v>983</v>
      </c>
    </row>
    <row r="30" spans="1:10" ht="22.05" customHeight="1" x14ac:dyDescent="0.25">
      <c r="A30" s="19" t="s">
        <v>547</v>
      </c>
      <c r="B30" s="142" t="s">
        <v>5717</v>
      </c>
      <c r="C30" s="143"/>
      <c r="D30" s="143"/>
      <c r="E30" s="143"/>
      <c r="F30" s="21" t="s">
        <v>0</v>
      </c>
      <c r="G30" s="20"/>
      <c r="H30" s="4"/>
      <c r="I30" s="4"/>
      <c r="J30" s="18" t="s">
        <v>2868</v>
      </c>
    </row>
    <row r="31" spans="1:10" ht="4.5" customHeight="1" x14ac:dyDescent="0.25">
      <c r="A31" s="24"/>
      <c r="B31" s="149"/>
      <c r="C31" s="150"/>
      <c r="D31" s="150"/>
      <c r="E31" s="151"/>
      <c r="F31" s="24"/>
      <c r="G31" s="16"/>
      <c r="H31" s="16"/>
      <c r="I31" s="16"/>
      <c r="J31" s="18"/>
    </row>
    <row r="32" spans="1:10" ht="18" customHeight="1" x14ac:dyDescent="0.25">
      <c r="A32" s="54"/>
      <c r="B32" s="43" t="s">
        <v>4045</v>
      </c>
      <c r="C32" s="3"/>
      <c r="D32" s="3"/>
      <c r="E32" s="43"/>
      <c r="F32" s="3"/>
      <c r="G32" s="3"/>
      <c r="H32" s="3"/>
      <c r="I32" s="55">
        <f>SUM(I8:I31)</f>
        <v>100000</v>
      </c>
      <c r="J32" s="18"/>
    </row>
    <row r="33" spans="1:10" ht="15.9" customHeight="1" x14ac:dyDescent="0.3">
      <c r="A33" s="152" t="s">
        <v>4700</v>
      </c>
      <c r="B33" s="152"/>
      <c r="C33" s="152"/>
      <c r="D33" s="152"/>
      <c r="E33" s="152"/>
      <c r="F33" s="152"/>
      <c r="G33" s="152"/>
      <c r="H33" s="152"/>
      <c r="I33" s="152"/>
      <c r="J33" s="18"/>
    </row>
    <row r="34" spans="1:10" ht="13.05" customHeight="1" x14ac:dyDescent="0.25">
      <c r="A34" s="2" t="str">
        <f>IF(D34="","","CONTRACT: ")</f>
        <v xml:space="preserve">CONTRACT: </v>
      </c>
      <c r="B34" s="2"/>
      <c r="C34" s="31"/>
      <c r="D34" s="2" t="s">
        <v>5904</v>
      </c>
      <c r="E34" s="2"/>
      <c r="F34" s="15"/>
      <c r="G34" s="15"/>
      <c r="H34" s="15"/>
      <c r="I34" s="30"/>
    </row>
    <row r="35" spans="1:10" ht="51" customHeight="1" x14ac:dyDescent="0.25">
      <c r="A35" s="14" t="str">
        <f>IF(D35="","","CONTRACT TITLE: ")</f>
        <v xml:space="preserve">CONTRACT TITLE: </v>
      </c>
      <c r="B35" s="14"/>
      <c r="C35" s="14"/>
      <c r="D35" s="131" t="s">
        <v>1101</v>
      </c>
      <c r="E35" s="131"/>
      <c r="F35" s="131"/>
      <c r="G35" s="131"/>
      <c r="H35" s="131"/>
      <c r="I35" s="131"/>
    </row>
    <row r="36" spans="1:10" ht="13.05" customHeight="1" x14ac:dyDescent="0.25">
      <c r="A36" s="2" t="str">
        <f>IF((C36&amp;E36)="","",UPPER("SCHEDULE:"))</f>
        <v>SCHEDULE:</v>
      </c>
      <c r="B36" s="2"/>
      <c r="C36" s="23" t="s">
        <v>5800</v>
      </c>
      <c r="D36" s="33"/>
      <c r="E36" s="136" t="s">
        <v>265</v>
      </c>
      <c r="F36" s="136"/>
      <c r="G36" s="136"/>
      <c r="H36" s="136"/>
      <c r="I36" s="136"/>
    </row>
    <row r="37" spans="1:10" ht="13.05" customHeight="1" x14ac:dyDescent="0.25">
      <c r="A37" s="2" t="str">
        <f>IF((C37&amp;E37)="","","SERIES:")</f>
        <v>SERIES:</v>
      </c>
      <c r="B37" s="2"/>
      <c r="C37" s="23" t="s">
        <v>2044</v>
      </c>
      <c r="D37" s="23"/>
      <c r="E37" s="136" t="s">
        <v>3868</v>
      </c>
      <c r="F37" s="136"/>
      <c r="G37" s="136"/>
      <c r="H37" s="136"/>
      <c r="I37" s="136"/>
    </row>
    <row r="38" spans="1:10" ht="13.05" customHeight="1" x14ac:dyDescent="0.25">
      <c r="A38" s="2" t="str">
        <f>IF((C38&amp;E38)="","","SECTION:")</f>
        <v>SECTION:</v>
      </c>
      <c r="B38" s="2"/>
      <c r="C38" s="23" t="s">
        <v>4243</v>
      </c>
      <c r="D38" s="23"/>
      <c r="E38" s="137" t="s">
        <v>541</v>
      </c>
      <c r="F38" s="137"/>
      <c r="G38" s="137"/>
      <c r="H38" s="137"/>
      <c r="I38" s="137"/>
    </row>
    <row r="39" spans="1:10" ht="28.5" customHeight="1" x14ac:dyDescent="0.25">
      <c r="A39" s="1" t="s">
        <v>2</v>
      </c>
      <c r="B39" s="138" t="s">
        <v>385</v>
      </c>
      <c r="C39" s="138"/>
      <c r="D39" s="138"/>
      <c r="E39" s="138"/>
      <c r="F39" s="1" t="s">
        <v>1</v>
      </c>
      <c r="G39" s="1" t="s">
        <v>2989</v>
      </c>
      <c r="H39" s="1" t="s">
        <v>1469</v>
      </c>
      <c r="I39" s="1" t="s">
        <v>3358</v>
      </c>
      <c r="J39" s="32" t="s">
        <v>2243</v>
      </c>
    </row>
    <row r="40" spans="1:10" ht="4.5" customHeight="1" x14ac:dyDescent="0.25">
      <c r="A40" s="5"/>
      <c r="B40" s="139"/>
      <c r="C40" s="140"/>
      <c r="D40" s="140"/>
      <c r="E40" s="141"/>
      <c r="F40" s="5"/>
      <c r="G40" s="5"/>
      <c r="H40" s="5"/>
      <c r="I40" s="5"/>
    </row>
    <row r="41" spans="1:10" ht="18" customHeight="1" x14ac:dyDescent="0.25">
      <c r="A41" s="38"/>
      <c r="B41" s="51" t="s">
        <v>4825</v>
      </c>
      <c r="C41" s="2"/>
      <c r="D41" s="2"/>
      <c r="E41" s="56"/>
      <c r="F41" s="37"/>
      <c r="G41" s="37"/>
      <c r="H41" s="38"/>
      <c r="I41" s="57">
        <f>I32</f>
        <v>100000</v>
      </c>
    </row>
    <row r="42" spans="1:10" ht="4.5" customHeight="1" x14ac:dyDescent="0.25">
      <c r="A42" s="38"/>
      <c r="B42" s="153"/>
      <c r="C42" s="154"/>
      <c r="D42" s="154"/>
      <c r="E42" s="155"/>
      <c r="F42" s="37"/>
      <c r="G42" s="37"/>
      <c r="H42" s="37"/>
      <c r="I42" s="58"/>
    </row>
    <row r="43" spans="1:10" ht="22.05" customHeight="1" x14ac:dyDescent="0.25">
      <c r="A43" s="9" t="s">
        <v>0</v>
      </c>
      <c r="B43" s="12" t="s">
        <v>548</v>
      </c>
      <c r="C43" s="144" t="s">
        <v>1280</v>
      </c>
      <c r="D43" s="144"/>
      <c r="E43" s="144"/>
      <c r="F43" s="7" t="s">
        <v>41</v>
      </c>
      <c r="G43" s="6">
        <v>25</v>
      </c>
      <c r="H43" s="13">
        <v>0</v>
      </c>
      <c r="I43" s="10">
        <f>ROUND(G43 * H43,2)</f>
        <v>0</v>
      </c>
      <c r="J43" s="8" t="s">
        <v>3937</v>
      </c>
    </row>
    <row r="44" spans="1:10" ht="22.05" customHeight="1" x14ac:dyDescent="0.25">
      <c r="A44" s="28" t="s">
        <v>597</v>
      </c>
      <c r="B44" s="159" t="s">
        <v>598</v>
      </c>
      <c r="C44" s="160"/>
      <c r="D44" s="160"/>
      <c r="E44" s="160"/>
      <c r="F44" s="26" t="s">
        <v>0</v>
      </c>
      <c r="G44" s="27"/>
      <c r="H44" s="11"/>
      <c r="I44" s="11"/>
      <c r="J44" s="25" t="s">
        <v>5408</v>
      </c>
    </row>
    <row r="45" spans="1:10" ht="33.15" customHeight="1" x14ac:dyDescent="0.25">
      <c r="A45" s="9" t="s">
        <v>0</v>
      </c>
      <c r="B45" s="12" t="s">
        <v>0</v>
      </c>
      <c r="C45" s="17" t="s">
        <v>4044</v>
      </c>
      <c r="D45" s="144" t="s">
        <v>4670</v>
      </c>
      <c r="E45" s="144"/>
      <c r="F45" s="7" t="s">
        <v>4435</v>
      </c>
      <c r="G45" s="6">
        <v>325</v>
      </c>
      <c r="H45" s="13">
        <v>0</v>
      </c>
      <c r="I45" s="10">
        <f>ROUND(G45 * H45,2)</f>
        <v>0</v>
      </c>
      <c r="J45" s="8" t="s">
        <v>988</v>
      </c>
    </row>
    <row r="46" spans="1:10" ht="13.05" customHeight="1" x14ac:dyDescent="0.25">
      <c r="A46" s="24"/>
      <c r="B46" s="149"/>
      <c r="C46" s="150"/>
      <c r="D46" s="150"/>
      <c r="E46" s="151"/>
      <c r="F46" s="24"/>
      <c r="G46" s="16"/>
      <c r="H46" s="16"/>
      <c r="I46" s="16"/>
    </row>
    <row r="47" spans="1:10" ht="13.05" customHeight="1" x14ac:dyDescent="0.25">
      <c r="A47" s="24"/>
      <c r="B47" s="149"/>
      <c r="C47" s="150"/>
      <c r="D47" s="150"/>
      <c r="E47" s="151"/>
      <c r="F47" s="24"/>
      <c r="G47" s="16"/>
      <c r="H47" s="16"/>
      <c r="I47" s="16"/>
    </row>
    <row r="48" spans="1:10" ht="13.05" customHeight="1" x14ac:dyDescent="0.25">
      <c r="A48" s="24"/>
      <c r="B48" s="149"/>
      <c r="C48" s="150"/>
      <c r="D48" s="150"/>
      <c r="E48" s="151"/>
      <c r="F48" s="24"/>
      <c r="G48" s="16"/>
      <c r="H48" s="16"/>
      <c r="I48" s="16"/>
    </row>
    <row r="49" spans="1:9" ht="13.05" customHeight="1" x14ac:dyDescent="0.25">
      <c r="A49" s="24"/>
      <c r="B49" s="149"/>
      <c r="C49" s="150"/>
      <c r="D49" s="150"/>
      <c r="E49" s="151"/>
      <c r="F49" s="24"/>
      <c r="G49" s="16"/>
      <c r="H49" s="16"/>
      <c r="I49" s="16"/>
    </row>
    <row r="50" spans="1:9" ht="13.05" customHeight="1" x14ac:dyDescent="0.25">
      <c r="A50" s="24"/>
      <c r="B50" s="149"/>
      <c r="C50" s="150"/>
      <c r="D50" s="150"/>
      <c r="E50" s="151"/>
      <c r="F50" s="24"/>
      <c r="G50" s="16"/>
      <c r="H50" s="16"/>
      <c r="I50" s="16"/>
    </row>
    <row r="51" spans="1:9" ht="13.05" customHeight="1" x14ac:dyDescent="0.25">
      <c r="A51" s="24"/>
      <c r="B51" s="149"/>
      <c r="C51" s="150"/>
      <c r="D51" s="150"/>
      <c r="E51" s="151"/>
      <c r="F51" s="24"/>
      <c r="G51" s="16"/>
      <c r="H51" s="16"/>
      <c r="I51" s="16"/>
    </row>
    <row r="52" spans="1:9" ht="13.05" customHeight="1" x14ac:dyDescent="0.25">
      <c r="A52" s="24"/>
      <c r="B52" s="149"/>
      <c r="C52" s="150"/>
      <c r="D52" s="150"/>
      <c r="E52" s="151"/>
      <c r="F52" s="24"/>
      <c r="G52" s="16"/>
      <c r="H52" s="16"/>
      <c r="I52" s="16"/>
    </row>
    <row r="53" spans="1:9" ht="13.05" customHeight="1" x14ac:dyDescent="0.25">
      <c r="A53" s="24"/>
      <c r="B53" s="149"/>
      <c r="C53" s="150"/>
      <c r="D53" s="150"/>
      <c r="E53" s="151"/>
      <c r="F53" s="24"/>
      <c r="G53" s="16"/>
      <c r="H53" s="16"/>
      <c r="I53" s="16"/>
    </row>
    <row r="54" spans="1:9" ht="13.05" customHeight="1" x14ac:dyDescent="0.25">
      <c r="A54" s="24"/>
      <c r="B54" s="149"/>
      <c r="C54" s="150"/>
      <c r="D54" s="150"/>
      <c r="E54" s="151"/>
      <c r="F54" s="24"/>
      <c r="G54" s="16"/>
      <c r="H54" s="16"/>
      <c r="I54" s="16"/>
    </row>
    <row r="55" spans="1:9" ht="13.05" customHeight="1" x14ac:dyDescent="0.25">
      <c r="A55" s="24"/>
      <c r="B55" s="149"/>
      <c r="C55" s="150"/>
      <c r="D55" s="150"/>
      <c r="E55" s="151"/>
      <c r="F55" s="24"/>
      <c r="G55" s="16"/>
      <c r="H55" s="16"/>
      <c r="I55" s="16"/>
    </row>
    <row r="56" spans="1:9" ht="13.05" customHeight="1" x14ac:dyDescent="0.25">
      <c r="A56" s="24"/>
      <c r="B56" s="149"/>
      <c r="C56" s="150"/>
      <c r="D56" s="150"/>
      <c r="E56" s="151"/>
      <c r="F56" s="24"/>
      <c r="G56" s="16"/>
      <c r="H56" s="16"/>
      <c r="I56" s="16"/>
    </row>
    <row r="57" spans="1:9" ht="13.05" customHeight="1" x14ac:dyDescent="0.25">
      <c r="A57" s="24"/>
      <c r="B57" s="149"/>
      <c r="C57" s="150"/>
      <c r="D57" s="150"/>
      <c r="E57" s="151"/>
      <c r="F57" s="24"/>
      <c r="G57" s="16"/>
      <c r="H57" s="16"/>
      <c r="I57" s="16"/>
    </row>
    <row r="58" spans="1:9" ht="13.05" customHeight="1" x14ac:dyDescent="0.25">
      <c r="A58" s="24"/>
      <c r="B58" s="149"/>
      <c r="C58" s="150"/>
      <c r="D58" s="150"/>
      <c r="E58" s="151"/>
      <c r="F58" s="24"/>
      <c r="G58" s="16"/>
      <c r="H58" s="16"/>
      <c r="I58" s="16"/>
    </row>
    <row r="59" spans="1:9" ht="13.05" customHeight="1" x14ac:dyDescent="0.25">
      <c r="A59" s="24"/>
      <c r="B59" s="149"/>
      <c r="C59" s="150"/>
      <c r="D59" s="150"/>
      <c r="E59" s="151"/>
      <c r="F59" s="24"/>
      <c r="G59" s="16"/>
      <c r="H59" s="16"/>
      <c r="I59" s="16"/>
    </row>
    <row r="60" spans="1:9" ht="13.05" customHeight="1" x14ac:dyDescent="0.25">
      <c r="A60" s="24"/>
      <c r="B60" s="149"/>
      <c r="C60" s="150"/>
      <c r="D60" s="150"/>
      <c r="E60" s="151"/>
      <c r="F60" s="24"/>
      <c r="G60" s="16"/>
      <c r="H60" s="16"/>
      <c r="I60" s="16"/>
    </row>
    <row r="61" spans="1:9" ht="13.05" customHeight="1" x14ac:dyDescent="0.25">
      <c r="A61" s="24"/>
      <c r="B61" s="149"/>
      <c r="C61" s="150"/>
      <c r="D61" s="150"/>
      <c r="E61" s="151"/>
      <c r="F61" s="24"/>
      <c r="G61" s="16"/>
      <c r="H61" s="16"/>
      <c r="I61" s="16"/>
    </row>
    <row r="62" spans="1:9" ht="13.05" customHeight="1" x14ac:dyDescent="0.25">
      <c r="A62" s="24"/>
      <c r="B62" s="149"/>
      <c r="C62" s="150"/>
      <c r="D62" s="150"/>
      <c r="E62" s="151"/>
      <c r="F62" s="24"/>
      <c r="G62" s="16"/>
      <c r="H62" s="16"/>
      <c r="I62" s="16"/>
    </row>
    <row r="63" spans="1:9" ht="13.05" customHeight="1" x14ac:dyDescent="0.25">
      <c r="A63" s="24"/>
      <c r="B63" s="149"/>
      <c r="C63" s="150"/>
      <c r="D63" s="150"/>
      <c r="E63" s="151"/>
      <c r="F63" s="24"/>
      <c r="G63" s="16"/>
      <c r="H63" s="16"/>
      <c r="I63" s="16"/>
    </row>
    <row r="64" spans="1:9"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13.05" customHeight="1" x14ac:dyDescent="0.25">
      <c r="A82" s="24"/>
      <c r="B82" s="149"/>
      <c r="C82" s="150"/>
      <c r="D82" s="150"/>
      <c r="E82" s="151"/>
      <c r="F82" s="24"/>
      <c r="G82" s="16"/>
      <c r="H82" s="16"/>
      <c r="I82" s="16"/>
    </row>
    <row r="83" spans="1:10" ht="13.05" customHeight="1" x14ac:dyDescent="0.25">
      <c r="A83" s="24"/>
      <c r="B83" s="149"/>
      <c r="C83" s="150"/>
      <c r="D83" s="150"/>
      <c r="E83" s="151"/>
      <c r="F83" s="24"/>
      <c r="G83" s="16"/>
      <c r="H83" s="16"/>
      <c r="I83" s="16"/>
    </row>
    <row r="84" spans="1:10" ht="13.05" customHeight="1" x14ac:dyDescent="0.25">
      <c r="A84" s="24"/>
      <c r="B84" s="149"/>
      <c r="C84" s="150"/>
      <c r="D84" s="150"/>
      <c r="E84" s="151"/>
      <c r="F84" s="24"/>
      <c r="G84" s="16"/>
      <c r="H84" s="16"/>
      <c r="I84" s="16"/>
    </row>
    <row r="85" spans="1:10" ht="13.05" customHeight="1" x14ac:dyDescent="0.25">
      <c r="A85" s="24"/>
      <c r="B85" s="149"/>
      <c r="C85" s="150"/>
      <c r="D85" s="150"/>
      <c r="E85" s="151"/>
      <c r="F85" s="24"/>
      <c r="G85" s="16"/>
      <c r="H85" s="16"/>
      <c r="I85" s="16"/>
    </row>
    <row r="86" spans="1:10" ht="5.85" customHeight="1" x14ac:dyDescent="0.25">
      <c r="A86" s="24"/>
      <c r="B86" s="149"/>
      <c r="C86" s="150"/>
      <c r="D86" s="150"/>
      <c r="E86" s="151"/>
      <c r="F86" s="24"/>
      <c r="G86" s="16"/>
      <c r="H86" s="16"/>
      <c r="I86" s="16"/>
    </row>
    <row r="87" spans="1:10" ht="18" customHeight="1" x14ac:dyDescent="0.25">
      <c r="A87" s="34" t="str">
        <f>"TOTAL FOR " &amp; UPPER("Section") &amp; "  C13.1 CARRIED FORWARD TO SUMMARY"</f>
        <v>TOTAL FOR SECTION  C13.1 CARRIED FORWARD TO SUMMARY</v>
      </c>
      <c r="B87" s="3"/>
      <c r="C87" s="3"/>
      <c r="D87" s="3"/>
      <c r="E87" s="3"/>
      <c r="F87" s="3"/>
      <c r="G87" s="3"/>
      <c r="H87" s="36"/>
      <c r="I87" s="35">
        <f>SUM(I8:I31)+SUM(I43:I86)</f>
        <v>100000</v>
      </c>
    </row>
    <row r="88" spans="1:10" ht="15.9" customHeight="1" x14ac:dyDescent="0.3">
      <c r="A88" s="152" t="s">
        <v>266</v>
      </c>
      <c r="B88" s="152"/>
      <c r="C88" s="152"/>
      <c r="D88" s="152"/>
      <c r="E88" s="152"/>
      <c r="F88" s="152"/>
      <c r="G88" s="152"/>
      <c r="H88" s="152"/>
      <c r="I88" s="152"/>
    </row>
    <row r="89" spans="1:10" ht="13.05" customHeight="1" x14ac:dyDescent="0.25">
      <c r="A89" s="2" t="str">
        <f>IF(D89="","","CONTRACT: ")</f>
        <v xml:space="preserve">CONTRACT: </v>
      </c>
      <c r="B89" s="2"/>
      <c r="C89" s="31"/>
      <c r="D89" s="2" t="s">
        <v>5904</v>
      </c>
      <c r="E89" s="2"/>
      <c r="F89" s="15"/>
      <c r="G89" s="15"/>
      <c r="H89" s="15"/>
      <c r="I89" s="30"/>
    </row>
    <row r="90" spans="1:10" ht="51" customHeight="1" x14ac:dyDescent="0.25">
      <c r="A90" s="14" t="str">
        <f>IF(D90="","","CONTRACT TITLE: ")</f>
        <v xml:space="preserve">CONTRACT TITLE: </v>
      </c>
      <c r="B90" s="14"/>
      <c r="C90" s="14"/>
      <c r="D90" s="131" t="s">
        <v>1101</v>
      </c>
      <c r="E90" s="131"/>
      <c r="F90" s="131"/>
      <c r="G90" s="131"/>
      <c r="H90" s="131"/>
      <c r="I90" s="131"/>
    </row>
    <row r="91" spans="1:10" ht="13.05" customHeight="1" x14ac:dyDescent="0.25">
      <c r="A91" s="2" t="str">
        <f>IF((C91&amp;E91)="","",UPPER("SCHEDULE:"))</f>
        <v>SCHEDULE:</v>
      </c>
      <c r="B91" s="2"/>
      <c r="C91" s="23" t="s">
        <v>5800</v>
      </c>
      <c r="D91" s="33"/>
      <c r="E91" s="136" t="s">
        <v>265</v>
      </c>
      <c r="F91" s="136"/>
      <c r="G91" s="136"/>
      <c r="H91" s="136"/>
      <c r="I91" s="136"/>
    </row>
    <row r="92" spans="1:10" ht="13.05" customHeight="1" x14ac:dyDescent="0.25">
      <c r="A92" s="2" t="str">
        <f>IF((C92&amp;E92)="","","SERIES:")</f>
        <v>SERIES:</v>
      </c>
      <c r="B92" s="2"/>
      <c r="C92" s="23" t="s">
        <v>2044</v>
      </c>
      <c r="D92" s="23"/>
      <c r="E92" s="136" t="s">
        <v>3868</v>
      </c>
      <c r="F92" s="136"/>
      <c r="G92" s="136"/>
      <c r="H92" s="136"/>
      <c r="I92" s="136"/>
    </row>
    <row r="93" spans="1:10" ht="13.05" customHeight="1" x14ac:dyDescent="0.25">
      <c r="A93" s="2" t="str">
        <f>IF((C93&amp;E93)="","","SECTION:")</f>
        <v>SECTION:</v>
      </c>
      <c r="B93" s="2"/>
      <c r="C93" s="23" t="s">
        <v>180</v>
      </c>
      <c r="D93" s="23"/>
      <c r="E93" s="137" t="s">
        <v>898</v>
      </c>
      <c r="F93" s="137"/>
      <c r="G93" s="137"/>
      <c r="H93" s="137"/>
      <c r="I93" s="137"/>
    </row>
    <row r="94" spans="1:10" ht="28.5" customHeight="1" x14ac:dyDescent="0.25">
      <c r="A94" s="1" t="s">
        <v>2</v>
      </c>
      <c r="B94" s="138" t="s">
        <v>385</v>
      </c>
      <c r="C94" s="138"/>
      <c r="D94" s="138"/>
      <c r="E94" s="138"/>
      <c r="F94" s="1" t="s">
        <v>1</v>
      </c>
      <c r="G94" s="1" t="s">
        <v>2989</v>
      </c>
      <c r="H94" s="1" t="s">
        <v>1469</v>
      </c>
      <c r="I94" s="1" t="s">
        <v>3358</v>
      </c>
      <c r="J94" s="32" t="s">
        <v>2243</v>
      </c>
    </row>
    <row r="95" spans="1:10" ht="4.5" customHeight="1" x14ac:dyDescent="0.25">
      <c r="A95" s="5"/>
      <c r="B95" s="139"/>
      <c r="C95" s="140"/>
      <c r="D95" s="140"/>
      <c r="E95" s="141"/>
      <c r="F95" s="5"/>
      <c r="G95" s="5"/>
      <c r="H95" s="5"/>
      <c r="I95" s="5"/>
    </row>
    <row r="96" spans="1:10" ht="22.05" customHeight="1" x14ac:dyDescent="0.25">
      <c r="A96" s="19" t="s">
        <v>4976</v>
      </c>
      <c r="B96" s="142" t="s">
        <v>4304</v>
      </c>
      <c r="C96" s="143"/>
      <c r="D96" s="143"/>
      <c r="E96" s="143"/>
      <c r="F96" s="21" t="s">
        <v>0</v>
      </c>
      <c r="G96" s="20"/>
      <c r="H96" s="4"/>
      <c r="I96" s="4"/>
      <c r="J96" s="18" t="s">
        <v>5409</v>
      </c>
    </row>
    <row r="97" spans="1:10" ht="22.05" customHeight="1" x14ac:dyDescent="0.25">
      <c r="A97" s="28" t="s">
        <v>0</v>
      </c>
      <c r="B97" s="29" t="s">
        <v>0</v>
      </c>
      <c r="C97" s="45" t="s">
        <v>4044</v>
      </c>
      <c r="D97" s="147" t="s">
        <v>5386</v>
      </c>
      <c r="E97" s="147"/>
      <c r="F97" s="26" t="s">
        <v>0</v>
      </c>
      <c r="G97" s="27"/>
      <c r="H97" s="11"/>
      <c r="I97" s="11"/>
      <c r="J97" s="25" t="s">
        <v>5050</v>
      </c>
    </row>
    <row r="98" spans="1:10" ht="22.05" customHeight="1" x14ac:dyDescent="0.25">
      <c r="A98" s="9" t="s">
        <v>0</v>
      </c>
      <c r="B98" s="12" t="s">
        <v>0</v>
      </c>
      <c r="C98" s="17" t="s">
        <v>0</v>
      </c>
      <c r="D98" s="17" t="s">
        <v>4430</v>
      </c>
      <c r="E98" s="39" t="s">
        <v>5019</v>
      </c>
      <c r="F98" s="7" t="s">
        <v>4435</v>
      </c>
      <c r="G98" s="6">
        <v>210</v>
      </c>
      <c r="H98" s="13">
        <v>0</v>
      </c>
      <c r="I98" s="10">
        <f t="shared" ref="I98:I100" si="3">ROUND(G98 * H98,2)</f>
        <v>0</v>
      </c>
      <c r="J98" s="8" t="s">
        <v>623</v>
      </c>
    </row>
    <row r="99" spans="1:10" ht="22.05" customHeight="1" x14ac:dyDescent="0.25">
      <c r="A99" s="9" t="s">
        <v>0</v>
      </c>
      <c r="B99" s="12" t="s">
        <v>0</v>
      </c>
      <c r="C99" s="17" t="s">
        <v>0</v>
      </c>
      <c r="D99" s="17" t="s">
        <v>11</v>
      </c>
      <c r="E99" s="39" t="s">
        <v>2462</v>
      </c>
      <c r="F99" s="7" t="s">
        <v>4435</v>
      </c>
      <c r="G99" s="6">
        <v>780</v>
      </c>
      <c r="H99" s="13">
        <v>0</v>
      </c>
      <c r="I99" s="10">
        <f t="shared" si="3"/>
        <v>0</v>
      </c>
      <c r="J99" s="8" t="s">
        <v>5410</v>
      </c>
    </row>
    <row r="100" spans="1:10" ht="22.05" customHeight="1" x14ac:dyDescent="0.25">
      <c r="A100" s="9" t="s">
        <v>0</v>
      </c>
      <c r="B100" s="12" t="s">
        <v>0</v>
      </c>
      <c r="C100" s="17" t="s">
        <v>0</v>
      </c>
      <c r="D100" s="17" t="s">
        <v>4826</v>
      </c>
      <c r="E100" s="39" t="s">
        <v>964</v>
      </c>
      <c r="F100" s="7" t="s">
        <v>4435</v>
      </c>
      <c r="G100" s="6">
        <v>40</v>
      </c>
      <c r="H100" s="13">
        <v>0</v>
      </c>
      <c r="I100" s="10">
        <f t="shared" si="3"/>
        <v>0</v>
      </c>
      <c r="J100" s="8" t="s">
        <v>2869</v>
      </c>
    </row>
    <row r="101" spans="1:10" ht="22.05" customHeight="1" x14ac:dyDescent="0.25">
      <c r="A101" s="28" t="s">
        <v>0</v>
      </c>
      <c r="B101" s="29" t="s">
        <v>0</v>
      </c>
      <c r="C101" s="45" t="s">
        <v>2601</v>
      </c>
      <c r="D101" s="147" t="s">
        <v>238</v>
      </c>
      <c r="E101" s="147"/>
      <c r="F101" s="26" t="s">
        <v>0</v>
      </c>
      <c r="G101" s="27"/>
      <c r="H101" s="11"/>
      <c r="I101" s="11"/>
      <c r="J101" s="25" t="s">
        <v>5051</v>
      </c>
    </row>
    <row r="102" spans="1:10" ht="22.05" customHeight="1" x14ac:dyDescent="0.25">
      <c r="A102" s="9" t="s">
        <v>0</v>
      </c>
      <c r="B102" s="12" t="s">
        <v>0</v>
      </c>
      <c r="C102" s="17" t="s">
        <v>0</v>
      </c>
      <c r="D102" s="17" t="s">
        <v>4430</v>
      </c>
      <c r="E102" s="39" t="s">
        <v>1335</v>
      </c>
      <c r="F102" s="7" t="s">
        <v>4435</v>
      </c>
      <c r="G102" s="6">
        <v>680</v>
      </c>
      <c r="H102" s="13">
        <v>0</v>
      </c>
      <c r="I102" s="10">
        <f t="shared" ref="I102:I103" si="4">ROUND(G102 * H102,2)</f>
        <v>0</v>
      </c>
      <c r="J102" s="8" t="s">
        <v>5798</v>
      </c>
    </row>
    <row r="103" spans="1:10" ht="22.05" customHeight="1" x14ac:dyDescent="0.25">
      <c r="A103" s="9" t="s">
        <v>0</v>
      </c>
      <c r="B103" s="12" t="s">
        <v>0</v>
      </c>
      <c r="C103" s="17" t="s">
        <v>0</v>
      </c>
      <c r="D103" s="17" t="s">
        <v>11</v>
      </c>
      <c r="E103" s="39" t="s">
        <v>4305</v>
      </c>
      <c r="F103" s="7" t="s">
        <v>4435</v>
      </c>
      <c r="G103" s="6">
        <v>35</v>
      </c>
      <c r="H103" s="13">
        <v>0</v>
      </c>
      <c r="I103" s="10">
        <f t="shared" si="4"/>
        <v>0</v>
      </c>
      <c r="J103" s="8" t="s">
        <v>4701</v>
      </c>
    </row>
    <row r="104" spans="1:10" ht="22.05" customHeight="1" x14ac:dyDescent="0.25">
      <c r="A104" s="19" t="s">
        <v>549</v>
      </c>
      <c r="B104" s="142" t="s">
        <v>5771</v>
      </c>
      <c r="C104" s="143"/>
      <c r="D104" s="143"/>
      <c r="E104" s="143"/>
      <c r="F104" s="21" t="s">
        <v>0</v>
      </c>
      <c r="G104" s="20"/>
      <c r="H104" s="4"/>
      <c r="I104" s="4"/>
      <c r="J104" s="18" t="s">
        <v>624</v>
      </c>
    </row>
    <row r="105" spans="1:10" ht="22.05" customHeight="1" x14ac:dyDescent="0.25">
      <c r="A105" s="28" t="s">
        <v>0</v>
      </c>
      <c r="B105" s="29" t="s">
        <v>0</v>
      </c>
      <c r="C105" s="45" t="s">
        <v>2601</v>
      </c>
      <c r="D105" s="147" t="s">
        <v>238</v>
      </c>
      <c r="E105" s="147"/>
      <c r="F105" s="26" t="s">
        <v>0</v>
      </c>
      <c r="G105" s="27"/>
      <c r="H105" s="11"/>
      <c r="I105" s="11"/>
      <c r="J105" s="25" t="s">
        <v>2866</v>
      </c>
    </row>
    <row r="106" spans="1:10" ht="22.05" customHeight="1" x14ac:dyDescent="0.25">
      <c r="A106" s="9" t="s">
        <v>0</v>
      </c>
      <c r="B106" s="157" t="s">
        <v>1711</v>
      </c>
      <c r="C106" s="144"/>
      <c r="D106" s="144"/>
      <c r="E106" s="144"/>
      <c r="F106" s="7" t="s">
        <v>4435</v>
      </c>
      <c r="G106" s="6">
        <v>710</v>
      </c>
      <c r="H106" s="13">
        <v>0</v>
      </c>
      <c r="I106" s="10">
        <f>ROUND(G106 * H106,2)</f>
        <v>0</v>
      </c>
      <c r="J106" s="8" t="s">
        <v>5052</v>
      </c>
    </row>
    <row r="107" spans="1:10" ht="22.05" customHeight="1" x14ac:dyDescent="0.25">
      <c r="A107" s="19" t="s">
        <v>2106</v>
      </c>
      <c r="B107" s="142" t="s">
        <v>4674</v>
      </c>
      <c r="C107" s="143"/>
      <c r="D107" s="143"/>
      <c r="E107" s="143"/>
      <c r="F107" s="21" t="s">
        <v>0</v>
      </c>
      <c r="G107" s="20"/>
      <c r="H107" s="4"/>
      <c r="I107" s="4"/>
      <c r="J107" s="18" t="s">
        <v>3601</v>
      </c>
    </row>
    <row r="108" spans="1:10" ht="22.05" customHeight="1" x14ac:dyDescent="0.25">
      <c r="A108" s="28" t="s">
        <v>0</v>
      </c>
      <c r="B108" s="29" t="s">
        <v>0</v>
      </c>
      <c r="C108" s="45" t="s">
        <v>2601</v>
      </c>
      <c r="D108" s="147" t="s">
        <v>238</v>
      </c>
      <c r="E108" s="147"/>
      <c r="F108" s="26" t="s">
        <v>0</v>
      </c>
      <c r="G108" s="27"/>
      <c r="H108" s="11"/>
      <c r="I108" s="11"/>
      <c r="J108" s="25" t="s">
        <v>1734</v>
      </c>
    </row>
    <row r="109" spans="1:10" ht="22.05" customHeight="1" x14ac:dyDescent="0.25">
      <c r="A109" s="9" t="s">
        <v>0</v>
      </c>
      <c r="B109" s="157" t="s">
        <v>3570</v>
      </c>
      <c r="C109" s="144"/>
      <c r="D109" s="144"/>
      <c r="E109" s="144"/>
      <c r="F109" s="7" t="s">
        <v>4435</v>
      </c>
      <c r="G109" s="6">
        <v>40</v>
      </c>
      <c r="H109" s="13">
        <v>0</v>
      </c>
      <c r="I109" s="10">
        <f>ROUND(G109 * H109,2)</f>
        <v>0</v>
      </c>
      <c r="J109" s="8" t="s">
        <v>2486</v>
      </c>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13.05" customHeight="1" x14ac:dyDescent="0.25">
      <c r="A130" s="24"/>
      <c r="B130" s="149"/>
      <c r="C130" s="150"/>
      <c r="D130" s="150"/>
      <c r="E130" s="151"/>
      <c r="F130" s="24"/>
      <c r="G130" s="16"/>
      <c r="H130" s="16"/>
      <c r="I130" s="16"/>
    </row>
    <row r="131" spans="1:10" ht="13.05" customHeight="1" x14ac:dyDescent="0.25">
      <c r="A131" s="24"/>
      <c r="B131" s="149"/>
      <c r="C131" s="150"/>
      <c r="D131" s="150"/>
      <c r="E131" s="151"/>
      <c r="F131" s="24"/>
      <c r="G131" s="16"/>
      <c r="H131" s="16"/>
      <c r="I131" s="16"/>
    </row>
    <row r="132" spans="1:10" ht="13.05" customHeight="1" x14ac:dyDescent="0.25">
      <c r="A132" s="24"/>
      <c r="B132" s="149"/>
      <c r="C132" s="150"/>
      <c r="D132" s="150"/>
      <c r="E132" s="151"/>
      <c r="F132" s="24"/>
      <c r="G132" s="16"/>
      <c r="H132" s="16"/>
      <c r="I132" s="16"/>
    </row>
    <row r="133" spans="1:10" ht="13.05" customHeight="1" x14ac:dyDescent="0.25">
      <c r="A133" s="24"/>
      <c r="B133" s="149"/>
      <c r="C133" s="150"/>
      <c r="D133" s="150"/>
      <c r="E133" s="151"/>
      <c r="F133" s="24"/>
      <c r="G133" s="16"/>
      <c r="H133" s="16"/>
      <c r="I133" s="16"/>
    </row>
    <row r="134" spans="1:10" ht="5.55" customHeight="1" x14ac:dyDescent="0.25">
      <c r="A134" s="24"/>
      <c r="B134" s="149"/>
      <c r="C134" s="150"/>
      <c r="D134" s="150"/>
      <c r="E134" s="151"/>
      <c r="F134" s="24"/>
      <c r="G134" s="16"/>
      <c r="H134" s="16"/>
      <c r="I134" s="16"/>
    </row>
    <row r="135" spans="1:10" ht="18" customHeight="1" x14ac:dyDescent="0.25">
      <c r="A135" s="34" t="str">
        <f>"TOTAL FOR " &amp; UPPER("Section") &amp; "  C13.2 CARRIED FORWARD TO SUMMARY"</f>
        <v>TOTAL FOR SECTION  C13.2 CARRIED FORWARD TO SUMMARY</v>
      </c>
      <c r="B135" s="3"/>
      <c r="C135" s="3"/>
      <c r="D135" s="3"/>
      <c r="E135" s="3"/>
      <c r="F135" s="3"/>
      <c r="G135" s="3"/>
      <c r="H135" s="36"/>
      <c r="I135" s="35">
        <f>SUM(I96:I134)</f>
        <v>0</v>
      </c>
    </row>
    <row r="136" spans="1:10" ht="15.9" customHeight="1" x14ac:dyDescent="0.3">
      <c r="A136" s="152" t="s">
        <v>1735</v>
      </c>
      <c r="B136" s="152"/>
      <c r="C136" s="152"/>
      <c r="D136" s="152"/>
      <c r="E136" s="152"/>
      <c r="F136" s="152"/>
      <c r="G136" s="152"/>
      <c r="H136" s="152"/>
      <c r="I136" s="152"/>
    </row>
    <row r="137" spans="1:10" ht="13.05" customHeight="1" x14ac:dyDescent="0.25">
      <c r="A137" s="2" t="str">
        <f>IF(D137="","","CONTRACT: ")</f>
        <v xml:space="preserve">CONTRACT: </v>
      </c>
      <c r="B137" s="2"/>
      <c r="C137" s="31"/>
      <c r="D137" s="2" t="s">
        <v>5904</v>
      </c>
      <c r="E137" s="2"/>
      <c r="F137" s="15"/>
      <c r="G137" s="15"/>
      <c r="H137" s="15"/>
      <c r="I137" s="30"/>
    </row>
    <row r="138" spans="1:10" ht="51" customHeight="1" x14ac:dyDescent="0.25">
      <c r="A138" s="14" t="str">
        <f>IF(D138="","","CONTRACT TITLE: ")</f>
        <v xml:space="preserve">CONTRACT TITLE: </v>
      </c>
      <c r="B138" s="14"/>
      <c r="C138" s="14"/>
      <c r="D138" s="131" t="s">
        <v>1101</v>
      </c>
      <c r="E138" s="131"/>
      <c r="F138" s="131"/>
      <c r="G138" s="131"/>
      <c r="H138" s="131"/>
      <c r="I138" s="131"/>
    </row>
    <row r="139" spans="1:10" ht="13.05" customHeight="1" x14ac:dyDescent="0.25">
      <c r="A139" s="2" t="str">
        <f>IF((C139&amp;E139)="","",UPPER("SCHEDULE:"))</f>
        <v>SCHEDULE:</v>
      </c>
      <c r="B139" s="2"/>
      <c r="C139" s="23" t="s">
        <v>5800</v>
      </c>
      <c r="D139" s="33"/>
      <c r="E139" s="136" t="s">
        <v>265</v>
      </c>
      <c r="F139" s="136"/>
      <c r="G139" s="136"/>
      <c r="H139" s="136"/>
      <c r="I139" s="136"/>
    </row>
    <row r="140" spans="1:10" ht="13.05" customHeight="1" x14ac:dyDescent="0.25">
      <c r="A140" s="2" t="str">
        <f>IF((C140&amp;E140)="","","SERIES:")</f>
        <v>SERIES:</v>
      </c>
      <c r="B140" s="2"/>
      <c r="C140" s="23" t="s">
        <v>2044</v>
      </c>
      <c r="D140" s="23"/>
      <c r="E140" s="136" t="s">
        <v>3868</v>
      </c>
      <c r="F140" s="136"/>
      <c r="G140" s="136"/>
      <c r="H140" s="136"/>
      <c r="I140" s="136"/>
    </row>
    <row r="141" spans="1:10" ht="13.05" customHeight="1" x14ac:dyDescent="0.25">
      <c r="A141" s="2" t="str">
        <f>IF((C141&amp;E141)="","","SECTION:")</f>
        <v>SECTION:</v>
      </c>
      <c r="B141" s="2"/>
      <c r="C141" s="23" t="s">
        <v>1658</v>
      </c>
      <c r="D141" s="23"/>
      <c r="E141" s="137" t="s">
        <v>900</v>
      </c>
      <c r="F141" s="137"/>
      <c r="G141" s="137"/>
      <c r="H141" s="137"/>
      <c r="I141" s="137"/>
    </row>
    <row r="142" spans="1:10" ht="28.5" customHeight="1" x14ac:dyDescent="0.25">
      <c r="A142" s="1" t="s">
        <v>2</v>
      </c>
      <c r="B142" s="138" t="s">
        <v>385</v>
      </c>
      <c r="C142" s="138"/>
      <c r="D142" s="138"/>
      <c r="E142" s="138"/>
      <c r="F142" s="1" t="s">
        <v>1</v>
      </c>
      <c r="G142" s="1" t="s">
        <v>2989</v>
      </c>
      <c r="H142" s="1" t="s">
        <v>1469</v>
      </c>
      <c r="I142" s="1" t="s">
        <v>3358</v>
      </c>
      <c r="J142" s="32" t="s">
        <v>2243</v>
      </c>
    </row>
    <row r="143" spans="1:10" ht="4.5" customHeight="1" x14ac:dyDescent="0.25">
      <c r="A143" s="5"/>
      <c r="B143" s="139"/>
      <c r="C143" s="140"/>
      <c r="D143" s="140"/>
      <c r="E143" s="141"/>
      <c r="F143" s="5"/>
      <c r="G143" s="5"/>
      <c r="H143" s="5"/>
      <c r="I143" s="5"/>
    </row>
    <row r="144" spans="1:10" ht="22.05" customHeight="1" x14ac:dyDescent="0.25">
      <c r="A144" s="19" t="s">
        <v>550</v>
      </c>
      <c r="B144" s="142" t="s">
        <v>4246</v>
      </c>
      <c r="C144" s="143"/>
      <c r="D144" s="143"/>
      <c r="E144" s="143"/>
      <c r="F144" s="21" t="s">
        <v>0</v>
      </c>
      <c r="G144" s="20"/>
      <c r="H144" s="4"/>
      <c r="I144" s="4"/>
      <c r="J144" s="18" t="s">
        <v>5801</v>
      </c>
    </row>
    <row r="145" spans="1:10" ht="22.05" customHeight="1" x14ac:dyDescent="0.25">
      <c r="A145" s="28" t="s">
        <v>0</v>
      </c>
      <c r="B145" s="29" t="s">
        <v>3172</v>
      </c>
      <c r="C145" s="147" t="s">
        <v>5770</v>
      </c>
      <c r="D145" s="147"/>
      <c r="E145" s="147"/>
      <c r="F145" s="26" t="s">
        <v>0</v>
      </c>
      <c r="G145" s="27"/>
      <c r="H145" s="11"/>
      <c r="I145" s="11"/>
      <c r="J145" s="25" t="s">
        <v>625</v>
      </c>
    </row>
    <row r="146" spans="1:10" ht="22.05" customHeight="1" x14ac:dyDescent="0.25">
      <c r="A146" s="9" t="s">
        <v>0</v>
      </c>
      <c r="B146" s="12" t="s">
        <v>0</v>
      </c>
      <c r="C146" s="17" t="s">
        <v>4044</v>
      </c>
      <c r="D146" s="144" t="s">
        <v>4616</v>
      </c>
      <c r="E146" s="144"/>
      <c r="F146" s="7" t="s">
        <v>1194</v>
      </c>
      <c r="G146" s="6">
        <v>4</v>
      </c>
      <c r="H146" s="13">
        <v>0</v>
      </c>
      <c r="I146" s="10">
        <f t="shared" ref="I146:I147" si="5">ROUND(G146 * H146,2)</f>
        <v>0</v>
      </c>
      <c r="J146" s="8" t="s">
        <v>1736</v>
      </c>
    </row>
    <row r="147" spans="1:10" ht="22.05" customHeight="1" x14ac:dyDescent="0.25">
      <c r="A147" s="9" t="s">
        <v>0</v>
      </c>
      <c r="B147" s="12" t="s">
        <v>0</v>
      </c>
      <c r="C147" s="17" t="s">
        <v>2601</v>
      </c>
      <c r="D147" s="144" t="s">
        <v>5387</v>
      </c>
      <c r="E147" s="144"/>
      <c r="F147" s="7" t="s">
        <v>1194</v>
      </c>
      <c r="G147" s="6">
        <v>40</v>
      </c>
      <c r="H147" s="13">
        <v>0</v>
      </c>
      <c r="I147" s="10">
        <f t="shared" si="5"/>
        <v>0</v>
      </c>
      <c r="J147" s="8" t="s">
        <v>267</v>
      </c>
    </row>
    <row r="148" spans="1:10" ht="22.05" customHeight="1" x14ac:dyDescent="0.25">
      <c r="A148" s="28" t="s">
        <v>0</v>
      </c>
      <c r="B148" s="156" t="s">
        <v>2843</v>
      </c>
      <c r="C148" s="147"/>
      <c r="D148" s="147"/>
      <c r="E148" s="147"/>
      <c r="F148" s="26" t="s">
        <v>0</v>
      </c>
      <c r="G148" s="27"/>
      <c r="H148" s="11"/>
      <c r="I148" s="11"/>
      <c r="J148" s="25" t="s">
        <v>2487</v>
      </c>
    </row>
    <row r="149" spans="1:10" ht="22.05" customHeight="1" x14ac:dyDescent="0.25">
      <c r="A149" s="9" t="s">
        <v>0</v>
      </c>
      <c r="B149" s="12" t="s">
        <v>0</v>
      </c>
      <c r="C149" s="17" t="s">
        <v>4044</v>
      </c>
      <c r="D149" s="144" t="s">
        <v>4616</v>
      </c>
      <c r="E149" s="144"/>
      <c r="F149" s="7" t="s">
        <v>1194</v>
      </c>
      <c r="G149" s="6">
        <v>7</v>
      </c>
      <c r="H149" s="13">
        <v>0</v>
      </c>
      <c r="I149" s="10">
        <f t="shared" ref="I149:I150" si="6">ROUND(G149 * H149,2)</f>
        <v>0</v>
      </c>
      <c r="J149" s="8" t="s">
        <v>2133</v>
      </c>
    </row>
    <row r="150" spans="1:10" ht="22.05" customHeight="1" x14ac:dyDescent="0.25">
      <c r="A150" s="9" t="s">
        <v>0</v>
      </c>
      <c r="B150" s="12" t="s">
        <v>0</v>
      </c>
      <c r="C150" s="17" t="s">
        <v>2601</v>
      </c>
      <c r="D150" s="144" t="s">
        <v>5387</v>
      </c>
      <c r="E150" s="144"/>
      <c r="F150" s="7" t="s">
        <v>1194</v>
      </c>
      <c r="G150" s="6">
        <v>70</v>
      </c>
      <c r="H150" s="13">
        <v>0</v>
      </c>
      <c r="I150" s="10">
        <f t="shared" si="6"/>
        <v>0</v>
      </c>
      <c r="J150" s="8" t="s">
        <v>5411</v>
      </c>
    </row>
    <row r="151" spans="1:10" ht="22.05" customHeight="1" x14ac:dyDescent="0.25">
      <c r="A151" s="28" t="s">
        <v>0</v>
      </c>
      <c r="B151" s="156" t="s">
        <v>964</v>
      </c>
      <c r="C151" s="147"/>
      <c r="D151" s="147"/>
      <c r="E151" s="147"/>
      <c r="F151" s="26" t="s">
        <v>0</v>
      </c>
      <c r="G151" s="27"/>
      <c r="H151" s="11"/>
      <c r="I151" s="11"/>
      <c r="J151" s="25" t="s">
        <v>626</v>
      </c>
    </row>
    <row r="152" spans="1:10" ht="22.05" customHeight="1" x14ac:dyDescent="0.25">
      <c r="A152" s="9" t="s">
        <v>0</v>
      </c>
      <c r="B152" s="12" t="s">
        <v>0</v>
      </c>
      <c r="C152" s="17" t="s">
        <v>4044</v>
      </c>
      <c r="D152" s="144" t="s">
        <v>4616</v>
      </c>
      <c r="E152" s="144"/>
      <c r="F152" s="7" t="s">
        <v>1194</v>
      </c>
      <c r="G152" s="6">
        <v>1.3</v>
      </c>
      <c r="H152" s="13">
        <v>0</v>
      </c>
      <c r="I152" s="10">
        <f t="shared" ref="I152:I153" si="7">ROUND(G152 * H152,2)</f>
        <v>0</v>
      </c>
      <c r="J152" s="8" t="s">
        <v>1737</v>
      </c>
    </row>
    <row r="153" spans="1:10" ht="22.05" customHeight="1" x14ac:dyDescent="0.25">
      <c r="A153" s="9" t="s">
        <v>0</v>
      </c>
      <c r="B153" s="12" t="s">
        <v>0</v>
      </c>
      <c r="C153" s="17" t="s">
        <v>2601</v>
      </c>
      <c r="D153" s="144" t="s">
        <v>5387</v>
      </c>
      <c r="E153" s="144"/>
      <c r="F153" s="7" t="s">
        <v>1194</v>
      </c>
      <c r="G153" s="6">
        <v>13</v>
      </c>
      <c r="H153" s="13">
        <v>0</v>
      </c>
      <c r="I153" s="10">
        <f t="shared" si="7"/>
        <v>0</v>
      </c>
      <c r="J153" s="8" t="s">
        <v>987</v>
      </c>
    </row>
    <row r="154" spans="1:10" ht="22.05" customHeight="1" x14ac:dyDescent="0.25">
      <c r="A154" s="28" t="s">
        <v>0</v>
      </c>
      <c r="B154" s="156" t="s">
        <v>3234</v>
      </c>
      <c r="C154" s="147"/>
      <c r="D154" s="147"/>
      <c r="E154" s="147"/>
      <c r="F154" s="26" t="s">
        <v>0</v>
      </c>
      <c r="G154" s="27"/>
      <c r="H154" s="11"/>
      <c r="I154" s="11"/>
      <c r="J154" s="25" t="s">
        <v>1738</v>
      </c>
    </row>
    <row r="155" spans="1:10" ht="22.05" customHeight="1" x14ac:dyDescent="0.25">
      <c r="A155" s="9" t="s">
        <v>0</v>
      </c>
      <c r="B155" s="12" t="s">
        <v>0</v>
      </c>
      <c r="C155" s="17" t="s">
        <v>4044</v>
      </c>
      <c r="D155" s="144" t="s">
        <v>4616</v>
      </c>
      <c r="E155" s="144"/>
      <c r="F155" s="7" t="s">
        <v>1194</v>
      </c>
      <c r="G155" s="6">
        <v>7</v>
      </c>
      <c r="H155" s="13">
        <v>0</v>
      </c>
      <c r="I155" s="10">
        <f t="shared" ref="I155:I156" si="8">ROUND(G155 * H155,2)</f>
        <v>0</v>
      </c>
      <c r="J155" s="8" t="s">
        <v>2488</v>
      </c>
    </row>
    <row r="156" spans="1:10" ht="22.05" customHeight="1" x14ac:dyDescent="0.25">
      <c r="A156" s="9" t="s">
        <v>0</v>
      </c>
      <c r="B156" s="12" t="s">
        <v>0</v>
      </c>
      <c r="C156" s="17" t="s">
        <v>2601</v>
      </c>
      <c r="D156" s="144" t="s">
        <v>5387</v>
      </c>
      <c r="E156" s="144"/>
      <c r="F156" s="7" t="s">
        <v>1194</v>
      </c>
      <c r="G156" s="6">
        <v>70</v>
      </c>
      <c r="H156" s="13">
        <v>0</v>
      </c>
      <c r="I156" s="10">
        <f t="shared" si="8"/>
        <v>0</v>
      </c>
      <c r="J156" s="8" t="s">
        <v>5802</v>
      </c>
    </row>
    <row r="157" spans="1:10" ht="13.05" customHeight="1" x14ac:dyDescent="0.25">
      <c r="A157" s="24"/>
      <c r="B157" s="149"/>
      <c r="C157" s="150"/>
      <c r="D157" s="150"/>
      <c r="E157" s="151"/>
      <c r="F157" s="24"/>
      <c r="G157" s="16"/>
      <c r="H157" s="16"/>
      <c r="I157" s="16"/>
    </row>
    <row r="158" spans="1:10" ht="13.05" customHeight="1" x14ac:dyDescent="0.25">
      <c r="A158" s="24"/>
      <c r="B158" s="149"/>
      <c r="C158" s="150"/>
      <c r="D158" s="150"/>
      <c r="E158" s="151"/>
      <c r="F158" s="24"/>
      <c r="G158" s="16"/>
      <c r="H158" s="16"/>
      <c r="I158" s="16"/>
    </row>
    <row r="159" spans="1:10" ht="13.05" customHeight="1" x14ac:dyDescent="0.25">
      <c r="A159" s="24"/>
      <c r="B159" s="149"/>
      <c r="C159" s="150"/>
      <c r="D159" s="150"/>
      <c r="E159" s="151"/>
      <c r="F159" s="24"/>
      <c r="G159" s="16"/>
      <c r="H159" s="16"/>
      <c r="I159" s="16"/>
    </row>
    <row r="160" spans="1:10"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10" ht="13.05" customHeight="1" x14ac:dyDescent="0.25">
      <c r="A177" s="24"/>
      <c r="B177" s="149"/>
      <c r="C177" s="150"/>
      <c r="D177" s="150"/>
      <c r="E177" s="151"/>
      <c r="F177" s="24"/>
      <c r="G177" s="16"/>
      <c r="H177" s="16"/>
      <c r="I177" s="16"/>
    </row>
    <row r="178" spans="1:10" ht="13.05" customHeight="1" x14ac:dyDescent="0.25">
      <c r="A178" s="24"/>
      <c r="B178" s="149"/>
      <c r="C178" s="150"/>
      <c r="D178" s="150"/>
      <c r="E178" s="151"/>
      <c r="F178" s="24"/>
      <c r="G178" s="16"/>
      <c r="H178" s="16"/>
      <c r="I178" s="16"/>
    </row>
    <row r="179" spans="1:10" ht="13.05" customHeight="1" x14ac:dyDescent="0.25">
      <c r="A179" s="24"/>
      <c r="B179" s="149"/>
      <c r="C179" s="150"/>
      <c r="D179" s="150"/>
      <c r="E179" s="151"/>
      <c r="F179" s="24"/>
      <c r="G179" s="16"/>
      <c r="H179" s="16"/>
      <c r="I179" s="16"/>
    </row>
    <row r="180" spans="1:10" ht="13.05" customHeight="1" x14ac:dyDescent="0.25">
      <c r="A180" s="24"/>
      <c r="B180" s="149"/>
      <c r="C180" s="150"/>
      <c r="D180" s="150"/>
      <c r="E180" s="151"/>
      <c r="F180" s="24"/>
      <c r="G180" s="16"/>
      <c r="H180" s="16"/>
      <c r="I180" s="16"/>
    </row>
    <row r="181" spans="1:10" ht="13.05" customHeight="1" x14ac:dyDescent="0.25">
      <c r="A181" s="24"/>
      <c r="B181" s="149"/>
      <c r="C181" s="150"/>
      <c r="D181" s="150"/>
      <c r="E181" s="151"/>
      <c r="F181" s="24"/>
      <c r="G181" s="16"/>
      <c r="H181" s="16"/>
      <c r="I181" s="16"/>
    </row>
    <row r="182" spans="1:10" ht="13.05" customHeight="1" x14ac:dyDescent="0.25">
      <c r="A182" s="24"/>
      <c r="B182" s="149"/>
      <c r="C182" s="150"/>
      <c r="D182" s="150"/>
      <c r="E182" s="151"/>
      <c r="F182" s="24"/>
      <c r="G182" s="16"/>
      <c r="H182" s="16"/>
      <c r="I182" s="16"/>
    </row>
    <row r="183" spans="1:10" ht="18" customHeight="1" x14ac:dyDescent="0.25">
      <c r="A183" s="34" t="str">
        <f>"TOTAL FOR " &amp; UPPER("Section") &amp; "  C13.3 CARRIED FORWARD TO SUMMARY"</f>
        <v>TOTAL FOR SECTION  C13.3 CARRIED FORWARD TO SUMMARY</v>
      </c>
      <c r="B183" s="3"/>
      <c r="C183" s="3"/>
      <c r="D183" s="3"/>
      <c r="E183" s="3"/>
      <c r="F183" s="3"/>
      <c r="G183" s="3"/>
      <c r="H183" s="36"/>
      <c r="I183" s="35">
        <f>SUM(I144:I182)</f>
        <v>0</v>
      </c>
    </row>
    <row r="184" spans="1:10" ht="0.6" customHeight="1" x14ac:dyDescent="0.25"/>
    <row r="185" spans="1:10" ht="15.9" customHeight="1" x14ac:dyDescent="0.3">
      <c r="A185" s="152" t="s">
        <v>3245</v>
      </c>
      <c r="B185" s="152"/>
      <c r="C185" s="152"/>
      <c r="D185" s="152"/>
      <c r="E185" s="152"/>
      <c r="F185" s="152"/>
      <c r="G185" s="152"/>
      <c r="H185" s="152"/>
      <c r="I185" s="152"/>
    </row>
    <row r="186" spans="1:10" ht="13.05" customHeight="1" x14ac:dyDescent="0.25">
      <c r="A186" s="2" t="str">
        <f>IF(D186="","","CONTRACT: ")</f>
        <v xml:space="preserve">CONTRACT: </v>
      </c>
      <c r="B186" s="2"/>
      <c r="C186" s="31"/>
      <c r="D186" s="2" t="s">
        <v>5904</v>
      </c>
      <c r="E186" s="2"/>
      <c r="F186" s="15"/>
      <c r="G186" s="15"/>
      <c r="H186" s="15"/>
      <c r="I186" s="30"/>
    </row>
    <row r="187" spans="1:10" ht="51" customHeight="1" x14ac:dyDescent="0.25">
      <c r="A187" s="14" t="str">
        <f>IF(D187="","","CONTRACT TITLE: ")</f>
        <v xml:space="preserve">CONTRACT TITLE: </v>
      </c>
      <c r="B187" s="14"/>
      <c r="C187" s="14"/>
      <c r="D187" s="131" t="s">
        <v>1101</v>
      </c>
      <c r="E187" s="131"/>
      <c r="F187" s="131"/>
      <c r="G187" s="131"/>
      <c r="H187" s="131"/>
      <c r="I187" s="131"/>
    </row>
    <row r="188" spans="1:10" ht="13.05" customHeight="1" x14ac:dyDescent="0.25">
      <c r="A188" s="2" t="str">
        <f>IF((C188&amp;E188)="","",UPPER("SCHEDULE:"))</f>
        <v>SCHEDULE:</v>
      </c>
      <c r="B188" s="2"/>
      <c r="C188" s="23" t="s">
        <v>5800</v>
      </c>
      <c r="D188" s="33"/>
      <c r="E188" s="136" t="s">
        <v>265</v>
      </c>
      <c r="F188" s="136"/>
      <c r="G188" s="136"/>
      <c r="H188" s="136"/>
      <c r="I188" s="136"/>
    </row>
    <row r="189" spans="1:10" ht="13.05" customHeight="1" x14ac:dyDescent="0.25">
      <c r="A189" s="2" t="str">
        <f>IF((C189&amp;E189)="","","SERIES:")</f>
        <v>SERIES:</v>
      </c>
      <c r="B189" s="2"/>
      <c r="C189" s="23" t="s">
        <v>2044</v>
      </c>
      <c r="D189" s="23"/>
      <c r="E189" s="136" t="s">
        <v>3868</v>
      </c>
      <c r="F189" s="136"/>
      <c r="G189" s="136"/>
      <c r="H189" s="136"/>
      <c r="I189" s="136"/>
    </row>
    <row r="190" spans="1:10" ht="13.05" customHeight="1" x14ac:dyDescent="0.25">
      <c r="A190" s="2" t="str">
        <f>IF((C190&amp;E190)="","","SECTION:")</f>
        <v>SECTION:</v>
      </c>
      <c r="B190" s="2"/>
      <c r="C190" s="23" t="s">
        <v>3174</v>
      </c>
      <c r="D190" s="23"/>
      <c r="E190" s="137" t="s">
        <v>897</v>
      </c>
      <c r="F190" s="137"/>
      <c r="G190" s="137"/>
      <c r="H190" s="137"/>
      <c r="I190" s="137"/>
    </row>
    <row r="191" spans="1:10" ht="28.5" customHeight="1" x14ac:dyDescent="0.25">
      <c r="A191" s="1" t="s">
        <v>2</v>
      </c>
      <c r="B191" s="138" t="s">
        <v>385</v>
      </c>
      <c r="C191" s="138"/>
      <c r="D191" s="138"/>
      <c r="E191" s="138"/>
      <c r="F191" s="1" t="s">
        <v>1</v>
      </c>
      <c r="G191" s="1" t="s">
        <v>2989</v>
      </c>
      <c r="H191" s="1" t="s">
        <v>1469</v>
      </c>
      <c r="I191" s="1" t="s">
        <v>3358</v>
      </c>
      <c r="J191" s="32" t="s">
        <v>2243</v>
      </c>
    </row>
    <row r="192" spans="1:10" ht="4.5" customHeight="1" x14ac:dyDescent="0.25">
      <c r="A192" s="5"/>
      <c r="B192" s="139"/>
      <c r="C192" s="140"/>
      <c r="D192" s="140"/>
      <c r="E192" s="141"/>
      <c r="F192" s="5"/>
      <c r="G192" s="5"/>
      <c r="H192" s="5"/>
      <c r="I192" s="5"/>
    </row>
    <row r="193" spans="1:10" ht="33.15" customHeight="1" x14ac:dyDescent="0.25">
      <c r="A193" s="19" t="s">
        <v>3525</v>
      </c>
      <c r="B193" s="142" t="s">
        <v>1661</v>
      </c>
      <c r="C193" s="143"/>
      <c r="D193" s="143"/>
      <c r="E193" s="143"/>
      <c r="F193" s="21" t="s">
        <v>0</v>
      </c>
      <c r="G193" s="20"/>
      <c r="H193" s="4"/>
      <c r="I193" s="4"/>
      <c r="J193" s="18" t="s">
        <v>5412</v>
      </c>
    </row>
    <row r="194" spans="1:10" ht="22.05" customHeight="1" x14ac:dyDescent="0.25">
      <c r="A194" s="28" t="s">
        <v>0</v>
      </c>
      <c r="B194" s="29" t="s">
        <v>4251</v>
      </c>
      <c r="C194" s="147" t="s">
        <v>5347</v>
      </c>
      <c r="D194" s="147"/>
      <c r="E194" s="147"/>
      <c r="F194" s="26" t="s">
        <v>0</v>
      </c>
      <c r="G194" s="27"/>
      <c r="H194" s="11"/>
      <c r="I194" s="11"/>
      <c r="J194" s="25" t="s">
        <v>4336</v>
      </c>
    </row>
    <row r="195" spans="1:10" ht="33.15" customHeight="1" x14ac:dyDescent="0.25">
      <c r="A195" s="9" t="s">
        <v>0</v>
      </c>
      <c r="B195" s="12" t="s">
        <v>0</v>
      </c>
      <c r="C195" s="17" t="s">
        <v>4044</v>
      </c>
      <c r="D195" s="144" t="s">
        <v>970</v>
      </c>
      <c r="E195" s="144"/>
      <c r="F195" s="7" t="s">
        <v>41</v>
      </c>
      <c r="G195" s="6">
        <v>400</v>
      </c>
      <c r="H195" s="13">
        <v>0</v>
      </c>
      <c r="I195" s="10">
        <f t="shared" ref="I195:I196" si="9">ROUND(G195 * H195,2)</f>
        <v>0</v>
      </c>
      <c r="J195" s="8" t="s">
        <v>2489</v>
      </c>
    </row>
    <row r="196" spans="1:10" ht="33.15" customHeight="1" x14ac:dyDescent="0.25">
      <c r="A196" s="9" t="s">
        <v>0</v>
      </c>
      <c r="B196" s="12" t="s">
        <v>0</v>
      </c>
      <c r="C196" s="17" t="s">
        <v>2601</v>
      </c>
      <c r="D196" s="144" t="s">
        <v>3235</v>
      </c>
      <c r="E196" s="144"/>
      <c r="F196" s="7" t="s">
        <v>41</v>
      </c>
      <c r="G196" s="6">
        <v>1440</v>
      </c>
      <c r="H196" s="13">
        <v>0</v>
      </c>
      <c r="I196" s="10">
        <f t="shared" si="9"/>
        <v>0</v>
      </c>
      <c r="J196" s="8" t="s">
        <v>5413</v>
      </c>
    </row>
    <row r="197" spans="1:10" ht="33.15" customHeight="1" x14ac:dyDescent="0.25">
      <c r="A197" s="19" t="s">
        <v>5023</v>
      </c>
      <c r="B197" s="142" t="s">
        <v>2466</v>
      </c>
      <c r="C197" s="143"/>
      <c r="D197" s="143"/>
      <c r="E197" s="143"/>
      <c r="F197" s="21" t="s">
        <v>0</v>
      </c>
      <c r="G197" s="20"/>
      <c r="H197" s="4"/>
      <c r="I197" s="4"/>
      <c r="J197" s="18" t="s">
        <v>1739</v>
      </c>
    </row>
    <row r="198" spans="1:10" ht="33.15" customHeight="1" x14ac:dyDescent="0.25">
      <c r="A198" s="19" t="s">
        <v>3574</v>
      </c>
      <c r="B198" s="142" t="s">
        <v>2108</v>
      </c>
      <c r="C198" s="143"/>
      <c r="D198" s="143"/>
      <c r="E198" s="143"/>
      <c r="F198" s="21" t="s">
        <v>0</v>
      </c>
      <c r="G198" s="20"/>
      <c r="H198" s="4"/>
      <c r="I198" s="4"/>
      <c r="J198" s="18" t="s">
        <v>4335</v>
      </c>
    </row>
    <row r="199" spans="1:10" ht="22.05" customHeight="1" x14ac:dyDescent="0.25">
      <c r="A199" s="28" t="s">
        <v>0</v>
      </c>
      <c r="B199" s="29" t="s">
        <v>2847</v>
      </c>
      <c r="C199" s="45" t="s">
        <v>4044</v>
      </c>
      <c r="D199" s="147" t="s">
        <v>3917</v>
      </c>
      <c r="E199" s="147"/>
      <c r="F199" s="26" t="s">
        <v>0</v>
      </c>
      <c r="G199" s="27"/>
      <c r="H199" s="11"/>
      <c r="I199" s="11"/>
      <c r="J199" s="25" t="s">
        <v>1740</v>
      </c>
    </row>
    <row r="200" spans="1:10" ht="33.15" customHeight="1" x14ac:dyDescent="0.25">
      <c r="A200" s="9" t="s">
        <v>0</v>
      </c>
      <c r="B200" s="164" t="s">
        <v>2467</v>
      </c>
      <c r="C200" s="165"/>
      <c r="D200" s="165"/>
      <c r="E200" s="165"/>
      <c r="F200" s="7" t="s">
        <v>4435</v>
      </c>
      <c r="G200" s="6">
        <v>210</v>
      </c>
      <c r="H200" s="13">
        <v>0</v>
      </c>
      <c r="I200" s="10">
        <f t="shared" ref="I200:I201" si="10">ROUND(G200 * H200,2)</f>
        <v>0</v>
      </c>
      <c r="J200" s="8" t="s">
        <v>3935</v>
      </c>
    </row>
    <row r="201" spans="1:10" ht="33.15" customHeight="1" x14ac:dyDescent="0.25">
      <c r="A201" s="9" t="s">
        <v>0</v>
      </c>
      <c r="B201" s="164" t="s">
        <v>243</v>
      </c>
      <c r="C201" s="165"/>
      <c r="D201" s="165"/>
      <c r="E201" s="165"/>
      <c r="F201" s="7" t="s">
        <v>4435</v>
      </c>
      <c r="G201" s="6">
        <v>260</v>
      </c>
      <c r="H201" s="13">
        <v>0</v>
      </c>
      <c r="I201" s="10">
        <f t="shared" si="10"/>
        <v>0</v>
      </c>
      <c r="J201" s="8" t="s">
        <v>5803</v>
      </c>
    </row>
    <row r="202" spans="1:10" ht="22.05" customHeight="1" x14ac:dyDescent="0.25">
      <c r="A202" s="28" t="s">
        <v>0</v>
      </c>
      <c r="B202" s="29" t="s">
        <v>0</v>
      </c>
      <c r="C202" s="45" t="s">
        <v>2601</v>
      </c>
      <c r="D202" s="147" t="s">
        <v>3919</v>
      </c>
      <c r="E202" s="147"/>
      <c r="F202" s="26" t="s">
        <v>0</v>
      </c>
      <c r="G202" s="27"/>
      <c r="H202" s="11"/>
      <c r="I202" s="11"/>
      <c r="J202" s="25" t="s">
        <v>2490</v>
      </c>
    </row>
    <row r="203" spans="1:10" ht="33.15" customHeight="1" x14ac:dyDescent="0.25">
      <c r="A203" s="9" t="s">
        <v>0</v>
      </c>
      <c r="B203" s="164" t="s">
        <v>2467</v>
      </c>
      <c r="C203" s="165"/>
      <c r="D203" s="165"/>
      <c r="E203" s="165"/>
      <c r="F203" s="7" t="s">
        <v>4435</v>
      </c>
      <c r="G203" s="6">
        <v>1470</v>
      </c>
      <c r="H203" s="13">
        <v>0</v>
      </c>
      <c r="I203" s="10">
        <f t="shared" ref="I203:I204" si="11">ROUND(G203 * H203,2)</f>
        <v>0</v>
      </c>
      <c r="J203" s="8" t="s">
        <v>627</v>
      </c>
    </row>
    <row r="204" spans="1:10" ht="33.15" customHeight="1" x14ac:dyDescent="0.25">
      <c r="A204" s="9" t="s">
        <v>0</v>
      </c>
      <c r="B204" s="164" t="s">
        <v>243</v>
      </c>
      <c r="C204" s="165"/>
      <c r="D204" s="165"/>
      <c r="E204" s="165"/>
      <c r="F204" s="7" t="s">
        <v>4435</v>
      </c>
      <c r="G204" s="6">
        <v>145</v>
      </c>
      <c r="H204" s="13">
        <v>0</v>
      </c>
      <c r="I204" s="10">
        <f t="shared" si="11"/>
        <v>0</v>
      </c>
      <c r="J204" s="8" t="s">
        <v>268</v>
      </c>
    </row>
    <row r="205" spans="1:10" ht="22.05" customHeight="1" x14ac:dyDescent="0.25">
      <c r="A205" s="28" t="s">
        <v>0</v>
      </c>
      <c r="B205" s="29" t="s">
        <v>0</v>
      </c>
      <c r="C205" s="45" t="s">
        <v>1107</v>
      </c>
      <c r="D205" s="147" t="s">
        <v>244</v>
      </c>
      <c r="E205" s="147"/>
      <c r="F205" s="26" t="s">
        <v>0</v>
      </c>
      <c r="G205" s="27"/>
      <c r="H205" s="11"/>
      <c r="I205" s="11"/>
      <c r="J205" s="25" t="s">
        <v>3930</v>
      </c>
    </row>
    <row r="206" spans="1:10" ht="33.15" customHeight="1" x14ac:dyDescent="0.25">
      <c r="A206" s="9" t="s">
        <v>0</v>
      </c>
      <c r="B206" s="164" t="s">
        <v>2467</v>
      </c>
      <c r="C206" s="165"/>
      <c r="D206" s="165"/>
      <c r="E206" s="165"/>
      <c r="F206" s="7" t="s">
        <v>4435</v>
      </c>
      <c r="G206" s="6">
        <v>35</v>
      </c>
      <c r="H206" s="13">
        <v>0</v>
      </c>
      <c r="I206" s="10">
        <f t="shared" ref="I206:I207" si="12">ROUND(G206 * H206,2)</f>
        <v>0</v>
      </c>
      <c r="J206" s="8" t="s">
        <v>628</v>
      </c>
    </row>
    <row r="207" spans="1:10" ht="33.15" customHeight="1" x14ac:dyDescent="0.25">
      <c r="A207" s="9" t="s">
        <v>0</v>
      </c>
      <c r="B207" s="164" t="s">
        <v>243</v>
      </c>
      <c r="C207" s="165"/>
      <c r="D207" s="165"/>
      <c r="E207" s="165"/>
      <c r="F207" s="7" t="s">
        <v>4435</v>
      </c>
      <c r="G207" s="6">
        <v>1420</v>
      </c>
      <c r="H207" s="13">
        <v>0</v>
      </c>
      <c r="I207" s="10">
        <f t="shared" si="12"/>
        <v>0</v>
      </c>
      <c r="J207" s="8" t="s">
        <v>629</v>
      </c>
    </row>
    <row r="208" spans="1:10" ht="22.05" customHeight="1" x14ac:dyDescent="0.25">
      <c r="A208" s="28" t="s">
        <v>0</v>
      </c>
      <c r="B208" s="29" t="s">
        <v>0</v>
      </c>
      <c r="C208" s="45" t="s">
        <v>5528</v>
      </c>
      <c r="D208" s="147" t="s">
        <v>964</v>
      </c>
      <c r="E208" s="147"/>
      <c r="F208" s="26" t="s">
        <v>0</v>
      </c>
      <c r="G208" s="27"/>
      <c r="H208" s="11"/>
      <c r="I208" s="11"/>
      <c r="J208" s="25" t="s">
        <v>1356</v>
      </c>
    </row>
    <row r="209" spans="1:10" ht="33.15" customHeight="1" x14ac:dyDescent="0.25">
      <c r="A209" s="9" t="s">
        <v>0</v>
      </c>
      <c r="B209" s="164" t="s">
        <v>2467</v>
      </c>
      <c r="C209" s="165"/>
      <c r="D209" s="165"/>
      <c r="E209" s="165"/>
      <c r="F209" s="7" t="s">
        <v>4435</v>
      </c>
      <c r="G209" s="6">
        <v>40</v>
      </c>
      <c r="H209" s="13">
        <v>0</v>
      </c>
      <c r="I209" s="10">
        <f t="shared" ref="I209:I210" si="13">ROUND(G209 * H209,2)</f>
        <v>0</v>
      </c>
      <c r="J209" s="8" t="s">
        <v>2491</v>
      </c>
    </row>
    <row r="210" spans="1:10" ht="33.15" customHeight="1" x14ac:dyDescent="0.25">
      <c r="A210" s="9" t="s">
        <v>0</v>
      </c>
      <c r="B210" s="164" t="s">
        <v>243</v>
      </c>
      <c r="C210" s="165"/>
      <c r="D210" s="165"/>
      <c r="E210" s="165"/>
      <c r="F210" s="7" t="s">
        <v>4435</v>
      </c>
      <c r="G210" s="6">
        <v>325</v>
      </c>
      <c r="H210" s="13">
        <v>0</v>
      </c>
      <c r="I210" s="10">
        <f t="shared" si="13"/>
        <v>0</v>
      </c>
      <c r="J210" s="8" t="s">
        <v>2492</v>
      </c>
    </row>
    <row r="211" spans="1:10" ht="13.05" customHeight="1" x14ac:dyDescent="0.25">
      <c r="A211" s="24"/>
      <c r="B211" s="149"/>
      <c r="C211" s="150"/>
      <c r="D211" s="150"/>
      <c r="E211" s="151"/>
      <c r="F211" s="24"/>
      <c r="G211" s="16"/>
      <c r="H211" s="16"/>
      <c r="I211" s="16"/>
    </row>
    <row r="212" spans="1:10" ht="13.05" customHeight="1" x14ac:dyDescent="0.25">
      <c r="A212" s="24"/>
      <c r="B212" s="149"/>
      <c r="C212" s="150"/>
      <c r="D212" s="150"/>
      <c r="E212" s="151"/>
      <c r="F212" s="24"/>
      <c r="G212" s="16"/>
      <c r="H212" s="16"/>
      <c r="I212" s="16"/>
    </row>
    <row r="213" spans="1:10" ht="13.05" customHeight="1" x14ac:dyDescent="0.25">
      <c r="A213" s="24"/>
      <c r="B213" s="149"/>
      <c r="C213" s="150"/>
      <c r="D213" s="150"/>
      <c r="E213" s="151"/>
      <c r="F213" s="24"/>
      <c r="G213" s="16"/>
      <c r="H213" s="16"/>
      <c r="I213" s="16"/>
    </row>
    <row r="214" spans="1:10" ht="13.05" customHeight="1" x14ac:dyDescent="0.25">
      <c r="A214" s="24"/>
      <c r="B214" s="149"/>
      <c r="C214" s="150"/>
      <c r="D214" s="150"/>
      <c r="E214" s="151"/>
      <c r="F214" s="24"/>
      <c r="G214" s="16"/>
      <c r="H214" s="16"/>
      <c r="I214" s="16"/>
    </row>
    <row r="215" spans="1:10" ht="13.05" customHeight="1" x14ac:dyDescent="0.25">
      <c r="A215" s="24"/>
      <c r="B215" s="149"/>
      <c r="C215" s="150"/>
      <c r="D215" s="150"/>
      <c r="E215" s="151"/>
      <c r="F215" s="24"/>
      <c r="G215" s="16"/>
      <c r="H215" s="16"/>
      <c r="I215" s="16"/>
    </row>
    <row r="216" spans="1:10" ht="13.05" customHeight="1" x14ac:dyDescent="0.25">
      <c r="A216" s="24"/>
      <c r="B216" s="149"/>
      <c r="C216" s="150"/>
      <c r="D216" s="150"/>
      <c r="E216" s="151"/>
      <c r="F216" s="24"/>
      <c r="G216" s="16"/>
      <c r="H216" s="16"/>
      <c r="I216" s="16"/>
    </row>
    <row r="217" spans="1:10" ht="6" customHeight="1" x14ac:dyDescent="0.25">
      <c r="A217" s="24"/>
      <c r="B217" s="149"/>
      <c r="C217" s="150"/>
      <c r="D217" s="150"/>
      <c r="E217" s="151"/>
      <c r="F217" s="24"/>
      <c r="G217" s="16"/>
      <c r="H217" s="16"/>
      <c r="I217" s="16"/>
    </row>
    <row r="218" spans="1:10" ht="18" customHeight="1" x14ac:dyDescent="0.25">
      <c r="A218" s="34" t="str">
        <f>"TOTAL FOR " &amp; UPPER("Section") &amp; "  C13.4 CARRIED FORWARD TO SUMMARY"</f>
        <v>TOTAL FOR SECTION  C13.4 CARRIED FORWARD TO SUMMARY</v>
      </c>
      <c r="B218" s="3"/>
      <c r="C218" s="3"/>
      <c r="D218" s="3"/>
      <c r="E218" s="3"/>
      <c r="F218" s="3"/>
      <c r="G218" s="3"/>
      <c r="H218" s="36"/>
      <c r="I218" s="35">
        <f>SUM(I193:I217)</f>
        <v>0</v>
      </c>
    </row>
    <row r="219" spans="1:10" ht="15.9" customHeight="1" x14ac:dyDescent="0.3">
      <c r="A219" s="152" t="s">
        <v>4702</v>
      </c>
      <c r="B219" s="152"/>
      <c r="C219" s="152"/>
      <c r="D219" s="152"/>
      <c r="E219" s="152"/>
      <c r="F219" s="152"/>
      <c r="G219" s="152"/>
      <c r="H219" s="152"/>
      <c r="I219" s="152"/>
    </row>
    <row r="220" spans="1:10" ht="13.05" customHeight="1" x14ac:dyDescent="0.25">
      <c r="A220" s="2" t="str">
        <f>IF(D220="","","CONTRACT: ")</f>
        <v xml:space="preserve">CONTRACT: </v>
      </c>
      <c r="B220" s="2"/>
      <c r="C220" s="31"/>
      <c r="D220" s="2" t="s">
        <v>5904</v>
      </c>
      <c r="E220" s="2"/>
      <c r="F220" s="15"/>
      <c r="G220" s="15"/>
      <c r="H220" s="15"/>
      <c r="I220" s="30"/>
    </row>
    <row r="221" spans="1:10" ht="51" customHeight="1" x14ac:dyDescent="0.25">
      <c r="A221" s="14" t="str">
        <f>IF(D221="","","CONTRACT TITLE: ")</f>
        <v xml:space="preserve">CONTRACT TITLE: </v>
      </c>
      <c r="B221" s="14"/>
      <c r="C221" s="14"/>
      <c r="D221" s="131" t="s">
        <v>1101</v>
      </c>
      <c r="E221" s="131"/>
      <c r="F221" s="131"/>
      <c r="G221" s="131"/>
      <c r="H221" s="131"/>
      <c r="I221" s="131"/>
    </row>
    <row r="222" spans="1:10" ht="13.05" customHeight="1" x14ac:dyDescent="0.25">
      <c r="A222" s="2" t="str">
        <f>IF((C222&amp;E222)="","",UPPER("SCHEDULE:"))</f>
        <v>SCHEDULE:</v>
      </c>
      <c r="B222" s="2"/>
      <c r="C222" s="23" t="s">
        <v>5800</v>
      </c>
      <c r="D222" s="33"/>
      <c r="E222" s="136" t="s">
        <v>265</v>
      </c>
      <c r="F222" s="136"/>
      <c r="G222" s="136"/>
      <c r="H222" s="136"/>
      <c r="I222" s="136"/>
    </row>
    <row r="223" spans="1:10" ht="13.05" customHeight="1" x14ac:dyDescent="0.25">
      <c r="A223" s="2" t="str">
        <f>IF((C223&amp;E223)="","","SERIES:")</f>
        <v>SERIES:</v>
      </c>
      <c r="B223" s="2"/>
      <c r="C223" s="23" t="s">
        <v>2044</v>
      </c>
      <c r="D223" s="23"/>
      <c r="E223" s="136" t="s">
        <v>3868</v>
      </c>
      <c r="F223" s="136"/>
      <c r="G223" s="136"/>
      <c r="H223" s="136"/>
      <c r="I223" s="136"/>
    </row>
    <row r="224" spans="1:10" ht="13.05" customHeight="1" x14ac:dyDescent="0.25">
      <c r="A224" s="2" t="str">
        <f>IF((C224&amp;E224)="","","SECTION:")</f>
        <v>SECTION:</v>
      </c>
      <c r="B224" s="2"/>
      <c r="C224" s="23" t="s">
        <v>189</v>
      </c>
      <c r="D224" s="23"/>
      <c r="E224" s="137" t="s">
        <v>1289</v>
      </c>
      <c r="F224" s="137"/>
      <c r="G224" s="137"/>
      <c r="H224" s="137"/>
      <c r="I224" s="137"/>
    </row>
    <row r="225" spans="1:10" ht="28.5" customHeight="1" x14ac:dyDescent="0.25">
      <c r="A225" s="1" t="s">
        <v>2</v>
      </c>
      <c r="B225" s="138" t="s">
        <v>385</v>
      </c>
      <c r="C225" s="138"/>
      <c r="D225" s="138"/>
      <c r="E225" s="138"/>
      <c r="F225" s="1" t="s">
        <v>1</v>
      </c>
      <c r="G225" s="1" t="s">
        <v>2989</v>
      </c>
      <c r="H225" s="1" t="s">
        <v>1469</v>
      </c>
      <c r="I225" s="1" t="s">
        <v>3358</v>
      </c>
      <c r="J225" s="32" t="s">
        <v>2243</v>
      </c>
    </row>
    <row r="226" spans="1:10" ht="4.5" customHeight="1" x14ac:dyDescent="0.25">
      <c r="A226" s="5"/>
      <c r="B226" s="139"/>
      <c r="C226" s="140"/>
      <c r="D226" s="140"/>
      <c r="E226" s="141"/>
      <c r="F226" s="5"/>
      <c r="G226" s="5"/>
      <c r="H226" s="5"/>
      <c r="I226" s="5"/>
    </row>
    <row r="227" spans="1:10" ht="33.15" customHeight="1" x14ac:dyDescent="0.25">
      <c r="A227" s="9" t="s">
        <v>603</v>
      </c>
      <c r="B227" s="145" t="s">
        <v>1336</v>
      </c>
      <c r="C227" s="146"/>
      <c r="D227" s="146"/>
      <c r="E227" s="146"/>
      <c r="F227" s="7" t="s">
        <v>4435</v>
      </c>
      <c r="G227" s="6">
        <v>30</v>
      </c>
      <c r="H227" s="13">
        <v>0</v>
      </c>
      <c r="I227" s="10">
        <f t="shared" ref="I227:I228" si="14">ROUND(G227 * H227,2)</f>
        <v>0</v>
      </c>
      <c r="J227" s="8" t="s">
        <v>3936</v>
      </c>
    </row>
    <row r="228" spans="1:10" ht="33.15" customHeight="1" x14ac:dyDescent="0.25">
      <c r="A228" s="9" t="s">
        <v>2110</v>
      </c>
      <c r="B228" s="145" t="s">
        <v>2111</v>
      </c>
      <c r="C228" s="146"/>
      <c r="D228" s="146"/>
      <c r="E228" s="146"/>
      <c r="F228" s="7" t="s">
        <v>4039</v>
      </c>
      <c r="G228" s="6">
        <v>270</v>
      </c>
      <c r="H228" s="13">
        <v>0</v>
      </c>
      <c r="I228" s="10">
        <f t="shared" si="14"/>
        <v>0</v>
      </c>
      <c r="J228" s="8" t="s">
        <v>1741</v>
      </c>
    </row>
    <row r="229" spans="1:10" ht="13.05" customHeight="1" x14ac:dyDescent="0.25">
      <c r="A229" s="24"/>
      <c r="B229" s="149"/>
      <c r="C229" s="150"/>
      <c r="D229" s="150"/>
      <c r="E229" s="151"/>
      <c r="F229" s="24"/>
      <c r="G229" s="16"/>
      <c r="H229" s="16"/>
      <c r="I229" s="16"/>
    </row>
    <row r="230" spans="1:10" ht="13.05" customHeight="1" x14ac:dyDescent="0.25">
      <c r="A230" s="24"/>
      <c r="B230" s="149"/>
      <c r="C230" s="150"/>
      <c r="D230" s="150"/>
      <c r="E230" s="151"/>
      <c r="F230" s="24"/>
      <c r="G230" s="16"/>
      <c r="H230" s="16"/>
      <c r="I230" s="16"/>
    </row>
    <row r="231" spans="1:10" ht="13.05" customHeight="1" x14ac:dyDescent="0.25">
      <c r="A231" s="24"/>
      <c r="B231" s="149"/>
      <c r="C231" s="150"/>
      <c r="D231" s="150"/>
      <c r="E231" s="151"/>
      <c r="F231" s="24"/>
      <c r="G231" s="16"/>
      <c r="H231" s="16"/>
      <c r="I231" s="16"/>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13.05" customHeight="1" x14ac:dyDescent="0.25">
      <c r="A254" s="24"/>
      <c r="B254" s="149"/>
      <c r="C254" s="150"/>
      <c r="D254" s="150"/>
      <c r="E254" s="151"/>
      <c r="F254" s="24"/>
      <c r="G254" s="16"/>
      <c r="H254" s="16"/>
      <c r="I254" s="16"/>
    </row>
    <row r="255" spans="1:9" ht="13.05" customHeight="1" x14ac:dyDescent="0.25">
      <c r="A255" s="24"/>
      <c r="B255" s="149"/>
      <c r="C255" s="150"/>
      <c r="D255" s="150"/>
      <c r="E255" s="151"/>
      <c r="F255" s="24"/>
      <c r="G255" s="16"/>
      <c r="H255" s="16"/>
      <c r="I255" s="16"/>
    </row>
    <row r="256" spans="1:9"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3.05" customHeight="1" x14ac:dyDescent="0.25">
      <c r="A268" s="24"/>
      <c r="B268" s="149"/>
      <c r="C268" s="150"/>
      <c r="D268" s="150"/>
      <c r="E268" s="151"/>
      <c r="F268" s="24"/>
      <c r="G268" s="16"/>
      <c r="H268" s="16"/>
      <c r="I268" s="16"/>
    </row>
    <row r="269" spans="1:9" ht="13.05" customHeight="1" x14ac:dyDescent="0.25">
      <c r="A269" s="24"/>
      <c r="B269" s="149"/>
      <c r="C269" s="150"/>
      <c r="D269" s="150"/>
      <c r="E269" s="151"/>
      <c r="F269" s="24"/>
      <c r="G269" s="16"/>
      <c r="H269" s="16"/>
      <c r="I269" s="16"/>
    </row>
    <row r="270" spans="1:9" ht="13.05" customHeight="1" x14ac:dyDescent="0.25">
      <c r="A270" s="24"/>
      <c r="B270" s="149"/>
      <c r="C270" s="150"/>
      <c r="D270" s="150"/>
      <c r="E270" s="151"/>
      <c r="F270" s="24"/>
      <c r="G270" s="16"/>
      <c r="H270" s="16"/>
      <c r="I270" s="16"/>
    </row>
    <row r="271" spans="1:9" ht="13.05" customHeight="1" x14ac:dyDescent="0.25">
      <c r="A271" s="24"/>
      <c r="B271" s="149"/>
      <c r="C271" s="150"/>
      <c r="D271" s="150"/>
      <c r="E271" s="151"/>
      <c r="F271" s="24"/>
      <c r="G271" s="16"/>
      <c r="H271" s="16"/>
      <c r="I271" s="16"/>
    </row>
    <row r="272" spans="1:9" ht="18" customHeight="1" x14ac:dyDescent="0.25">
      <c r="A272" s="34" t="str">
        <f>"TOTAL FOR " &amp; UPPER("Section") &amp; "  C13.6 CARRIED FORWARD TO SUMMARY"</f>
        <v>TOTAL FOR SECTION  C13.6 CARRIED FORWARD TO SUMMARY</v>
      </c>
      <c r="B272" s="3"/>
      <c r="C272" s="3"/>
      <c r="D272" s="3"/>
      <c r="E272" s="3"/>
      <c r="F272" s="3"/>
      <c r="G272" s="3"/>
      <c r="H272" s="36"/>
      <c r="I272" s="35">
        <f>SUM(I227:I271)</f>
        <v>0</v>
      </c>
    </row>
    <row r="273" spans="1:10" ht="15.9" customHeight="1" x14ac:dyDescent="0.3">
      <c r="A273" s="152" t="s">
        <v>269</v>
      </c>
      <c r="B273" s="152"/>
      <c r="C273" s="152"/>
      <c r="D273" s="152"/>
      <c r="E273" s="152"/>
      <c r="F273" s="152"/>
      <c r="G273" s="152"/>
      <c r="H273" s="152"/>
      <c r="I273" s="152"/>
    </row>
    <row r="274" spans="1:10" ht="13.05" customHeight="1" x14ac:dyDescent="0.25">
      <c r="A274" s="2" t="str">
        <f>IF(D274="","","CONTRACT: ")</f>
        <v xml:space="preserve">CONTRACT: </v>
      </c>
      <c r="B274" s="2"/>
      <c r="C274" s="31"/>
      <c r="D274" s="2" t="s">
        <v>5904</v>
      </c>
      <c r="E274" s="2"/>
      <c r="F274" s="15"/>
      <c r="G274" s="15"/>
      <c r="H274" s="15"/>
      <c r="I274" s="30"/>
    </row>
    <row r="275" spans="1:10" ht="51" customHeight="1" x14ac:dyDescent="0.25">
      <c r="A275" s="14" t="str">
        <f>IF(D275="","","CONTRACT TITLE: ")</f>
        <v xml:space="preserve">CONTRACT TITLE: </v>
      </c>
      <c r="B275" s="14"/>
      <c r="C275" s="14"/>
      <c r="D275" s="131" t="s">
        <v>1101</v>
      </c>
      <c r="E275" s="131"/>
      <c r="F275" s="131"/>
      <c r="G275" s="131"/>
      <c r="H275" s="131"/>
      <c r="I275" s="131"/>
    </row>
    <row r="276" spans="1:10" ht="13.05" customHeight="1" x14ac:dyDescent="0.25">
      <c r="A276" s="2" t="str">
        <f>IF((C276&amp;E276)="","",UPPER("SCHEDULE:"))</f>
        <v>SCHEDULE:</v>
      </c>
      <c r="B276" s="2"/>
      <c r="C276" s="23" t="s">
        <v>5800</v>
      </c>
      <c r="D276" s="33"/>
      <c r="E276" s="136" t="s">
        <v>265</v>
      </c>
      <c r="F276" s="136"/>
      <c r="G276" s="136"/>
      <c r="H276" s="136"/>
      <c r="I276" s="136"/>
    </row>
    <row r="277" spans="1:10" ht="13.05" customHeight="1" x14ac:dyDescent="0.25">
      <c r="A277" s="2" t="str">
        <f>IF((C277&amp;E277)="","","SERIES:")</f>
        <v>SERIES:</v>
      </c>
      <c r="B277" s="2"/>
      <c r="C277" s="23" t="s">
        <v>2044</v>
      </c>
      <c r="D277" s="23"/>
      <c r="E277" s="136" t="s">
        <v>3868</v>
      </c>
      <c r="F277" s="136"/>
      <c r="G277" s="136"/>
      <c r="H277" s="136"/>
      <c r="I277" s="136"/>
    </row>
    <row r="278" spans="1:10" ht="13.05" customHeight="1" x14ac:dyDescent="0.25">
      <c r="A278" s="2" t="str">
        <f>IF((C278&amp;E278)="","","SECTION:")</f>
        <v>SECTION:</v>
      </c>
      <c r="B278" s="2"/>
      <c r="C278" s="23" t="s">
        <v>1665</v>
      </c>
      <c r="D278" s="23"/>
      <c r="E278" s="137" t="s">
        <v>2423</v>
      </c>
      <c r="F278" s="137"/>
      <c r="G278" s="137"/>
      <c r="H278" s="137"/>
      <c r="I278" s="137"/>
    </row>
    <row r="279" spans="1:10" ht="28.5" customHeight="1" x14ac:dyDescent="0.25">
      <c r="A279" s="1" t="s">
        <v>2</v>
      </c>
      <c r="B279" s="138" t="s">
        <v>385</v>
      </c>
      <c r="C279" s="138"/>
      <c r="D279" s="138"/>
      <c r="E279" s="138"/>
      <c r="F279" s="1" t="s">
        <v>1</v>
      </c>
      <c r="G279" s="1" t="s">
        <v>2989</v>
      </c>
      <c r="H279" s="1" t="s">
        <v>1469</v>
      </c>
      <c r="I279" s="1" t="s">
        <v>3358</v>
      </c>
      <c r="J279" s="32" t="s">
        <v>2243</v>
      </c>
    </row>
    <row r="280" spans="1:10" ht="4.5" customHeight="1" x14ac:dyDescent="0.25">
      <c r="A280" s="5"/>
      <c r="B280" s="139"/>
      <c r="C280" s="140"/>
      <c r="D280" s="140"/>
      <c r="E280" s="141"/>
      <c r="F280" s="5"/>
      <c r="G280" s="5"/>
      <c r="H280" s="5"/>
      <c r="I280" s="5"/>
    </row>
    <row r="281" spans="1:10" ht="22.05" customHeight="1" x14ac:dyDescent="0.25">
      <c r="A281" s="19" t="s">
        <v>2056</v>
      </c>
      <c r="B281" s="142" t="s">
        <v>1286</v>
      </c>
      <c r="C281" s="143"/>
      <c r="D281" s="143"/>
      <c r="E281" s="143"/>
      <c r="F281" s="21" t="s">
        <v>0</v>
      </c>
      <c r="G281" s="20"/>
      <c r="H281" s="4"/>
      <c r="I281" s="4"/>
      <c r="J281" s="18" t="s">
        <v>2867</v>
      </c>
    </row>
    <row r="282" spans="1:10" ht="44.7" customHeight="1" x14ac:dyDescent="0.25">
      <c r="A282" s="9" t="s">
        <v>0</v>
      </c>
      <c r="B282" s="12" t="s">
        <v>4255</v>
      </c>
      <c r="C282" s="144" t="s">
        <v>3575</v>
      </c>
      <c r="D282" s="144"/>
      <c r="E282" s="144"/>
      <c r="F282" s="7" t="s">
        <v>4435</v>
      </c>
      <c r="G282" s="6">
        <v>35</v>
      </c>
      <c r="H282" s="13">
        <v>0</v>
      </c>
      <c r="I282" s="10">
        <f t="shared" ref="I282:I283" si="15">ROUND(G282 * H282,2)</f>
        <v>0</v>
      </c>
      <c r="J282" s="8" t="s">
        <v>4703</v>
      </c>
    </row>
    <row r="283" spans="1:10" ht="44.7" customHeight="1" x14ac:dyDescent="0.25">
      <c r="A283" s="9" t="s">
        <v>0</v>
      </c>
      <c r="B283" s="12" t="s">
        <v>5772</v>
      </c>
      <c r="C283" s="144" t="s">
        <v>3923</v>
      </c>
      <c r="D283" s="144"/>
      <c r="E283" s="144"/>
      <c r="F283" s="7" t="s">
        <v>413</v>
      </c>
      <c r="G283" s="6">
        <v>110</v>
      </c>
      <c r="H283" s="13">
        <v>0</v>
      </c>
      <c r="I283" s="10">
        <f t="shared" si="15"/>
        <v>0</v>
      </c>
      <c r="J283" s="8" t="s">
        <v>4337</v>
      </c>
    </row>
    <row r="284" spans="1:10" ht="22.05" customHeight="1" x14ac:dyDescent="0.25">
      <c r="A284" s="19" t="s">
        <v>4984</v>
      </c>
      <c r="B284" s="142" t="s">
        <v>905</v>
      </c>
      <c r="C284" s="143"/>
      <c r="D284" s="143"/>
      <c r="E284" s="143"/>
      <c r="F284" s="21" t="s">
        <v>0</v>
      </c>
      <c r="G284" s="20"/>
      <c r="H284" s="4"/>
      <c r="I284" s="4"/>
      <c r="J284" s="18" t="s">
        <v>3600</v>
      </c>
    </row>
    <row r="285" spans="1:10" ht="33.15" customHeight="1" x14ac:dyDescent="0.25">
      <c r="A285" s="9" t="s">
        <v>0</v>
      </c>
      <c r="B285" s="12" t="s">
        <v>4257</v>
      </c>
      <c r="C285" s="17" t="s">
        <v>4044</v>
      </c>
      <c r="D285" s="144" t="s">
        <v>2468</v>
      </c>
      <c r="E285" s="144"/>
      <c r="F285" s="7" t="s">
        <v>413</v>
      </c>
      <c r="G285" s="6">
        <v>110</v>
      </c>
      <c r="H285" s="13">
        <v>0</v>
      </c>
      <c r="I285" s="10">
        <f>ROUND(G285 * H285,2)</f>
        <v>0</v>
      </c>
      <c r="J285" s="8" t="s">
        <v>2134</v>
      </c>
    </row>
    <row r="286" spans="1:10" ht="44.7" customHeight="1" x14ac:dyDescent="0.25">
      <c r="A286" s="28" t="s">
        <v>0</v>
      </c>
      <c r="B286" s="29" t="s">
        <v>0</v>
      </c>
      <c r="C286" s="45" t="s">
        <v>2601</v>
      </c>
      <c r="D286" s="147" t="s">
        <v>4704</v>
      </c>
      <c r="E286" s="147"/>
      <c r="F286" s="26" t="s">
        <v>0</v>
      </c>
      <c r="G286" s="27"/>
      <c r="H286" s="11"/>
      <c r="I286" s="11"/>
      <c r="J286" s="25" t="s">
        <v>3246</v>
      </c>
    </row>
    <row r="287" spans="1:10" ht="22.05" customHeight="1" x14ac:dyDescent="0.25">
      <c r="A287" s="9" t="s">
        <v>0</v>
      </c>
      <c r="B287" s="12" t="s">
        <v>0</v>
      </c>
      <c r="C287" s="17" t="s">
        <v>0</v>
      </c>
      <c r="D287" s="17" t="s">
        <v>4430</v>
      </c>
      <c r="E287" s="39" t="s">
        <v>2135</v>
      </c>
      <c r="F287" s="7" t="s">
        <v>413</v>
      </c>
      <c r="G287" s="6">
        <v>45</v>
      </c>
      <c r="H287" s="13">
        <v>0</v>
      </c>
      <c r="I287" s="10">
        <f t="shared" ref="I287:I288" si="16">ROUND(G287 * H287,2)</f>
        <v>0</v>
      </c>
      <c r="J287" s="8" t="s">
        <v>990</v>
      </c>
    </row>
    <row r="288" spans="1:10" ht="22.05" customHeight="1" x14ac:dyDescent="0.25">
      <c r="A288" s="9" t="s">
        <v>0</v>
      </c>
      <c r="B288" s="12" t="s">
        <v>0</v>
      </c>
      <c r="C288" s="17" t="s">
        <v>0</v>
      </c>
      <c r="D288" s="17" t="s">
        <v>11</v>
      </c>
      <c r="E288" s="39" t="s">
        <v>4338</v>
      </c>
      <c r="F288" s="7" t="s">
        <v>413</v>
      </c>
      <c r="G288" s="6">
        <v>45</v>
      </c>
      <c r="H288" s="13">
        <v>0</v>
      </c>
      <c r="I288" s="10">
        <f t="shared" si="16"/>
        <v>0</v>
      </c>
      <c r="J288" s="8" t="s">
        <v>2871</v>
      </c>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3.05" customHeight="1" x14ac:dyDescent="0.25">
      <c r="A302" s="24"/>
      <c r="B302" s="149"/>
      <c r="C302" s="150"/>
      <c r="D302" s="150"/>
      <c r="E302" s="151"/>
      <c r="F302" s="24"/>
      <c r="G302" s="16"/>
      <c r="H302" s="16"/>
      <c r="I302" s="16"/>
    </row>
    <row r="303" spans="1:9" ht="13.05" customHeight="1" x14ac:dyDescent="0.25">
      <c r="A303" s="24"/>
      <c r="B303" s="149"/>
      <c r="C303" s="150"/>
      <c r="D303" s="150"/>
      <c r="E303" s="151"/>
      <c r="F303" s="24"/>
      <c r="G303" s="16"/>
      <c r="H303" s="16"/>
      <c r="I303" s="16"/>
    </row>
    <row r="304" spans="1:9" ht="13.05" customHeight="1" x14ac:dyDescent="0.25">
      <c r="A304" s="24"/>
      <c r="B304" s="149"/>
      <c r="C304" s="150"/>
      <c r="D304" s="150"/>
      <c r="E304" s="151"/>
      <c r="F304" s="24"/>
      <c r="G304" s="16"/>
      <c r="H304" s="16"/>
      <c r="I304" s="16"/>
    </row>
    <row r="305" spans="1:9" ht="13.05" customHeight="1" x14ac:dyDescent="0.25">
      <c r="A305" s="24"/>
      <c r="B305" s="149"/>
      <c r="C305" s="150"/>
      <c r="D305" s="150"/>
      <c r="E305" s="151"/>
      <c r="F305" s="24"/>
      <c r="G305" s="16"/>
      <c r="H305" s="16"/>
      <c r="I305" s="16"/>
    </row>
    <row r="306" spans="1:9" ht="13.05" customHeight="1" x14ac:dyDescent="0.25">
      <c r="A306" s="24"/>
      <c r="B306" s="149"/>
      <c r="C306" s="150"/>
      <c r="D306" s="150"/>
      <c r="E306" s="151"/>
      <c r="F306" s="24"/>
      <c r="G306" s="16"/>
      <c r="H306" s="16"/>
      <c r="I306" s="16"/>
    </row>
    <row r="307" spans="1:9" ht="13.05" customHeight="1" x14ac:dyDescent="0.25">
      <c r="A307" s="24"/>
      <c r="B307" s="149"/>
      <c r="C307" s="150"/>
      <c r="D307" s="150"/>
      <c r="E307" s="151"/>
      <c r="F307" s="24"/>
      <c r="G307" s="16"/>
      <c r="H307" s="16"/>
      <c r="I307" s="16"/>
    </row>
    <row r="308" spans="1:9" ht="13.05" customHeight="1" x14ac:dyDescent="0.25">
      <c r="A308" s="24"/>
      <c r="B308" s="149"/>
      <c r="C308" s="150"/>
      <c r="D308" s="150"/>
      <c r="E308" s="151"/>
      <c r="F308" s="24"/>
      <c r="G308" s="16"/>
      <c r="H308" s="16"/>
      <c r="I308" s="16"/>
    </row>
    <row r="309" spans="1:9" ht="13.05" customHeight="1" x14ac:dyDescent="0.25">
      <c r="A309" s="24"/>
      <c r="B309" s="149"/>
      <c r="C309" s="150"/>
      <c r="D309" s="150"/>
      <c r="E309" s="151"/>
      <c r="F309" s="24"/>
      <c r="G309" s="16"/>
      <c r="H309" s="16"/>
      <c r="I309" s="16"/>
    </row>
    <row r="310" spans="1:9" ht="13.05" customHeight="1" x14ac:dyDescent="0.25">
      <c r="A310" s="24"/>
      <c r="B310" s="149"/>
      <c r="C310" s="150"/>
      <c r="D310" s="150"/>
      <c r="E310" s="151"/>
      <c r="F310" s="24"/>
      <c r="G310" s="16"/>
      <c r="H310" s="16"/>
      <c r="I310" s="16"/>
    </row>
    <row r="311" spans="1:9" ht="13.05" customHeight="1" x14ac:dyDescent="0.25">
      <c r="A311" s="24"/>
      <c r="B311" s="149"/>
      <c r="C311" s="150"/>
      <c r="D311" s="150"/>
      <c r="E311" s="151"/>
      <c r="F311" s="24"/>
      <c r="G311" s="16"/>
      <c r="H311" s="16"/>
      <c r="I311" s="16"/>
    </row>
    <row r="312" spans="1:9" ht="13.05" customHeight="1" x14ac:dyDescent="0.25">
      <c r="A312" s="24"/>
      <c r="B312" s="149"/>
      <c r="C312" s="150"/>
      <c r="D312" s="150"/>
      <c r="E312" s="151"/>
      <c r="F312" s="24"/>
      <c r="G312" s="16"/>
      <c r="H312" s="16"/>
      <c r="I312" s="16"/>
    </row>
    <row r="313" spans="1:9" ht="13.05" customHeight="1" x14ac:dyDescent="0.25">
      <c r="A313" s="24"/>
      <c r="B313" s="149"/>
      <c r="C313" s="150"/>
      <c r="D313" s="150"/>
      <c r="E313" s="151"/>
      <c r="F313" s="24"/>
      <c r="G313" s="16"/>
      <c r="H313" s="16"/>
      <c r="I313" s="16"/>
    </row>
    <row r="314" spans="1:9" ht="13.05" customHeight="1" x14ac:dyDescent="0.25">
      <c r="A314" s="24"/>
      <c r="B314" s="149"/>
      <c r="C314" s="150"/>
      <c r="D314" s="150"/>
      <c r="E314" s="151"/>
      <c r="F314" s="24"/>
      <c r="G314" s="16"/>
      <c r="H314" s="16"/>
      <c r="I314" s="16"/>
    </row>
    <row r="315" spans="1:9" ht="13.05" customHeight="1" x14ac:dyDescent="0.25">
      <c r="A315" s="24"/>
      <c r="B315" s="149"/>
      <c r="C315" s="150"/>
      <c r="D315" s="150"/>
      <c r="E315" s="151"/>
      <c r="F315" s="24"/>
      <c r="G315" s="16"/>
      <c r="H315" s="16"/>
      <c r="I315" s="16"/>
    </row>
    <row r="316" spans="1:9" ht="13.05" customHeight="1" x14ac:dyDescent="0.25">
      <c r="A316" s="24"/>
      <c r="B316" s="149"/>
      <c r="C316" s="150"/>
      <c r="D316" s="150"/>
      <c r="E316" s="151"/>
      <c r="F316" s="24"/>
      <c r="G316" s="16"/>
      <c r="H316" s="16"/>
      <c r="I316" s="16"/>
    </row>
    <row r="317" spans="1:9" ht="6.45" customHeight="1" x14ac:dyDescent="0.25">
      <c r="A317" s="24"/>
      <c r="B317" s="149"/>
      <c r="C317" s="150"/>
      <c r="D317" s="150"/>
      <c r="E317" s="151"/>
      <c r="F317" s="24"/>
      <c r="G317" s="16"/>
      <c r="H317" s="16"/>
      <c r="I317" s="16"/>
    </row>
    <row r="318" spans="1:9" ht="18" customHeight="1" x14ac:dyDescent="0.25">
      <c r="A318" s="34" t="str">
        <f>"TOTAL FOR " &amp; UPPER("Section") &amp; "  C13.7 CARRIED FORWARD TO SUMMARY"</f>
        <v>TOTAL FOR SECTION  C13.7 CARRIED FORWARD TO SUMMARY</v>
      </c>
      <c r="B318" s="3"/>
      <c r="C318" s="3"/>
      <c r="D318" s="3"/>
      <c r="E318" s="3"/>
      <c r="F318" s="3"/>
      <c r="G318" s="3"/>
      <c r="H318" s="36"/>
      <c r="I318" s="35">
        <f>SUM(I281:I317)</f>
        <v>0</v>
      </c>
    </row>
    <row r="319" spans="1:9" ht="15.9" customHeight="1" x14ac:dyDescent="0.3">
      <c r="A319" s="152" t="s">
        <v>1742</v>
      </c>
      <c r="B319" s="152"/>
      <c r="C319" s="152"/>
      <c r="D319" s="152"/>
      <c r="E319" s="152"/>
      <c r="F319" s="152"/>
      <c r="G319" s="152"/>
      <c r="H319" s="152"/>
      <c r="I319" s="152"/>
    </row>
    <row r="320" spans="1:9" ht="13.05" customHeight="1" x14ac:dyDescent="0.25">
      <c r="A320" s="2" t="str">
        <f>IF(D320="","","CONTRACT: ")</f>
        <v xml:space="preserve">CONTRACT: </v>
      </c>
      <c r="B320" s="2"/>
      <c r="C320" s="31"/>
      <c r="D320" s="2" t="s">
        <v>5904</v>
      </c>
      <c r="E320" s="2"/>
      <c r="F320" s="15"/>
      <c r="G320" s="15"/>
      <c r="H320" s="15"/>
      <c r="I320" s="30"/>
    </row>
    <row r="321" spans="1:10" ht="51" customHeight="1" x14ac:dyDescent="0.25">
      <c r="A321" s="14" t="str">
        <f>IF(D321="","","CONTRACT TITLE: ")</f>
        <v xml:space="preserve">CONTRACT TITLE: </v>
      </c>
      <c r="B321" s="14"/>
      <c r="C321" s="14"/>
      <c r="D321" s="131" t="s">
        <v>1101</v>
      </c>
      <c r="E321" s="131"/>
      <c r="F321" s="131"/>
      <c r="G321" s="131"/>
      <c r="H321" s="131"/>
      <c r="I321" s="131"/>
    </row>
    <row r="322" spans="1:10" ht="13.05" customHeight="1" x14ac:dyDescent="0.25">
      <c r="A322" s="2" t="str">
        <f>IF((C322&amp;E322)="","",UPPER("SCHEDULE:"))</f>
        <v>SCHEDULE:</v>
      </c>
      <c r="B322" s="2"/>
      <c r="C322" s="23" t="s">
        <v>5800</v>
      </c>
      <c r="D322" s="33"/>
      <c r="E322" s="136" t="s">
        <v>265</v>
      </c>
      <c r="F322" s="136"/>
      <c r="G322" s="136"/>
      <c r="H322" s="136"/>
      <c r="I322" s="136"/>
    </row>
    <row r="323" spans="1:10" ht="13.05" customHeight="1" x14ac:dyDescent="0.25">
      <c r="A323" s="2" t="str">
        <f>IF((C323&amp;E323)="","","SERIES:")</f>
        <v>SERIES:</v>
      </c>
      <c r="B323" s="2"/>
      <c r="C323" s="23" t="s">
        <v>2044</v>
      </c>
      <c r="D323" s="23"/>
      <c r="E323" s="136" t="s">
        <v>3868</v>
      </c>
      <c r="F323" s="136"/>
      <c r="G323" s="136"/>
      <c r="H323" s="136"/>
      <c r="I323" s="136"/>
    </row>
    <row r="324" spans="1:10" ht="13.05" customHeight="1" x14ac:dyDescent="0.25">
      <c r="A324" s="2" t="str">
        <f>IF((C324&amp;E324)="","","SECTION:")</f>
        <v>SECTION:</v>
      </c>
      <c r="B324" s="2"/>
      <c r="C324" s="23" t="s">
        <v>3181</v>
      </c>
      <c r="D324" s="23"/>
      <c r="E324" s="137" t="s">
        <v>4622</v>
      </c>
      <c r="F324" s="137"/>
      <c r="G324" s="137"/>
      <c r="H324" s="137"/>
      <c r="I324" s="137"/>
    </row>
    <row r="325" spans="1:10" ht="28.5" customHeight="1" x14ac:dyDescent="0.25">
      <c r="A325" s="1" t="s">
        <v>2</v>
      </c>
      <c r="B325" s="138" t="s">
        <v>385</v>
      </c>
      <c r="C325" s="138"/>
      <c r="D325" s="138"/>
      <c r="E325" s="138"/>
      <c r="F325" s="1" t="s">
        <v>1</v>
      </c>
      <c r="G325" s="1" t="s">
        <v>2989</v>
      </c>
      <c r="H325" s="1" t="s">
        <v>1469</v>
      </c>
      <c r="I325" s="1" t="s">
        <v>3358</v>
      </c>
      <c r="J325" s="32" t="s">
        <v>2243</v>
      </c>
    </row>
    <row r="326" spans="1:10" ht="4.5" customHeight="1" x14ac:dyDescent="0.25">
      <c r="A326" s="5"/>
      <c r="B326" s="139"/>
      <c r="C326" s="140"/>
      <c r="D326" s="140"/>
      <c r="E326" s="141"/>
      <c r="F326" s="5"/>
      <c r="G326" s="5"/>
      <c r="H326" s="5"/>
      <c r="I326" s="5"/>
    </row>
    <row r="327" spans="1:10" ht="22.05" customHeight="1" x14ac:dyDescent="0.25">
      <c r="A327" s="19" t="s">
        <v>3577</v>
      </c>
      <c r="B327" s="142" t="s">
        <v>3576</v>
      </c>
      <c r="C327" s="143"/>
      <c r="D327" s="143"/>
      <c r="E327" s="143"/>
      <c r="F327" s="21" t="s">
        <v>0</v>
      </c>
      <c r="G327" s="20"/>
      <c r="H327" s="4"/>
      <c r="I327" s="4"/>
      <c r="J327" s="18" t="s">
        <v>5053</v>
      </c>
    </row>
    <row r="328" spans="1:10" ht="22.05" customHeight="1" x14ac:dyDescent="0.25">
      <c r="A328" s="9" t="s">
        <v>0</v>
      </c>
      <c r="B328" s="12" t="s">
        <v>604</v>
      </c>
      <c r="C328" s="144" t="s">
        <v>2469</v>
      </c>
      <c r="D328" s="144"/>
      <c r="E328" s="144"/>
      <c r="F328" s="7" t="s">
        <v>413</v>
      </c>
      <c r="G328" s="6">
        <v>26</v>
      </c>
      <c r="H328" s="13">
        <v>0</v>
      </c>
      <c r="I328" s="10">
        <f t="shared" ref="I328:I330" si="17">ROUND(G328 * H328,2)</f>
        <v>0</v>
      </c>
      <c r="J328" s="8" t="s">
        <v>2865</v>
      </c>
    </row>
    <row r="329" spans="1:10" ht="22.05" customHeight="1" x14ac:dyDescent="0.25">
      <c r="A329" s="9" t="s">
        <v>0</v>
      </c>
      <c r="B329" s="12" t="s">
        <v>2470</v>
      </c>
      <c r="C329" s="144" t="s">
        <v>973</v>
      </c>
      <c r="D329" s="144"/>
      <c r="E329" s="144"/>
      <c r="F329" s="7" t="s">
        <v>413</v>
      </c>
      <c r="G329" s="6">
        <v>26</v>
      </c>
      <c r="H329" s="13">
        <v>0</v>
      </c>
      <c r="I329" s="10">
        <f t="shared" si="17"/>
        <v>0</v>
      </c>
      <c r="J329" s="8" t="s">
        <v>270</v>
      </c>
    </row>
    <row r="330" spans="1:10" ht="22.05" customHeight="1" x14ac:dyDescent="0.25">
      <c r="A330" s="9" t="s">
        <v>5027</v>
      </c>
      <c r="B330" s="145" t="s">
        <v>2838</v>
      </c>
      <c r="C330" s="146"/>
      <c r="D330" s="146"/>
      <c r="E330" s="146"/>
      <c r="F330" s="7" t="s">
        <v>4039</v>
      </c>
      <c r="G330" s="6">
        <v>2</v>
      </c>
      <c r="H330" s="13">
        <v>0</v>
      </c>
      <c r="I330" s="10">
        <f t="shared" si="17"/>
        <v>0</v>
      </c>
      <c r="J330" s="8" t="s">
        <v>3603</v>
      </c>
    </row>
    <row r="331" spans="1:10" ht="22.05" customHeight="1" x14ac:dyDescent="0.25">
      <c r="A331" s="19" t="s">
        <v>910</v>
      </c>
      <c r="B331" s="142" t="s">
        <v>1668</v>
      </c>
      <c r="C331" s="143"/>
      <c r="D331" s="143"/>
      <c r="E331" s="143"/>
      <c r="F331" s="21" t="s">
        <v>0</v>
      </c>
      <c r="G331" s="20"/>
      <c r="H331" s="4"/>
      <c r="I331" s="4"/>
      <c r="J331" s="18" t="s">
        <v>1357</v>
      </c>
    </row>
    <row r="332" spans="1:10" ht="22.05" customHeight="1" x14ac:dyDescent="0.25">
      <c r="A332" s="9" t="s">
        <v>0</v>
      </c>
      <c r="B332" s="12" t="s">
        <v>909</v>
      </c>
      <c r="C332" s="144" t="s">
        <v>1290</v>
      </c>
      <c r="D332" s="144"/>
      <c r="E332" s="144"/>
      <c r="F332" s="7" t="s">
        <v>4039</v>
      </c>
      <c r="G332" s="6">
        <v>2</v>
      </c>
      <c r="H332" s="13">
        <v>0</v>
      </c>
      <c r="I332" s="10">
        <f>ROUND(G332 * H332,2)</f>
        <v>0</v>
      </c>
      <c r="J332" s="8" t="s">
        <v>5414</v>
      </c>
    </row>
    <row r="333" spans="1:10" ht="22.05" customHeight="1" x14ac:dyDescent="0.25">
      <c r="A333" s="19" t="s">
        <v>3527</v>
      </c>
      <c r="B333" s="142" t="s">
        <v>5732</v>
      </c>
      <c r="C333" s="143"/>
      <c r="D333" s="143"/>
      <c r="E333" s="143"/>
      <c r="F333" s="21" t="s">
        <v>0</v>
      </c>
      <c r="G333" s="20"/>
      <c r="H333" s="4"/>
      <c r="I333" s="4"/>
      <c r="J333" s="18" t="s">
        <v>4339</v>
      </c>
    </row>
    <row r="334" spans="1:10" ht="22.05" customHeight="1" x14ac:dyDescent="0.25">
      <c r="A334" s="28" t="s">
        <v>0</v>
      </c>
      <c r="B334" s="29" t="s">
        <v>605</v>
      </c>
      <c r="C334" s="147" t="s">
        <v>5028</v>
      </c>
      <c r="D334" s="147"/>
      <c r="E334" s="147"/>
      <c r="F334" s="26" t="s">
        <v>0</v>
      </c>
      <c r="G334" s="27"/>
      <c r="H334" s="11"/>
      <c r="I334" s="11"/>
      <c r="J334" s="25" t="s">
        <v>271</v>
      </c>
    </row>
    <row r="335" spans="1:10" ht="33.15" customHeight="1" x14ac:dyDescent="0.25">
      <c r="A335" s="9" t="s">
        <v>0</v>
      </c>
      <c r="B335" s="12" t="s">
        <v>0</v>
      </c>
      <c r="C335" s="17" t="s">
        <v>2601</v>
      </c>
      <c r="D335" s="144" t="s">
        <v>4679</v>
      </c>
      <c r="E335" s="144"/>
      <c r="F335" s="7" t="s">
        <v>4039</v>
      </c>
      <c r="G335" s="6">
        <v>54</v>
      </c>
      <c r="H335" s="13">
        <v>0</v>
      </c>
      <c r="I335" s="10">
        <f t="shared" ref="I335:I337" si="18">ROUND(G335 * H335,2)</f>
        <v>0</v>
      </c>
      <c r="J335" s="8" t="s">
        <v>2873</v>
      </c>
    </row>
    <row r="336" spans="1:10" ht="44.7" customHeight="1" x14ac:dyDescent="0.25">
      <c r="A336" s="9" t="s">
        <v>606</v>
      </c>
      <c r="B336" s="145" t="s">
        <v>2113</v>
      </c>
      <c r="C336" s="146"/>
      <c r="D336" s="146"/>
      <c r="E336" s="146"/>
      <c r="F336" s="7" t="s">
        <v>4435</v>
      </c>
      <c r="G336" s="6">
        <v>810</v>
      </c>
      <c r="H336" s="13">
        <v>0</v>
      </c>
      <c r="I336" s="10">
        <f t="shared" si="18"/>
        <v>0</v>
      </c>
      <c r="J336" s="8" t="s">
        <v>3938</v>
      </c>
    </row>
    <row r="337" spans="1:10" ht="33.15" customHeight="1" x14ac:dyDescent="0.25">
      <c r="A337" s="9" t="s">
        <v>5029</v>
      </c>
      <c r="B337" s="145" t="s">
        <v>1718</v>
      </c>
      <c r="C337" s="146"/>
      <c r="D337" s="146"/>
      <c r="E337" s="146"/>
      <c r="F337" s="7" t="s">
        <v>413</v>
      </c>
      <c r="G337" s="6">
        <v>410</v>
      </c>
      <c r="H337" s="13">
        <v>0</v>
      </c>
      <c r="I337" s="10">
        <f t="shared" si="18"/>
        <v>0</v>
      </c>
      <c r="J337" s="8" t="s">
        <v>3602</v>
      </c>
    </row>
    <row r="338" spans="1:10" ht="22.05" customHeight="1" x14ac:dyDescent="0.25">
      <c r="A338" s="19" t="s">
        <v>3927</v>
      </c>
      <c r="B338" s="161" t="s">
        <v>971</v>
      </c>
      <c r="C338" s="158"/>
      <c r="D338" s="158"/>
      <c r="E338" s="158"/>
      <c r="F338" s="21" t="s">
        <v>0</v>
      </c>
      <c r="G338" s="20"/>
      <c r="H338" s="4"/>
      <c r="I338" s="4"/>
      <c r="J338" s="18" t="s">
        <v>5054</v>
      </c>
    </row>
    <row r="339" spans="1:10" ht="56.1" customHeight="1" x14ac:dyDescent="0.25">
      <c r="A339" s="9" t="s">
        <v>0</v>
      </c>
      <c r="B339" s="12" t="s">
        <v>0</v>
      </c>
      <c r="C339" s="17" t="s">
        <v>4044</v>
      </c>
      <c r="D339" s="144" t="s">
        <v>1334</v>
      </c>
      <c r="E339" s="144"/>
      <c r="F339" s="7" t="s">
        <v>413</v>
      </c>
      <c r="G339" s="6">
        <v>140</v>
      </c>
      <c r="H339" s="13">
        <v>0</v>
      </c>
      <c r="I339" s="10">
        <f>ROUND(G339 * H339,2)</f>
        <v>0</v>
      </c>
      <c r="J339" s="8" t="s">
        <v>272</v>
      </c>
    </row>
    <row r="340" spans="1:10" ht="13.05" customHeight="1" x14ac:dyDescent="0.25">
      <c r="A340" s="24"/>
      <c r="B340" s="149"/>
      <c r="C340" s="150"/>
      <c r="D340" s="150"/>
      <c r="E340" s="151"/>
      <c r="F340" s="24"/>
      <c r="G340" s="16"/>
      <c r="H340" s="16"/>
      <c r="I340" s="16"/>
    </row>
    <row r="341" spans="1:10" ht="13.05" customHeight="1" x14ac:dyDescent="0.25">
      <c r="A341" s="24"/>
      <c r="B341" s="149"/>
      <c r="C341" s="150"/>
      <c r="D341" s="150"/>
      <c r="E341" s="151"/>
      <c r="F341" s="24"/>
      <c r="G341" s="16"/>
      <c r="H341" s="16"/>
      <c r="I341" s="16"/>
    </row>
    <row r="342" spans="1:10" ht="13.05" customHeight="1" x14ac:dyDescent="0.25">
      <c r="A342" s="24"/>
      <c r="B342" s="149"/>
      <c r="C342" s="150"/>
      <c r="D342" s="150"/>
      <c r="E342" s="151"/>
      <c r="F342" s="24"/>
      <c r="G342" s="16"/>
      <c r="H342" s="16"/>
      <c r="I342" s="16"/>
    </row>
    <row r="343" spans="1:10" ht="13.05" customHeight="1" x14ac:dyDescent="0.25">
      <c r="A343" s="24"/>
      <c r="B343" s="149"/>
      <c r="C343" s="150"/>
      <c r="D343" s="150"/>
      <c r="E343" s="151"/>
      <c r="F343" s="24"/>
      <c r="G343" s="16"/>
      <c r="H343" s="16"/>
      <c r="I343" s="16"/>
    </row>
    <row r="344" spans="1:10" ht="13.05" customHeight="1" x14ac:dyDescent="0.25">
      <c r="A344" s="24"/>
      <c r="B344" s="149"/>
      <c r="C344" s="150"/>
      <c r="D344" s="150"/>
      <c r="E344" s="151"/>
      <c r="F344" s="24"/>
      <c r="G344" s="16"/>
      <c r="H344" s="16"/>
      <c r="I344" s="16"/>
    </row>
    <row r="345" spans="1:10" ht="13.05" customHeight="1" x14ac:dyDescent="0.25">
      <c r="A345" s="24"/>
      <c r="B345" s="149"/>
      <c r="C345" s="150"/>
      <c r="D345" s="150"/>
      <c r="E345" s="151"/>
      <c r="F345" s="24"/>
      <c r="G345" s="16"/>
      <c r="H345" s="16"/>
      <c r="I345" s="16"/>
    </row>
    <row r="346" spans="1:10" ht="13.05" customHeight="1" x14ac:dyDescent="0.25">
      <c r="A346" s="24"/>
      <c r="B346" s="149"/>
      <c r="C346" s="150"/>
      <c r="D346" s="150"/>
      <c r="E346" s="151"/>
      <c r="F346" s="24"/>
      <c r="G346" s="16"/>
      <c r="H346" s="16"/>
      <c r="I346" s="16"/>
    </row>
    <row r="347" spans="1:10" ht="13.05" customHeight="1" x14ac:dyDescent="0.25">
      <c r="A347" s="24"/>
      <c r="B347" s="149"/>
      <c r="C347" s="150"/>
      <c r="D347" s="150"/>
      <c r="E347" s="151"/>
      <c r="F347" s="24"/>
      <c r="G347" s="16"/>
      <c r="H347" s="16"/>
      <c r="I347" s="16"/>
    </row>
    <row r="348" spans="1:10" ht="13.05" customHeight="1" x14ac:dyDescent="0.25">
      <c r="A348" s="24"/>
      <c r="B348" s="149"/>
      <c r="C348" s="150"/>
      <c r="D348" s="150"/>
      <c r="E348" s="151"/>
      <c r="F348" s="24"/>
      <c r="G348" s="16"/>
      <c r="H348" s="16"/>
      <c r="I348" s="16"/>
    </row>
    <row r="349" spans="1:10" ht="13.05" customHeight="1" x14ac:dyDescent="0.25">
      <c r="A349" s="24"/>
      <c r="B349" s="149"/>
      <c r="C349" s="150"/>
      <c r="D349" s="150"/>
      <c r="E349" s="151"/>
      <c r="F349" s="24"/>
      <c r="G349" s="16"/>
      <c r="H349" s="16"/>
      <c r="I349" s="16"/>
    </row>
    <row r="350" spans="1:10" ht="13.05" customHeight="1" x14ac:dyDescent="0.25">
      <c r="A350" s="24"/>
      <c r="B350" s="149"/>
      <c r="C350" s="150"/>
      <c r="D350" s="150"/>
      <c r="E350" s="151"/>
      <c r="F350" s="24"/>
      <c r="G350" s="16"/>
      <c r="H350" s="16"/>
      <c r="I350" s="16"/>
    </row>
    <row r="351" spans="1:10" ht="13.05" customHeight="1" x14ac:dyDescent="0.25">
      <c r="A351" s="24"/>
      <c r="B351" s="149"/>
      <c r="C351" s="150"/>
      <c r="D351" s="150"/>
      <c r="E351" s="151"/>
      <c r="F351" s="24"/>
      <c r="G351" s="16"/>
      <c r="H351" s="16"/>
      <c r="I351" s="16"/>
    </row>
    <row r="352" spans="1:10" ht="13.05" customHeight="1" x14ac:dyDescent="0.25">
      <c r="A352" s="24"/>
      <c r="B352" s="149"/>
      <c r="C352" s="150"/>
      <c r="D352" s="150"/>
      <c r="E352" s="151"/>
      <c r="F352" s="24"/>
      <c r="G352" s="16"/>
      <c r="H352" s="16"/>
      <c r="I352" s="16"/>
    </row>
    <row r="353" spans="1:10" ht="13.05" customHeight="1" x14ac:dyDescent="0.25">
      <c r="A353" s="24"/>
      <c r="B353" s="149"/>
      <c r="C353" s="150"/>
      <c r="D353" s="150"/>
      <c r="E353" s="151"/>
      <c r="F353" s="24"/>
      <c r="G353" s="16"/>
      <c r="H353" s="16"/>
      <c r="I353" s="16"/>
    </row>
    <row r="354" spans="1:10" ht="13.05" customHeight="1" x14ac:dyDescent="0.25">
      <c r="A354" s="24"/>
      <c r="B354" s="149"/>
      <c r="C354" s="150"/>
      <c r="D354" s="150"/>
      <c r="E354" s="151"/>
      <c r="F354" s="24"/>
      <c r="G354" s="16"/>
      <c r="H354" s="16"/>
      <c r="I354" s="16"/>
    </row>
    <row r="355" spans="1:10" ht="13.05" customHeight="1" x14ac:dyDescent="0.25">
      <c r="A355" s="24"/>
      <c r="B355" s="149"/>
      <c r="C355" s="150"/>
      <c r="D355" s="150"/>
      <c r="E355" s="151"/>
      <c r="F355" s="24"/>
      <c r="G355" s="16"/>
      <c r="H355" s="16"/>
      <c r="I355" s="16"/>
    </row>
    <row r="356" spans="1:10" ht="13.05" customHeight="1" x14ac:dyDescent="0.25">
      <c r="A356" s="24"/>
      <c r="B356" s="149"/>
      <c r="C356" s="150"/>
      <c r="D356" s="150"/>
      <c r="E356" s="151"/>
      <c r="F356" s="24"/>
      <c r="G356" s="16"/>
      <c r="H356" s="16"/>
      <c r="I356" s="16"/>
    </row>
    <row r="357" spans="1:10" ht="13.05" customHeight="1" x14ac:dyDescent="0.25">
      <c r="A357" s="24"/>
      <c r="B357" s="149"/>
      <c r="C357" s="150"/>
      <c r="D357" s="150"/>
      <c r="E357" s="151"/>
      <c r="F357" s="24"/>
      <c r="G357" s="16"/>
      <c r="H357" s="16"/>
      <c r="I357" s="16"/>
    </row>
    <row r="358" spans="1:10" ht="13.05" customHeight="1" x14ac:dyDescent="0.25">
      <c r="A358" s="24"/>
      <c r="B358" s="149"/>
      <c r="C358" s="150"/>
      <c r="D358" s="150"/>
      <c r="E358" s="151"/>
      <c r="F358" s="24"/>
      <c r="G358" s="16"/>
      <c r="H358" s="16"/>
      <c r="I358" s="16"/>
    </row>
    <row r="359" spans="1:10" ht="13.05" customHeight="1" x14ac:dyDescent="0.25">
      <c r="A359" s="24"/>
      <c r="B359" s="149"/>
      <c r="C359" s="150"/>
      <c r="D359" s="150"/>
      <c r="E359" s="151"/>
      <c r="F359" s="24"/>
      <c r="G359" s="16"/>
      <c r="H359" s="16"/>
      <c r="I359" s="16"/>
    </row>
    <row r="360" spans="1:10" ht="18" customHeight="1" x14ac:dyDescent="0.25">
      <c r="A360" s="34" t="str">
        <f>"TOTAL FOR " &amp; UPPER("Section") &amp; "  C13.8 CARRIED FORWARD TO SUMMARY"</f>
        <v>TOTAL FOR SECTION  C13.8 CARRIED FORWARD TO SUMMARY</v>
      </c>
      <c r="B360" s="3"/>
      <c r="C360" s="3"/>
      <c r="D360" s="3"/>
      <c r="E360" s="3"/>
      <c r="F360" s="3"/>
      <c r="G360" s="3"/>
      <c r="H360" s="36"/>
      <c r="I360" s="35">
        <f>SUM(I327:I359)</f>
        <v>0</v>
      </c>
    </row>
    <row r="361" spans="1:10" ht="15.9" customHeight="1" x14ac:dyDescent="0.3">
      <c r="A361" s="152" t="s">
        <v>4340</v>
      </c>
      <c r="B361" s="152"/>
      <c r="C361" s="152"/>
      <c r="D361" s="152"/>
      <c r="E361" s="152"/>
      <c r="F361" s="152"/>
      <c r="G361" s="152"/>
      <c r="H361" s="152"/>
      <c r="I361" s="152"/>
    </row>
    <row r="362" spans="1:10" ht="13.05" customHeight="1" x14ac:dyDescent="0.25">
      <c r="A362" s="2" t="str">
        <f>IF(D362="","","CONTRACT: ")</f>
        <v xml:space="preserve">CONTRACT: </v>
      </c>
      <c r="B362" s="2"/>
      <c r="C362" s="31"/>
      <c r="D362" s="2" t="s">
        <v>5904</v>
      </c>
      <c r="E362" s="2"/>
      <c r="F362" s="15"/>
      <c r="G362" s="15"/>
      <c r="H362" s="15"/>
      <c r="I362" s="30"/>
    </row>
    <row r="363" spans="1:10" ht="51" customHeight="1" x14ac:dyDescent="0.25">
      <c r="A363" s="14" t="str">
        <f>IF(D363="","","CONTRACT TITLE: ")</f>
        <v xml:space="preserve">CONTRACT TITLE: </v>
      </c>
      <c r="B363" s="14"/>
      <c r="C363" s="14"/>
      <c r="D363" s="131" t="s">
        <v>1101</v>
      </c>
      <c r="E363" s="131"/>
      <c r="F363" s="131"/>
      <c r="G363" s="131"/>
      <c r="H363" s="131"/>
      <c r="I363" s="131"/>
    </row>
    <row r="364" spans="1:10" ht="13.05" customHeight="1" x14ac:dyDescent="0.25">
      <c r="A364" s="2" t="str">
        <f>IF((C364&amp;E364)="","",UPPER("SCHEDULE:"))</f>
        <v>SCHEDULE:</v>
      </c>
      <c r="B364" s="2"/>
      <c r="C364" s="23" t="s">
        <v>5800</v>
      </c>
      <c r="D364" s="33"/>
      <c r="E364" s="136" t="s">
        <v>265</v>
      </c>
      <c r="F364" s="136"/>
      <c r="G364" s="136"/>
      <c r="H364" s="136"/>
      <c r="I364" s="136"/>
    </row>
    <row r="365" spans="1:10" ht="13.05" customHeight="1" x14ac:dyDescent="0.25">
      <c r="A365" s="2" t="str">
        <f>IF((C365&amp;E365)="","","SERIES:")</f>
        <v>SERIES:</v>
      </c>
      <c r="B365" s="2"/>
      <c r="C365" s="23" t="s">
        <v>2038</v>
      </c>
      <c r="D365" s="23"/>
      <c r="E365" s="136" t="s">
        <v>4235</v>
      </c>
      <c r="F365" s="136"/>
      <c r="G365" s="136"/>
      <c r="H365" s="136"/>
      <c r="I365" s="136"/>
    </row>
    <row r="366" spans="1:10" ht="13.05" customHeight="1" x14ac:dyDescent="0.25">
      <c r="A366" s="2" t="str">
        <f>IF((C366&amp;E366)="","","SECTION:")</f>
        <v>SECTION:</v>
      </c>
      <c r="B366" s="2"/>
      <c r="C366" s="23" t="s">
        <v>886</v>
      </c>
      <c r="D366" s="23"/>
      <c r="E366" s="137" t="s">
        <v>4236</v>
      </c>
      <c r="F366" s="137"/>
      <c r="G366" s="137"/>
      <c r="H366" s="137"/>
      <c r="I366" s="137"/>
    </row>
    <row r="367" spans="1:10" ht="28.5" customHeight="1" x14ac:dyDescent="0.25">
      <c r="A367" s="1" t="s">
        <v>2</v>
      </c>
      <c r="B367" s="138" t="s">
        <v>385</v>
      </c>
      <c r="C367" s="138"/>
      <c r="D367" s="138"/>
      <c r="E367" s="138"/>
      <c r="F367" s="1" t="s">
        <v>1</v>
      </c>
      <c r="G367" s="1" t="s">
        <v>2989</v>
      </c>
      <c r="H367" s="1" t="s">
        <v>1469</v>
      </c>
      <c r="I367" s="1" t="s">
        <v>3358</v>
      </c>
      <c r="J367" s="32" t="s">
        <v>2243</v>
      </c>
    </row>
    <row r="368" spans="1:10" ht="4.5" customHeight="1" x14ac:dyDescent="0.25">
      <c r="A368" s="5"/>
      <c r="B368" s="139"/>
      <c r="C368" s="140"/>
      <c r="D368" s="140"/>
      <c r="E368" s="141"/>
      <c r="F368" s="5"/>
      <c r="G368" s="5"/>
      <c r="H368" s="5"/>
      <c r="I368" s="5"/>
    </row>
    <row r="369" spans="1:10" ht="22.05" customHeight="1" x14ac:dyDescent="0.25">
      <c r="A369" s="19" t="s">
        <v>2403</v>
      </c>
      <c r="B369" s="142" t="s">
        <v>2776</v>
      </c>
      <c r="C369" s="143"/>
      <c r="D369" s="143"/>
      <c r="E369" s="143"/>
      <c r="F369" s="21" t="s">
        <v>0</v>
      </c>
      <c r="G369" s="20"/>
      <c r="H369" s="4"/>
      <c r="I369" s="4"/>
      <c r="J369" s="18" t="s">
        <v>1358</v>
      </c>
    </row>
    <row r="370" spans="1:10" ht="22.05" customHeight="1" x14ac:dyDescent="0.25">
      <c r="A370" s="28" t="s">
        <v>0</v>
      </c>
      <c r="B370" s="29" t="s">
        <v>889</v>
      </c>
      <c r="C370" s="147" t="s">
        <v>2066</v>
      </c>
      <c r="D370" s="147"/>
      <c r="E370" s="147"/>
      <c r="F370" s="26" t="s">
        <v>0</v>
      </c>
      <c r="G370" s="27"/>
      <c r="H370" s="11"/>
      <c r="I370" s="11"/>
      <c r="J370" s="25" t="s">
        <v>5804</v>
      </c>
    </row>
    <row r="371" spans="1:10" ht="22.05" customHeight="1" x14ac:dyDescent="0.25">
      <c r="A371" s="9" t="s">
        <v>0</v>
      </c>
      <c r="B371" s="12" t="s">
        <v>0</v>
      </c>
      <c r="C371" s="17" t="s">
        <v>4044</v>
      </c>
      <c r="D371" s="144" t="s">
        <v>887</v>
      </c>
      <c r="E371" s="144"/>
      <c r="F371" s="7" t="s">
        <v>2608</v>
      </c>
      <c r="G371" s="6">
        <v>1</v>
      </c>
      <c r="H371" s="40">
        <v>10000</v>
      </c>
      <c r="I371" s="10">
        <v>10000</v>
      </c>
      <c r="J371" s="8" t="s">
        <v>2493</v>
      </c>
    </row>
    <row r="372" spans="1:10" ht="22.05" customHeight="1" x14ac:dyDescent="0.25">
      <c r="A372" s="9" t="s">
        <v>0</v>
      </c>
      <c r="B372" s="157" t="s">
        <v>2037</v>
      </c>
      <c r="C372" s="144"/>
      <c r="D372" s="144"/>
      <c r="E372" s="144"/>
      <c r="F372" s="7" t="s">
        <v>3362</v>
      </c>
      <c r="G372" s="41">
        <f>ROUND(I371,2)</f>
        <v>10000</v>
      </c>
      <c r="H372" s="42">
        <v>0</v>
      </c>
      <c r="I372" s="10">
        <f>ROUND(G372 * H372,2)</f>
        <v>0</v>
      </c>
      <c r="J372" s="8" t="s">
        <v>3605</v>
      </c>
    </row>
    <row r="373" spans="1:10" ht="22.05" customHeight="1" x14ac:dyDescent="0.25">
      <c r="A373" s="9" t="s">
        <v>0</v>
      </c>
      <c r="B373" s="12" t="s">
        <v>0</v>
      </c>
      <c r="C373" s="17" t="s">
        <v>2601</v>
      </c>
      <c r="D373" s="144" t="s">
        <v>4237</v>
      </c>
      <c r="E373" s="144"/>
      <c r="F373" s="7" t="s">
        <v>2608</v>
      </c>
      <c r="G373" s="6">
        <v>1</v>
      </c>
      <c r="H373" s="40">
        <v>10000</v>
      </c>
      <c r="I373" s="10">
        <v>10000</v>
      </c>
      <c r="J373" s="8" t="s">
        <v>3247</v>
      </c>
    </row>
    <row r="374" spans="1:10" ht="22.05" customHeight="1" x14ac:dyDescent="0.25">
      <c r="A374" s="9" t="s">
        <v>0</v>
      </c>
      <c r="B374" s="157" t="s">
        <v>535</v>
      </c>
      <c r="C374" s="144"/>
      <c r="D374" s="144"/>
      <c r="E374" s="144"/>
      <c r="F374" s="7" t="s">
        <v>3362</v>
      </c>
      <c r="G374" s="41">
        <f>ROUND(I373,2)</f>
        <v>10000</v>
      </c>
      <c r="H374" s="42">
        <v>0</v>
      </c>
      <c r="I374" s="10">
        <f>ROUND(G374 * H374,2)</f>
        <v>0</v>
      </c>
      <c r="J374" s="8" t="s">
        <v>3604</v>
      </c>
    </row>
    <row r="375" spans="1:10" ht="22.05" customHeight="1" x14ac:dyDescent="0.25">
      <c r="A375" s="9" t="s">
        <v>0</v>
      </c>
      <c r="B375" s="12" t="s">
        <v>0</v>
      </c>
      <c r="C375" s="17" t="s">
        <v>5528</v>
      </c>
      <c r="D375" s="144" t="s">
        <v>5332</v>
      </c>
      <c r="E375" s="144"/>
      <c r="F375" s="7" t="s">
        <v>2608</v>
      </c>
      <c r="G375" s="6">
        <v>1</v>
      </c>
      <c r="H375" s="40">
        <v>10000</v>
      </c>
      <c r="I375" s="10">
        <v>10000</v>
      </c>
      <c r="J375" s="8" t="s">
        <v>3248</v>
      </c>
    </row>
    <row r="376" spans="1:10" ht="22.05" customHeight="1" x14ac:dyDescent="0.25">
      <c r="A376" s="9" t="s">
        <v>0</v>
      </c>
      <c r="B376" s="157" t="s">
        <v>3855</v>
      </c>
      <c r="C376" s="144"/>
      <c r="D376" s="144"/>
      <c r="E376" s="144"/>
      <c r="F376" s="7" t="s">
        <v>3362</v>
      </c>
      <c r="G376" s="41">
        <f>ROUND(I375,2)</f>
        <v>10000</v>
      </c>
      <c r="H376" s="42">
        <v>0</v>
      </c>
      <c r="I376" s="10">
        <f>ROUND(G376 * H376,2)</f>
        <v>0</v>
      </c>
      <c r="J376" s="8" t="s">
        <v>1359</v>
      </c>
    </row>
    <row r="377" spans="1:10" ht="22.05" customHeight="1" x14ac:dyDescent="0.25">
      <c r="A377" s="28" t="s">
        <v>0</v>
      </c>
      <c r="B377" s="29" t="s">
        <v>2472</v>
      </c>
      <c r="C377" s="147" t="s">
        <v>248</v>
      </c>
      <c r="D377" s="147"/>
      <c r="E377" s="147"/>
      <c r="F377" s="26" t="s">
        <v>0</v>
      </c>
      <c r="G377" s="27"/>
      <c r="H377" s="11"/>
      <c r="I377" s="11"/>
      <c r="J377" s="25" t="s">
        <v>2494</v>
      </c>
    </row>
    <row r="378" spans="1:10" ht="22.05" customHeight="1" x14ac:dyDescent="0.25">
      <c r="A378" s="9" t="s">
        <v>0</v>
      </c>
      <c r="B378" s="12" t="s">
        <v>0</v>
      </c>
      <c r="C378" s="17" t="s">
        <v>4044</v>
      </c>
      <c r="D378" s="144" t="s">
        <v>5392</v>
      </c>
      <c r="E378" s="144"/>
      <c r="F378" s="7" t="s">
        <v>2608</v>
      </c>
      <c r="G378" s="6">
        <v>1</v>
      </c>
      <c r="H378" s="40">
        <v>10000</v>
      </c>
      <c r="I378" s="10">
        <v>10000</v>
      </c>
      <c r="J378" s="8" t="s">
        <v>4705</v>
      </c>
    </row>
    <row r="379" spans="1:10" ht="22.05" customHeight="1" x14ac:dyDescent="0.25">
      <c r="A379" s="9" t="s">
        <v>0</v>
      </c>
      <c r="B379" s="157" t="s">
        <v>1719</v>
      </c>
      <c r="C379" s="144"/>
      <c r="D379" s="144"/>
      <c r="E379" s="144"/>
      <c r="F379" s="7" t="s">
        <v>3362</v>
      </c>
      <c r="G379" s="41">
        <f>ROUND(I378,2)</f>
        <v>10000</v>
      </c>
      <c r="H379" s="42">
        <v>0</v>
      </c>
      <c r="I379" s="10">
        <f>ROUND(G379 * H379,2)</f>
        <v>0</v>
      </c>
      <c r="J379" s="8" t="s">
        <v>5415</v>
      </c>
    </row>
    <row r="380" spans="1:10" ht="13.05" customHeight="1" x14ac:dyDescent="0.25">
      <c r="A380" s="24"/>
      <c r="B380" s="149"/>
      <c r="C380" s="150"/>
      <c r="D380" s="150"/>
      <c r="E380" s="151"/>
      <c r="F380" s="24"/>
      <c r="G380" s="16"/>
      <c r="H380" s="16"/>
      <c r="I380" s="16"/>
    </row>
    <row r="381" spans="1:10" ht="13.05" customHeight="1" x14ac:dyDescent="0.25">
      <c r="A381" s="24"/>
      <c r="B381" s="149"/>
      <c r="C381" s="150"/>
      <c r="D381" s="150"/>
      <c r="E381" s="151"/>
      <c r="F381" s="24"/>
      <c r="G381" s="16"/>
      <c r="H381" s="16"/>
      <c r="I381" s="16"/>
    </row>
    <row r="382" spans="1:10" ht="13.05" customHeight="1" x14ac:dyDescent="0.25">
      <c r="A382" s="24"/>
      <c r="B382" s="149"/>
      <c r="C382" s="150"/>
      <c r="D382" s="150"/>
      <c r="E382" s="151"/>
      <c r="F382" s="24"/>
      <c r="G382" s="16"/>
      <c r="H382" s="16"/>
      <c r="I382" s="16"/>
    </row>
    <row r="383" spans="1:10" ht="13.05" customHeight="1" x14ac:dyDescent="0.25">
      <c r="A383" s="24"/>
      <c r="B383" s="149"/>
      <c r="C383" s="150"/>
      <c r="D383" s="150"/>
      <c r="E383" s="151"/>
      <c r="F383" s="24"/>
      <c r="G383" s="16"/>
      <c r="H383" s="16"/>
      <c r="I383" s="16"/>
    </row>
    <row r="384" spans="1:10"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9" ht="13.05" customHeight="1" x14ac:dyDescent="0.25">
      <c r="A401" s="24"/>
      <c r="B401" s="149"/>
      <c r="C401" s="150"/>
      <c r="D401" s="150"/>
      <c r="E401" s="151"/>
      <c r="F401" s="24"/>
      <c r="G401" s="16"/>
      <c r="H401" s="16"/>
      <c r="I401" s="16"/>
    </row>
    <row r="402" spans="1:9" ht="13.05" customHeight="1" x14ac:dyDescent="0.25">
      <c r="A402" s="24"/>
      <c r="B402" s="149"/>
      <c r="C402" s="150"/>
      <c r="D402" s="150"/>
      <c r="E402" s="151"/>
      <c r="F402" s="24"/>
      <c r="G402" s="16"/>
      <c r="H402" s="16"/>
      <c r="I402" s="16"/>
    </row>
    <row r="403" spans="1:9" ht="13.05" customHeight="1" x14ac:dyDescent="0.25">
      <c r="A403" s="24"/>
      <c r="B403" s="149"/>
      <c r="C403" s="150"/>
      <c r="D403" s="150"/>
      <c r="E403" s="151"/>
      <c r="F403" s="24"/>
      <c r="G403" s="16"/>
      <c r="H403" s="16"/>
      <c r="I403" s="16"/>
    </row>
    <row r="404" spans="1:9" ht="13.05" customHeight="1" x14ac:dyDescent="0.25">
      <c r="A404" s="24"/>
      <c r="B404" s="149"/>
      <c r="C404" s="150"/>
      <c r="D404" s="150"/>
      <c r="E404" s="151"/>
      <c r="F404" s="24"/>
      <c r="G404" s="16"/>
      <c r="H404" s="16"/>
      <c r="I404" s="16"/>
    </row>
    <row r="405" spans="1:9" ht="13.05" customHeight="1" x14ac:dyDescent="0.25">
      <c r="A405" s="24"/>
      <c r="B405" s="149"/>
      <c r="C405" s="150"/>
      <c r="D405" s="150"/>
      <c r="E405" s="151"/>
      <c r="F405" s="24"/>
      <c r="G405" s="16"/>
      <c r="H405" s="16"/>
      <c r="I405" s="16"/>
    </row>
    <row r="406" spans="1:9" ht="13.05" customHeight="1" x14ac:dyDescent="0.25">
      <c r="A406" s="24"/>
      <c r="B406" s="149"/>
      <c r="C406" s="150"/>
      <c r="D406" s="150"/>
      <c r="E406" s="151"/>
      <c r="F406" s="24"/>
      <c r="G406" s="16"/>
      <c r="H406" s="16"/>
      <c r="I406" s="16"/>
    </row>
    <row r="407" spans="1:9" ht="13.05" customHeight="1" x14ac:dyDescent="0.25">
      <c r="A407" s="24"/>
      <c r="B407" s="149"/>
      <c r="C407" s="150"/>
      <c r="D407" s="150"/>
      <c r="E407" s="151"/>
      <c r="F407" s="24"/>
      <c r="G407" s="16"/>
      <c r="H407" s="16"/>
      <c r="I407" s="16"/>
    </row>
    <row r="408" spans="1:9" ht="13.05" customHeight="1" x14ac:dyDescent="0.25">
      <c r="A408" s="24"/>
      <c r="B408" s="149"/>
      <c r="C408" s="150"/>
      <c r="D408" s="150"/>
      <c r="E408" s="151"/>
      <c r="F408" s="24"/>
      <c r="G408" s="16"/>
      <c r="H408" s="16"/>
      <c r="I408" s="16"/>
    </row>
    <row r="409" spans="1:9" ht="4.6500000000000004" customHeight="1" x14ac:dyDescent="0.25">
      <c r="A409" s="24"/>
      <c r="B409" s="149"/>
      <c r="C409" s="150"/>
      <c r="D409" s="150"/>
      <c r="E409" s="151"/>
      <c r="F409" s="24"/>
      <c r="G409" s="16"/>
      <c r="H409" s="16"/>
      <c r="I409" s="16"/>
    </row>
    <row r="410" spans="1:9" ht="18" customHeight="1" x14ac:dyDescent="0.25">
      <c r="A410" s="34" t="str">
        <f>"TOTAL FOR " &amp; UPPER("Section") &amp; "  C20.1 CARRIED FORWARD TO SUMMARY"</f>
        <v>TOTAL FOR SECTION  C20.1 CARRIED FORWARD TO SUMMARY</v>
      </c>
      <c r="B410" s="3"/>
      <c r="C410" s="3"/>
      <c r="D410" s="3"/>
      <c r="E410" s="3"/>
      <c r="F410" s="3"/>
      <c r="G410" s="3"/>
      <c r="H410" s="36"/>
      <c r="I410" s="35">
        <f>SUM(I369:I409)</f>
        <v>40000</v>
      </c>
    </row>
    <row r="411" spans="1:9" ht="1.05" customHeight="1" x14ac:dyDescent="0.25"/>
    <row r="412" spans="1:9" ht="15.9" customHeight="1" x14ac:dyDescent="0.3">
      <c r="A412" s="152" t="s">
        <v>5805</v>
      </c>
      <c r="B412" s="152"/>
      <c r="C412" s="152"/>
      <c r="D412" s="152"/>
      <c r="E412" s="152"/>
      <c r="F412" s="152"/>
      <c r="G412" s="152"/>
      <c r="H412" s="152"/>
      <c r="I412" s="152"/>
    </row>
  </sheetData>
  <mergeCells count="384">
    <mergeCell ref="B405:E405"/>
    <mergeCell ref="B406:E406"/>
    <mergeCell ref="B407:E407"/>
    <mergeCell ref="B408:E408"/>
    <mergeCell ref="B409:E409"/>
    <mergeCell ref="A412:I412"/>
    <mergeCell ref="B396:E396"/>
    <mergeCell ref="B397:E397"/>
    <mergeCell ref="B398:E398"/>
    <mergeCell ref="B399:E399"/>
    <mergeCell ref="B400:E400"/>
    <mergeCell ref="B401:E401"/>
    <mergeCell ref="B402:E402"/>
    <mergeCell ref="B403:E403"/>
    <mergeCell ref="B404:E404"/>
    <mergeCell ref="B387:E387"/>
    <mergeCell ref="B388:E388"/>
    <mergeCell ref="B389:E389"/>
    <mergeCell ref="B390:E390"/>
    <mergeCell ref="B391:E391"/>
    <mergeCell ref="B392:E392"/>
    <mergeCell ref="B393:E393"/>
    <mergeCell ref="B394:E394"/>
    <mergeCell ref="B395:E395"/>
    <mergeCell ref="D378:E378"/>
    <mergeCell ref="B379:E379"/>
    <mergeCell ref="B380:E380"/>
    <mergeCell ref="B381:E381"/>
    <mergeCell ref="B382:E382"/>
    <mergeCell ref="B383:E383"/>
    <mergeCell ref="B384:E384"/>
    <mergeCell ref="B385:E385"/>
    <mergeCell ref="B386:E386"/>
    <mergeCell ref="B369:E369"/>
    <mergeCell ref="C370:E370"/>
    <mergeCell ref="D371:E371"/>
    <mergeCell ref="B372:E372"/>
    <mergeCell ref="D373:E373"/>
    <mergeCell ref="B374:E374"/>
    <mergeCell ref="D375:E375"/>
    <mergeCell ref="B376:E376"/>
    <mergeCell ref="C377:E377"/>
    <mergeCell ref="B358:E358"/>
    <mergeCell ref="B359:E359"/>
    <mergeCell ref="A361:I361"/>
    <mergeCell ref="D363:I363"/>
    <mergeCell ref="E364:I364"/>
    <mergeCell ref="E365:I365"/>
    <mergeCell ref="E366:I366"/>
    <mergeCell ref="B367:E367"/>
    <mergeCell ref="B368:E368"/>
    <mergeCell ref="B349:E349"/>
    <mergeCell ref="B350:E350"/>
    <mergeCell ref="B351:E351"/>
    <mergeCell ref="B352:E352"/>
    <mergeCell ref="B353:E353"/>
    <mergeCell ref="B354:E354"/>
    <mergeCell ref="B355:E355"/>
    <mergeCell ref="B356:E356"/>
    <mergeCell ref="B357:E357"/>
    <mergeCell ref="B340:E340"/>
    <mergeCell ref="B341:E341"/>
    <mergeCell ref="B342:E342"/>
    <mergeCell ref="B343:E343"/>
    <mergeCell ref="B344:E344"/>
    <mergeCell ref="B345:E345"/>
    <mergeCell ref="B346:E346"/>
    <mergeCell ref="B347:E347"/>
    <mergeCell ref="B348:E348"/>
    <mergeCell ref="B331:E331"/>
    <mergeCell ref="C332:E332"/>
    <mergeCell ref="B333:E333"/>
    <mergeCell ref="C334:E334"/>
    <mergeCell ref="D335:E335"/>
    <mergeCell ref="B336:E336"/>
    <mergeCell ref="B337:E337"/>
    <mergeCell ref="B338:E338"/>
    <mergeCell ref="D339:E339"/>
    <mergeCell ref="E322:I322"/>
    <mergeCell ref="E323:I323"/>
    <mergeCell ref="E324:I324"/>
    <mergeCell ref="B325:E325"/>
    <mergeCell ref="B326:E326"/>
    <mergeCell ref="B327:E327"/>
    <mergeCell ref="C328:E328"/>
    <mergeCell ref="C329:E329"/>
    <mergeCell ref="B330:E330"/>
    <mergeCell ref="B311:E311"/>
    <mergeCell ref="B312:E312"/>
    <mergeCell ref="B313:E313"/>
    <mergeCell ref="B314:E314"/>
    <mergeCell ref="B315:E315"/>
    <mergeCell ref="B316:E316"/>
    <mergeCell ref="B317:E317"/>
    <mergeCell ref="A319:I319"/>
    <mergeCell ref="D321:I321"/>
    <mergeCell ref="B302:E302"/>
    <mergeCell ref="B303:E303"/>
    <mergeCell ref="B304:E304"/>
    <mergeCell ref="B305:E305"/>
    <mergeCell ref="B306:E306"/>
    <mergeCell ref="B307:E307"/>
    <mergeCell ref="B308:E308"/>
    <mergeCell ref="B309:E309"/>
    <mergeCell ref="B310:E310"/>
    <mergeCell ref="B293:E293"/>
    <mergeCell ref="B294:E294"/>
    <mergeCell ref="B295:E295"/>
    <mergeCell ref="B296:E296"/>
    <mergeCell ref="B297:E297"/>
    <mergeCell ref="B298:E298"/>
    <mergeCell ref="B299:E299"/>
    <mergeCell ref="B300:E300"/>
    <mergeCell ref="B301:E301"/>
    <mergeCell ref="C282:E282"/>
    <mergeCell ref="C283:E283"/>
    <mergeCell ref="B284:E284"/>
    <mergeCell ref="D285:E285"/>
    <mergeCell ref="D286:E286"/>
    <mergeCell ref="B289:E289"/>
    <mergeCell ref="B290:E290"/>
    <mergeCell ref="B291:E291"/>
    <mergeCell ref="B292:E292"/>
    <mergeCell ref="B271:E271"/>
    <mergeCell ref="A273:I273"/>
    <mergeCell ref="D275:I275"/>
    <mergeCell ref="E276:I276"/>
    <mergeCell ref="E277:I277"/>
    <mergeCell ref="E278:I278"/>
    <mergeCell ref="B279:E279"/>
    <mergeCell ref="B280:E280"/>
    <mergeCell ref="B281:E281"/>
    <mergeCell ref="B262:E262"/>
    <mergeCell ref="B263:E263"/>
    <mergeCell ref="B264:E264"/>
    <mergeCell ref="B265:E265"/>
    <mergeCell ref="B266:E266"/>
    <mergeCell ref="B267:E267"/>
    <mergeCell ref="B268:E268"/>
    <mergeCell ref="B269:E269"/>
    <mergeCell ref="B270:E270"/>
    <mergeCell ref="B253:E253"/>
    <mergeCell ref="B254:E254"/>
    <mergeCell ref="B255:E255"/>
    <mergeCell ref="B256:E256"/>
    <mergeCell ref="B257:E257"/>
    <mergeCell ref="B258:E258"/>
    <mergeCell ref="B259:E259"/>
    <mergeCell ref="B260:E260"/>
    <mergeCell ref="B261:E261"/>
    <mergeCell ref="B244:E244"/>
    <mergeCell ref="B245:E245"/>
    <mergeCell ref="B246:E246"/>
    <mergeCell ref="B247:E247"/>
    <mergeCell ref="B248:E248"/>
    <mergeCell ref="B249:E249"/>
    <mergeCell ref="B250:E250"/>
    <mergeCell ref="B251:E251"/>
    <mergeCell ref="B252:E252"/>
    <mergeCell ref="B235:E235"/>
    <mergeCell ref="B236:E236"/>
    <mergeCell ref="B237:E237"/>
    <mergeCell ref="B238:E238"/>
    <mergeCell ref="B239:E239"/>
    <mergeCell ref="B240:E240"/>
    <mergeCell ref="B241:E241"/>
    <mergeCell ref="B242:E242"/>
    <mergeCell ref="B243:E243"/>
    <mergeCell ref="B226:E226"/>
    <mergeCell ref="B227:E227"/>
    <mergeCell ref="B228:E228"/>
    <mergeCell ref="B229:E229"/>
    <mergeCell ref="B230:E230"/>
    <mergeCell ref="B231:E231"/>
    <mergeCell ref="B232:E232"/>
    <mergeCell ref="B233:E233"/>
    <mergeCell ref="B234:E234"/>
    <mergeCell ref="B215:E215"/>
    <mergeCell ref="B216:E216"/>
    <mergeCell ref="B217:E217"/>
    <mergeCell ref="A219:I219"/>
    <mergeCell ref="D221:I221"/>
    <mergeCell ref="E222:I222"/>
    <mergeCell ref="E223:I223"/>
    <mergeCell ref="E224:I224"/>
    <mergeCell ref="B225:E225"/>
    <mergeCell ref="B206:E206"/>
    <mergeCell ref="B207:E207"/>
    <mergeCell ref="D208:E208"/>
    <mergeCell ref="B209:E209"/>
    <mergeCell ref="B210:E210"/>
    <mergeCell ref="B211:E211"/>
    <mergeCell ref="B212:E212"/>
    <mergeCell ref="B213:E213"/>
    <mergeCell ref="B214:E214"/>
    <mergeCell ref="B197:E197"/>
    <mergeCell ref="B198:E198"/>
    <mergeCell ref="D199:E199"/>
    <mergeCell ref="B200:E200"/>
    <mergeCell ref="B201:E201"/>
    <mergeCell ref="D202:E202"/>
    <mergeCell ref="B203:E203"/>
    <mergeCell ref="B204:E204"/>
    <mergeCell ref="D205:E205"/>
    <mergeCell ref="E188:I188"/>
    <mergeCell ref="E189:I189"/>
    <mergeCell ref="E190:I190"/>
    <mergeCell ref="B191:E191"/>
    <mergeCell ref="B192:E192"/>
    <mergeCell ref="B193:E193"/>
    <mergeCell ref="C194:E194"/>
    <mergeCell ref="D195:E195"/>
    <mergeCell ref="D196:E196"/>
    <mergeCell ref="B176:E176"/>
    <mergeCell ref="B177:E177"/>
    <mergeCell ref="B178:E178"/>
    <mergeCell ref="B179:E179"/>
    <mergeCell ref="B180:E180"/>
    <mergeCell ref="B181:E181"/>
    <mergeCell ref="B182:E182"/>
    <mergeCell ref="A185:I185"/>
    <mergeCell ref="D187:I187"/>
    <mergeCell ref="B167:E167"/>
    <mergeCell ref="B168:E168"/>
    <mergeCell ref="B169:E169"/>
    <mergeCell ref="B170:E170"/>
    <mergeCell ref="B171:E171"/>
    <mergeCell ref="B172:E172"/>
    <mergeCell ref="B173:E173"/>
    <mergeCell ref="B174:E174"/>
    <mergeCell ref="B175:E175"/>
    <mergeCell ref="B158:E158"/>
    <mergeCell ref="B159:E159"/>
    <mergeCell ref="B160:E160"/>
    <mergeCell ref="B161:E161"/>
    <mergeCell ref="B162:E162"/>
    <mergeCell ref="B163:E163"/>
    <mergeCell ref="B164:E164"/>
    <mergeCell ref="B165:E165"/>
    <mergeCell ref="B166:E166"/>
    <mergeCell ref="D149:E149"/>
    <mergeCell ref="D150:E150"/>
    <mergeCell ref="B151:E151"/>
    <mergeCell ref="D152:E152"/>
    <mergeCell ref="D153:E153"/>
    <mergeCell ref="B154:E154"/>
    <mergeCell ref="D155:E155"/>
    <mergeCell ref="D156:E156"/>
    <mergeCell ref="B157:E157"/>
    <mergeCell ref="E140:I140"/>
    <mergeCell ref="E141:I141"/>
    <mergeCell ref="B142:E142"/>
    <mergeCell ref="B143:E143"/>
    <mergeCell ref="B144:E144"/>
    <mergeCell ref="C145:E145"/>
    <mergeCell ref="D146:E146"/>
    <mergeCell ref="D147:E147"/>
    <mergeCell ref="B148:E148"/>
    <mergeCell ref="B129:E129"/>
    <mergeCell ref="B130:E130"/>
    <mergeCell ref="B131:E131"/>
    <mergeCell ref="B132:E132"/>
    <mergeCell ref="B133:E133"/>
    <mergeCell ref="B134:E134"/>
    <mergeCell ref="A136:I136"/>
    <mergeCell ref="D138:I138"/>
    <mergeCell ref="E139:I139"/>
    <mergeCell ref="B120:E120"/>
    <mergeCell ref="B121:E121"/>
    <mergeCell ref="B122:E122"/>
    <mergeCell ref="B123:E123"/>
    <mergeCell ref="B124:E124"/>
    <mergeCell ref="B125:E125"/>
    <mergeCell ref="B126:E126"/>
    <mergeCell ref="B127:E127"/>
    <mergeCell ref="B128:E128"/>
    <mergeCell ref="B111:E111"/>
    <mergeCell ref="B112:E112"/>
    <mergeCell ref="B113:E113"/>
    <mergeCell ref="B114:E114"/>
    <mergeCell ref="B115:E115"/>
    <mergeCell ref="B116:E116"/>
    <mergeCell ref="B117:E117"/>
    <mergeCell ref="B118:E118"/>
    <mergeCell ref="B119:E119"/>
    <mergeCell ref="D97:E97"/>
    <mergeCell ref="D101:E101"/>
    <mergeCell ref="B104:E104"/>
    <mergeCell ref="D105:E105"/>
    <mergeCell ref="B106:E106"/>
    <mergeCell ref="B107:E107"/>
    <mergeCell ref="D108:E108"/>
    <mergeCell ref="B109:E109"/>
    <mergeCell ref="B110:E110"/>
    <mergeCell ref="B86:E86"/>
    <mergeCell ref="A88:I88"/>
    <mergeCell ref="D90:I90"/>
    <mergeCell ref="E91:I91"/>
    <mergeCell ref="E92:I92"/>
    <mergeCell ref="E93:I93"/>
    <mergeCell ref="B94:E94"/>
    <mergeCell ref="B95:E95"/>
    <mergeCell ref="B96:E96"/>
    <mergeCell ref="B77:E77"/>
    <mergeCell ref="B78:E78"/>
    <mergeCell ref="B79:E79"/>
    <mergeCell ref="B80:E80"/>
    <mergeCell ref="B81:E81"/>
    <mergeCell ref="B82:E82"/>
    <mergeCell ref="B83:E83"/>
    <mergeCell ref="B84:E84"/>
    <mergeCell ref="B85:E85"/>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B50:E50"/>
    <mergeCell ref="B51:E51"/>
    <mergeCell ref="B52:E52"/>
    <mergeCell ref="B53:E53"/>
    <mergeCell ref="B54:E54"/>
    <mergeCell ref="B55:E55"/>
    <mergeCell ref="B56:E56"/>
    <mergeCell ref="B57:E57"/>
    <mergeCell ref="B58:E58"/>
    <mergeCell ref="B40:E40"/>
    <mergeCell ref="B42:E42"/>
    <mergeCell ref="C43:E43"/>
    <mergeCell ref="B44:E44"/>
    <mergeCell ref="D45:E45"/>
    <mergeCell ref="B46:E46"/>
    <mergeCell ref="B47:E47"/>
    <mergeCell ref="B48:E48"/>
    <mergeCell ref="B49:E49"/>
    <mergeCell ref="B29:E29"/>
    <mergeCell ref="B30:E30"/>
    <mergeCell ref="B31:E31"/>
    <mergeCell ref="A33:I33"/>
    <mergeCell ref="D35:I35"/>
    <mergeCell ref="E36:I36"/>
    <mergeCell ref="E37:I37"/>
    <mergeCell ref="E38:I38"/>
    <mergeCell ref="B39:E39"/>
    <mergeCell ref="B20:E20"/>
    <mergeCell ref="C21:E21"/>
    <mergeCell ref="B22:E22"/>
    <mergeCell ref="C23:E23"/>
    <mergeCell ref="C24:E24"/>
    <mergeCell ref="C25:E25"/>
    <mergeCell ref="B26:E26"/>
    <mergeCell ref="B27:E27"/>
    <mergeCell ref="B28:E28"/>
    <mergeCell ref="B11:E11"/>
    <mergeCell ref="B12:E12"/>
    <mergeCell ref="C13:E13"/>
    <mergeCell ref="D14:E14"/>
    <mergeCell ref="D15:E15"/>
    <mergeCell ref="D16:E16"/>
    <mergeCell ref="C17:E17"/>
    <mergeCell ref="C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8" manualBreakCount="8">
    <brk id="33" max="16383" man="1"/>
    <brk id="88" max="16383" man="1"/>
    <brk id="136" max="16383" man="1"/>
    <brk id="185" max="16383" man="1"/>
    <brk id="219" max="16383" man="1"/>
    <brk id="273" max="16383" man="1"/>
    <brk id="319" max="16383" man="1"/>
    <brk id="361"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513"/>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273</v>
      </c>
      <c r="D3" s="33"/>
      <c r="E3" s="136" t="s">
        <v>5416</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25.5" customHeight="1" x14ac:dyDescent="0.25">
      <c r="A5" s="2" t="str">
        <f>IF((C5&amp;E5)="","","SECTION:")</f>
        <v>SECTION:</v>
      </c>
      <c r="B5" s="2"/>
      <c r="C5" s="23" t="s">
        <v>4195</v>
      </c>
      <c r="D5" s="23"/>
      <c r="E5" s="137" t="s">
        <v>1245</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3127</v>
      </c>
      <c r="B8" s="142" t="s">
        <v>3832</v>
      </c>
      <c r="C8" s="143"/>
      <c r="D8" s="143"/>
      <c r="E8" s="143"/>
      <c r="F8" s="21" t="s">
        <v>0</v>
      </c>
      <c r="G8" s="20"/>
      <c r="H8" s="4"/>
      <c r="I8" s="4"/>
      <c r="J8" s="18" t="s">
        <v>2496</v>
      </c>
    </row>
    <row r="9" spans="1:10" ht="22.05" customHeight="1" x14ac:dyDescent="0.25">
      <c r="A9" s="28" t="s">
        <v>0</v>
      </c>
      <c r="B9" s="29" t="s">
        <v>5807</v>
      </c>
      <c r="C9" s="147" t="s">
        <v>274</v>
      </c>
      <c r="D9" s="147"/>
      <c r="E9" s="147"/>
      <c r="F9" s="26" t="s">
        <v>0</v>
      </c>
      <c r="G9" s="27"/>
      <c r="H9" s="11"/>
      <c r="I9" s="11"/>
      <c r="J9" s="25" t="s">
        <v>3607</v>
      </c>
    </row>
    <row r="10" spans="1:10" ht="22.05" customHeight="1" x14ac:dyDescent="0.25">
      <c r="A10" s="9" t="s">
        <v>0</v>
      </c>
      <c r="B10" s="12" t="s">
        <v>1248</v>
      </c>
      <c r="C10" s="144" t="s">
        <v>2370</v>
      </c>
      <c r="D10" s="144"/>
      <c r="E10" s="144"/>
      <c r="F10" s="7" t="s">
        <v>4435</v>
      </c>
      <c r="G10" s="6">
        <v>50</v>
      </c>
      <c r="H10" s="13">
        <v>0</v>
      </c>
      <c r="I10" s="10">
        <f t="shared" ref="I10:I11" si="0">ROUND(G10 * H10,2)</f>
        <v>0</v>
      </c>
      <c r="J10" s="8" t="s">
        <v>1744</v>
      </c>
    </row>
    <row r="11" spans="1:10" ht="22.05" customHeight="1" x14ac:dyDescent="0.25">
      <c r="A11" s="9" t="s">
        <v>3128</v>
      </c>
      <c r="B11" s="145" t="s">
        <v>1361</v>
      </c>
      <c r="C11" s="146"/>
      <c r="D11" s="146"/>
      <c r="E11" s="146"/>
      <c r="F11" s="7" t="s">
        <v>41</v>
      </c>
      <c r="G11" s="6">
        <v>5</v>
      </c>
      <c r="H11" s="13">
        <v>0</v>
      </c>
      <c r="I11" s="10">
        <f t="shared" si="0"/>
        <v>0</v>
      </c>
      <c r="J11" s="8" t="s">
        <v>5056</v>
      </c>
    </row>
    <row r="12" spans="1:10" ht="13.05" customHeight="1" x14ac:dyDescent="0.25">
      <c r="A12" s="24"/>
      <c r="B12" s="149"/>
      <c r="C12" s="150"/>
      <c r="D12" s="150"/>
      <c r="E12" s="151"/>
      <c r="F12" s="24"/>
      <c r="G12" s="16"/>
      <c r="H12" s="16"/>
      <c r="I12" s="16"/>
    </row>
    <row r="13" spans="1:10" ht="13.05" customHeight="1" x14ac:dyDescent="0.25">
      <c r="A13" s="24"/>
      <c r="B13" s="149"/>
      <c r="C13" s="150"/>
      <c r="D13" s="150"/>
      <c r="E13" s="151"/>
      <c r="F13" s="24"/>
      <c r="G13" s="16"/>
      <c r="H13" s="16"/>
      <c r="I13" s="16"/>
    </row>
    <row r="14" spans="1:10" ht="13.05" customHeight="1" x14ac:dyDescent="0.25">
      <c r="A14" s="24"/>
      <c r="B14" s="149"/>
      <c r="C14" s="150"/>
      <c r="D14" s="150"/>
      <c r="E14" s="151"/>
      <c r="F14" s="24"/>
      <c r="G14" s="16"/>
      <c r="H14" s="16"/>
      <c r="I14" s="16"/>
    </row>
    <row r="15" spans="1:10" ht="13.05" customHeight="1" x14ac:dyDescent="0.25">
      <c r="A15" s="24"/>
      <c r="B15" s="149"/>
      <c r="C15" s="150"/>
      <c r="D15" s="150"/>
      <c r="E15" s="151"/>
      <c r="F15" s="24"/>
      <c r="G15" s="16"/>
      <c r="H15" s="16"/>
      <c r="I15" s="16"/>
    </row>
    <row r="16" spans="1:10" ht="13.05" customHeight="1" x14ac:dyDescent="0.25">
      <c r="A16" s="24"/>
      <c r="B16" s="149"/>
      <c r="C16" s="150"/>
      <c r="D16" s="150"/>
      <c r="E16" s="151"/>
      <c r="F16" s="24"/>
      <c r="G16" s="16"/>
      <c r="H16" s="16"/>
      <c r="I16" s="16"/>
    </row>
    <row r="17" spans="1:9" ht="13.05" customHeight="1" x14ac:dyDescent="0.25">
      <c r="A17" s="24"/>
      <c r="B17" s="149"/>
      <c r="C17" s="150"/>
      <c r="D17" s="150"/>
      <c r="E17" s="151"/>
      <c r="F17" s="24"/>
      <c r="G17" s="16"/>
      <c r="H17" s="16"/>
      <c r="I17" s="16"/>
    </row>
    <row r="18" spans="1:9" ht="13.05" customHeight="1" x14ac:dyDescent="0.25">
      <c r="A18" s="24"/>
      <c r="B18" s="149"/>
      <c r="C18" s="150"/>
      <c r="D18" s="150"/>
      <c r="E18" s="151"/>
      <c r="F18" s="24"/>
      <c r="G18" s="16"/>
      <c r="H18" s="16"/>
      <c r="I18" s="16"/>
    </row>
    <row r="19" spans="1:9" ht="13.05" customHeight="1" x14ac:dyDescent="0.25">
      <c r="A19" s="24"/>
      <c r="B19" s="149"/>
      <c r="C19" s="150"/>
      <c r="D19" s="150"/>
      <c r="E19" s="151"/>
      <c r="F19" s="24"/>
      <c r="G19" s="16"/>
      <c r="H19" s="16"/>
      <c r="I19" s="16"/>
    </row>
    <row r="20" spans="1:9" ht="13.05" customHeight="1" x14ac:dyDescent="0.25">
      <c r="A20" s="24"/>
      <c r="B20" s="149"/>
      <c r="C20" s="150"/>
      <c r="D20" s="150"/>
      <c r="E20" s="151"/>
      <c r="F20" s="24"/>
      <c r="G20" s="16"/>
      <c r="H20" s="16"/>
      <c r="I20" s="16"/>
    </row>
    <row r="21" spans="1:9" ht="13.05" customHeight="1" x14ac:dyDescent="0.25">
      <c r="A21" s="24"/>
      <c r="B21" s="149"/>
      <c r="C21" s="150"/>
      <c r="D21" s="150"/>
      <c r="E21" s="151"/>
      <c r="F21" s="24"/>
      <c r="G21" s="16"/>
      <c r="H21" s="16"/>
      <c r="I21" s="16"/>
    </row>
    <row r="22" spans="1:9" ht="13.05" customHeight="1" x14ac:dyDescent="0.25">
      <c r="A22" s="24"/>
      <c r="B22" s="149"/>
      <c r="C22" s="150"/>
      <c r="D22" s="150"/>
      <c r="E22" s="151"/>
      <c r="F22" s="24"/>
      <c r="G22" s="16"/>
      <c r="H22" s="16"/>
      <c r="I22" s="16"/>
    </row>
    <row r="23" spans="1:9" ht="13.05" customHeight="1" x14ac:dyDescent="0.25">
      <c r="A23" s="24"/>
      <c r="B23" s="149"/>
      <c r="C23" s="150"/>
      <c r="D23" s="150"/>
      <c r="E23" s="151"/>
      <c r="F23" s="24"/>
      <c r="G23" s="16"/>
      <c r="H23" s="16"/>
      <c r="I23" s="16"/>
    </row>
    <row r="24" spans="1:9" ht="13.05" customHeight="1" x14ac:dyDescent="0.25">
      <c r="A24" s="24"/>
      <c r="B24" s="149"/>
      <c r="C24" s="150"/>
      <c r="D24" s="150"/>
      <c r="E24" s="151"/>
      <c r="F24" s="24"/>
      <c r="G24" s="16"/>
      <c r="H24" s="16"/>
      <c r="I24" s="16"/>
    </row>
    <row r="25" spans="1:9" ht="13.05" customHeight="1" x14ac:dyDescent="0.25">
      <c r="A25" s="24"/>
      <c r="B25" s="149"/>
      <c r="C25" s="150"/>
      <c r="D25" s="150"/>
      <c r="E25" s="151"/>
      <c r="F25" s="24"/>
      <c r="G25" s="16"/>
      <c r="H25" s="16"/>
      <c r="I25" s="16"/>
    </row>
    <row r="26" spans="1:9" ht="13.05" customHeight="1" x14ac:dyDescent="0.25">
      <c r="A26" s="24"/>
      <c r="B26" s="149"/>
      <c r="C26" s="150"/>
      <c r="D26" s="150"/>
      <c r="E26" s="151"/>
      <c r="F26" s="24"/>
      <c r="G26" s="16"/>
      <c r="H26" s="16"/>
      <c r="I26" s="16"/>
    </row>
    <row r="27" spans="1:9" ht="13.05" customHeight="1" x14ac:dyDescent="0.25">
      <c r="A27" s="24"/>
      <c r="B27" s="149"/>
      <c r="C27" s="150"/>
      <c r="D27" s="150"/>
      <c r="E27" s="151"/>
      <c r="F27" s="24"/>
      <c r="G27" s="16"/>
      <c r="H27" s="16"/>
      <c r="I27" s="16"/>
    </row>
    <row r="28" spans="1:9" ht="13.05" customHeight="1" x14ac:dyDescent="0.25">
      <c r="A28" s="24"/>
      <c r="B28" s="149"/>
      <c r="C28" s="150"/>
      <c r="D28" s="150"/>
      <c r="E28" s="151"/>
      <c r="F28" s="24"/>
      <c r="G28" s="16"/>
      <c r="H28" s="16"/>
      <c r="I28" s="16"/>
    </row>
    <row r="29" spans="1:9" ht="13.05" customHeight="1" x14ac:dyDescent="0.25">
      <c r="A29" s="24"/>
      <c r="B29" s="149"/>
      <c r="C29" s="150"/>
      <c r="D29" s="150"/>
      <c r="E29" s="151"/>
      <c r="F29" s="24"/>
      <c r="G29" s="16"/>
      <c r="H29" s="16"/>
      <c r="I29" s="16"/>
    </row>
    <row r="30" spans="1:9" ht="13.05" customHeight="1" x14ac:dyDescent="0.25">
      <c r="A30" s="24"/>
      <c r="B30" s="149"/>
      <c r="C30" s="150"/>
      <c r="D30" s="150"/>
      <c r="E30" s="151"/>
      <c r="F30" s="24"/>
      <c r="G30" s="16"/>
      <c r="H30" s="16"/>
      <c r="I30" s="16"/>
    </row>
    <row r="31" spans="1:9" ht="13.05" customHeight="1" x14ac:dyDescent="0.25">
      <c r="A31" s="24"/>
      <c r="B31" s="149"/>
      <c r="C31" s="150"/>
      <c r="D31" s="150"/>
      <c r="E31" s="151"/>
      <c r="F31" s="24"/>
      <c r="G31" s="16"/>
      <c r="H31" s="16"/>
      <c r="I31" s="16"/>
    </row>
    <row r="32" spans="1:9" ht="13.05" customHeight="1" x14ac:dyDescent="0.25">
      <c r="A32" s="24"/>
      <c r="B32" s="149"/>
      <c r="C32" s="150"/>
      <c r="D32" s="150"/>
      <c r="E32" s="151"/>
      <c r="F32" s="24"/>
      <c r="G32" s="16"/>
      <c r="H32" s="16"/>
      <c r="I32" s="16"/>
    </row>
    <row r="33" spans="1:9" ht="13.05" customHeight="1" x14ac:dyDescent="0.25">
      <c r="A33" s="24"/>
      <c r="B33" s="149"/>
      <c r="C33" s="150"/>
      <c r="D33" s="150"/>
      <c r="E33" s="151"/>
      <c r="F33" s="24"/>
      <c r="G33" s="16"/>
      <c r="H33" s="16"/>
      <c r="I33" s="16"/>
    </row>
    <row r="34" spans="1:9" ht="13.05" customHeight="1" x14ac:dyDescent="0.25">
      <c r="A34" s="24"/>
      <c r="B34" s="149"/>
      <c r="C34" s="150"/>
      <c r="D34" s="150"/>
      <c r="E34" s="151"/>
      <c r="F34" s="24"/>
      <c r="G34" s="16"/>
      <c r="H34" s="16"/>
      <c r="I34" s="16"/>
    </row>
    <row r="35" spans="1:9" ht="13.05" customHeight="1" x14ac:dyDescent="0.25">
      <c r="A35" s="24"/>
      <c r="B35" s="149"/>
      <c r="C35" s="150"/>
      <c r="D35" s="150"/>
      <c r="E35" s="151"/>
      <c r="F35" s="24"/>
      <c r="G35" s="16"/>
      <c r="H35" s="16"/>
      <c r="I35" s="16"/>
    </row>
    <row r="36" spans="1:9" ht="13.05" customHeight="1" x14ac:dyDescent="0.25">
      <c r="A36" s="24"/>
      <c r="B36" s="149"/>
      <c r="C36" s="150"/>
      <c r="D36" s="150"/>
      <c r="E36" s="151"/>
      <c r="F36" s="24"/>
      <c r="G36" s="16"/>
      <c r="H36" s="16"/>
      <c r="I36" s="16"/>
    </row>
    <row r="37" spans="1:9" ht="13.05" customHeight="1" x14ac:dyDescent="0.25">
      <c r="A37" s="24"/>
      <c r="B37" s="149"/>
      <c r="C37" s="150"/>
      <c r="D37" s="150"/>
      <c r="E37" s="151"/>
      <c r="F37" s="24"/>
      <c r="G37" s="16"/>
      <c r="H37" s="16"/>
      <c r="I37" s="16"/>
    </row>
    <row r="38" spans="1:9" ht="13.05" customHeight="1" x14ac:dyDescent="0.25">
      <c r="A38" s="24"/>
      <c r="B38" s="149"/>
      <c r="C38" s="150"/>
      <c r="D38" s="150"/>
      <c r="E38" s="151"/>
      <c r="F38" s="24"/>
      <c r="G38" s="16"/>
      <c r="H38" s="16"/>
      <c r="I38" s="16"/>
    </row>
    <row r="39" spans="1:9" ht="13.05" customHeight="1" x14ac:dyDescent="0.25">
      <c r="A39" s="24"/>
      <c r="B39" s="149"/>
      <c r="C39" s="150"/>
      <c r="D39" s="150"/>
      <c r="E39" s="151"/>
      <c r="F39" s="24"/>
      <c r="G39" s="16"/>
      <c r="H39" s="16"/>
      <c r="I39" s="16"/>
    </row>
    <row r="40" spans="1:9" ht="13.05" customHeight="1" x14ac:dyDescent="0.25">
      <c r="A40" s="24"/>
      <c r="B40" s="149"/>
      <c r="C40" s="150"/>
      <c r="D40" s="150"/>
      <c r="E40" s="151"/>
      <c r="F40" s="24"/>
      <c r="G40" s="16"/>
      <c r="H40" s="16"/>
      <c r="I40" s="16"/>
    </row>
    <row r="41" spans="1:9" ht="13.05" customHeight="1" x14ac:dyDescent="0.25">
      <c r="A41" s="24"/>
      <c r="B41" s="149"/>
      <c r="C41" s="150"/>
      <c r="D41" s="150"/>
      <c r="E41" s="151"/>
      <c r="F41" s="24"/>
      <c r="G41" s="16"/>
      <c r="H41" s="16"/>
      <c r="I41" s="16"/>
    </row>
    <row r="42" spans="1:9" ht="13.05" customHeight="1" x14ac:dyDescent="0.25">
      <c r="A42" s="24"/>
      <c r="B42" s="149"/>
      <c r="C42" s="150"/>
      <c r="D42" s="150"/>
      <c r="E42" s="151"/>
      <c r="F42" s="24"/>
      <c r="G42" s="16"/>
      <c r="H42" s="16"/>
      <c r="I42" s="16"/>
    </row>
    <row r="43" spans="1:9" ht="13.05" customHeight="1" x14ac:dyDescent="0.25">
      <c r="A43" s="24"/>
      <c r="B43" s="149"/>
      <c r="C43" s="150"/>
      <c r="D43" s="150"/>
      <c r="E43" s="151"/>
      <c r="F43" s="24"/>
      <c r="G43" s="16"/>
      <c r="H43" s="16"/>
      <c r="I43" s="16"/>
    </row>
    <row r="44" spans="1:9" ht="13.05" customHeight="1" x14ac:dyDescent="0.25">
      <c r="A44" s="24"/>
      <c r="B44" s="149"/>
      <c r="C44" s="150"/>
      <c r="D44" s="150"/>
      <c r="E44" s="151"/>
      <c r="F44" s="24"/>
      <c r="G44" s="16"/>
      <c r="H44" s="16"/>
      <c r="I44" s="16"/>
    </row>
    <row r="45" spans="1:9" ht="13.05" customHeight="1" x14ac:dyDescent="0.25">
      <c r="A45" s="24"/>
      <c r="B45" s="149"/>
      <c r="C45" s="150"/>
      <c r="D45" s="150"/>
      <c r="E45" s="151"/>
      <c r="F45" s="24"/>
      <c r="G45" s="16"/>
      <c r="H45" s="16"/>
      <c r="I45" s="16"/>
    </row>
    <row r="46" spans="1:9" ht="13.05" customHeight="1" x14ac:dyDescent="0.25">
      <c r="A46" s="24"/>
      <c r="B46" s="149"/>
      <c r="C46" s="150"/>
      <c r="D46" s="150"/>
      <c r="E46" s="151"/>
      <c r="F46" s="24"/>
      <c r="G46" s="16"/>
      <c r="H46" s="16"/>
      <c r="I46" s="16"/>
    </row>
    <row r="47" spans="1:9" ht="13.05" customHeight="1" x14ac:dyDescent="0.25">
      <c r="A47" s="24"/>
      <c r="B47" s="149"/>
      <c r="C47" s="150"/>
      <c r="D47" s="150"/>
      <c r="E47" s="151"/>
      <c r="F47" s="24"/>
      <c r="G47" s="16"/>
      <c r="H47" s="16"/>
      <c r="I47" s="16"/>
    </row>
    <row r="48" spans="1:9" ht="13.05" customHeight="1" x14ac:dyDescent="0.25">
      <c r="A48" s="24"/>
      <c r="B48" s="149"/>
      <c r="C48" s="150"/>
      <c r="D48" s="150"/>
      <c r="E48" s="151"/>
      <c r="F48" s="24"/>
      <c r="G48" s="16"/>
      <c r="H48" s="16"/>
      <c r="I48" s="16"/>
    </row>
    <row r="49" spans="1:10" ht="13.05" customHeight="1" x14ac:dyDescent="0.25">
      <c r="A49" s="24"/>
      <c r="B49" s="149"/>
      <c r="C49" s="150"/>
      <c r="D49" s="150"/>
      <c r="E49" s="151"/>
      <c r="F49" s="24"/>
      <c r="G49" s="16"/>
      <c r="H49" s="16"/>
      <c r="I49" s="16"/>
    </row>
    <row r="50" spans="1:10" ht="13.05" customHeight="1" x14ac:dyDescent="0.25">
      <c r="A50" s="24"/>
      <c r="B50" s="149"/>
      <c r="C50" s="150"/>
      <c r="D50" s="150"/>
      <c r="E50" s="151"/>
      <c r="F50" s="24"/>
      <c r="G50" s="16"/>
      <c r="H50" s="16"/>
      <c r="I50" s="16"/>
    </row>
    <row r="51" spans="1:10" ht="13.05" customHeight="1" x14ac:dyDescent="0.25">
      <c r="A51" s="24"/>
      <c r="B51" s="149"/>
      <c r="C51" s="150"/>
      <c r="D51" s="150"/>
      <c r="E51" s="151"/>
      <c r="F51" s="24"/>
      <c r="G51" s="16"/>
      <c r="H51" s="16"/>
      <c r="I51" s="16"/>
    </row>
    <row r="52" spans="1:10" ht="5.0999999999999996" customHeight="1" x14ac:dyDescent="0.25">
      <c r="A52" s="24"/>
      <c r="B52" s="149"/>
      <c r="C52" s="150"/>
      <c r="D52" s="150"/>
      <c r="E52" s="151"/>
      <c r="F52" s="24"/>
      <c r="G52" s="16"/>
      <c r="H52" s="16"/>
      <c r="I52" s="16"/>
    </row>
    <row r="53" spans="1:10" ht="18" customHeight="1" x14ac:dyDescent="0.25">
      <c r="A53" s="34" t="str">
        <f>"TOTAL FOR " &amp; UPPER("Section") &amp; "  C11.1 CARRIED FORWARD TO SUMMARY"</f>
        <v>TOTAL FOR SECTION  C11.1 CARRIED FORWARD TO SUMMARY</v>
      </c>
      <c r="B53" s="3"/>
      <c r="C53" s="3"/>
      <c r="D53" s="3"/>
      <c r="E53" s="3"/>
      <c r="F53" s="3"/>
      <c r="G53" s="3"/>
      <c r="H53" s="36"/>
      <c r="I53" s="35">
        <f>SUM(I8:I52)</f>
        <v>0</v>
      </c>
    </row>
    <row r="54" spans="1:10" ht="15.9" customHeight="1" x14ac:dyDescent="0.3">
      <c r="A54" s="152" t="s">
        <v>1743</v>
      </c>
      <c r="B54" s="152"/>
      <c r="C54" s="152"/>
      <c r="D54" s="152"/>
      <c r="E54" s="152"/>
      <c r="F54" s="152"/>
      <c r="G54" s="152"/>
      <c r="H54" s="152"/>
      <c r="I54" s="152"/>
    </row>
    <row r="55" spans="1:10" ht="13.05" customHeight="1" x14ac:dyDescent="0.25">
      <c r="A55" s="2" t="str">
        <f>IF(D55="","","CONTRACT: ")</f>
        <v xml:space="preserve">CONTRACT: </v>
      </c>
      <c r="B55" s="2"/>
      <c r="C55" s="31"/>
      <c r="D55" s="2" t="s">
        <v>5904</v>
      </c>
      <c r="E55" s="2"/>
      <c r="F55" s="15"/>
      <c r="G55" s="15"/>
      <c r="H55" s="15"/>
      <c r="I55" s="30"/>
    </row>
    <row r="56" spans="1:10" ht="51" customHeight="1" x14ac:dyDescent="0.25">
      <c r="A56" s="14" t="str">
        <f>IF(D56="","","CONTRACT TITLE: ")</f>
        <v xml:space="preserve">CONTRACT TITLE: </v>
      </c>
      <c r="B56" s="14"/>
      <c r="C56" s="14"/>
      <c r="D56" s="131" t="s">
        <v>1101</v>
      </c>
      <c r="E56" s="131"/>
      <c r="F56" s="131"/>
      <c r="G56" s="131"/>
      <c r="H56" s="131"/>
      <c r="I56" s="131"/>
    </row>
    <row r="57" spans="1:10" ht="13.05" customHeight="1" x14ac:dyDescent="0.25">
      <c r="A57" s="2" t="str">
        <f>IF((C57&amp;E57)="","",UPPER("SCHEDULE:"))</f>
        <v>SCHEDULE:</v>
      </c>
      <c r="B57" s="2"/>
      <c r="C57" s="23" t="s">
        <v>273</v>
      </c>
      <c r="D57" s="33"/>
      <c r="E57" s="136" t="s">
        <v>5416</v>
      </c>
      <c r="F57" s="136"/>
      <c r="G57" s="136"/>
      <c r="H57" s="136"/>
      <c r="I57" s="136"/>
    </row>
    <row r="58" spans="1:10" ht="13.05" customHeight="1" x14ac:dyDescent="0.25">
      <c r="A58" s="2" t="str">
        <f>IF((C58&amp;E58)="","","SERIES:")</f>
        <v>SERIES:</v>
      </c>
      <c r="B58" s="2"/>
      <c r="C58" s="23" t="s">
        <v>2044</v>
      </c>
      <c r="D58" s="23"/>
      <c r="E58" s="136" t="s">
        <v>3868</v>
      </c>
      <c r="F58" s="136"/>
      <c r="G58" s="136"/>
      <c r="H58" s="136"/>
      <c r="I58" s="136"/>
    </row>
    <row r="59" spans="1:10" ht="13.05" customHeight="1" x14ac:dyDescent="0.25">
      <c r="A59" s="2" t="str">
        <f>IF((C59&amp;E59)="","","SECTION:")</f>
        <v>SECTION:</v>
      </c>
      <c r="B59" s="2"/>
      <c r="C59" s="23" t="s">
        <v>1362</v>
      </c>
      <c r="D59" s="23"/>
      <c r="E59" s="137" t="s">
        <v>2877</v>
      </c>
      <c r="F59" s="137"/>
      <c r="G59" s="137"/>
      <c r="H59" s="137"/>
      <c r="I59" s="137"/>
    </row>
    <row r="60" spans="1:10" ht="28.5" customHeight="1" x14ac:dyDescent="0.25">
      <c r="A60" s="1" t="s">
        <v>2</v>
      </c>
      <c r="B60" s="138" t="s">
        <v>385</v>
      </c>
      <c r="C60" s="138"/>
      <c r="D60" s="138"/>
      <c r="E60" s="138"/>
      <c r="F60" s="1" t="s">
        <v>1</v>
      </c>
      <c r="G60" s="1" t="s">
        <v>2989</v>
      </c>
      <c r="H60" s="1" t="s">
        <v>1469</v>
      </c>
      <c r="I60" s="1" t="s">
        <v>3358</v>
      </c>
      <c r="J60" s="32" t="s">
        <v>2243</v>
      </c>
    </row>
    <row r="61" spans="1:10" ht="4.5" customHeight="1" x14ac:dyDescent="0.25">
      <c r="A61" s="5"/>
      <c r="B61" s="139"/>
      <c r="C61" s="140"/>
      <c r="D61" s="140"/>
      <c r="E61" s="141"/>
      <c r="F61" s="5"/>
      <c r="G61" s="5"/>
      <c r="H61" s="5"/>
      <c r="I61" s="5"/>
    </row>
    <row r="62" spans="1:10" ht="33.15" customHeight="1" x14ac:dyDescent="0.25">
      <c r="A62" s="9" t="s">
        <v>3940</v>
      </c>
      <c r="B62" s="145" t="s">
        <v>1746</v>
      </c>
      <c r="C62" s="146"/>
      <c r="D62" s="146"/>
      <c r="E62" s="146"/>
      <c r="F62" s="7" t="s">
        <v>2599</v>
      </c>
      <c r="G62" s="6">
        <v>1</v>
      </c>
      <c r="H62" s="13">
        <v>0</v>
      </c>
      <c r="I62" s="10">
        <f t="shared" ref="I62:I63" si="1">ROUND(G62 * H62,2)</f>
        <v>0</v>
      </c>
      <c r="J62" s="8" t="s">
        <v>2876</v>
      </c>
    </row>
    <row r="63" spans="1:10" ht="33.15" customHeight="1" x14ac:dyDescent="0.25">
      <c r="A63" s="9" t="s">
        <v>5417</v>
      </c>
      <c r="B63" s="145" t="s">
        <v>3249</v>
      </c>
      <c r="C63" s="146"/>
      <c r="D63" s="146"/>
      <c r="E63" s="146"/>
      <c r="F63" s="7" t="s">
        <v>4039</v>
      </c>
      <c r="G63" s="6">
        <v>10</v>
      </c>
      <c r="H63" s="13">
        <v>0</v>
      </c>
      <c r="I63" s="10">
        <f t="shared" si="1"/>
        <v>0</v>
      </c>
      <c r="J63" s="8" t="s">
        <v>1745</v>
      </c>
    </row>
    <row r="64" spans="1:10" ht="33.15" customHeight="1" x14ac:dyDescent="0.25">
      <c r="A64" s="19" t="s">
        <v>1363</v>
      </c>
      <c r="B64" s="142" t="s">
        <v>3606</v>
      </c>
      <c r="C64" s="143"/>
      <c r="D64" s="143"/>
      <c r="E64" s="143"/>
      <c r="F64" s="21" t="s">
        <v>0</v>
      </c>
      <c r="G64" s="20"/>
      <c r="H64" s="4"/>
      <c r="I64" s="4"/>
      <c r="J64" s="18" t="s">
        <v>2136</v>
      </c>
    </row>
    <row r="65" spans="1:10" ht="22.05" customHeight="1" x14ac:dyDescent="0.25">
      <c r="A65" s="28" t="s">
        <v>0</v>
      </c>
      <c r="B65" s="29" t="s">
        <v>630</v>
      </c>
      <c r="C65" s="147" t="s">
        <v>2137</v>
      </c>
      <c r="D65" s="147"/>
      <c r="E65" s="147"/>
      <c r="F65" s="26" t="s">
        <v>0</v>
      </c>
      <c r="G65" s="27"/>
      <c r="H65" s="11"/>
      <c r="I65" s="11"/>
      <c r="J65" s="25" t="s">
        <v>5055</v>
      </c>
    </row>
    <row r="66" spans="1:10" ht="22.05" customHeight="1" x14ac:dyDescent="0.25">
      <c r="A66" s="9" t="s">
        <v>0</v>
      </c>
      <c r="B66" s="12" t="s">
        <v>0</v>
      </c>
      <c r="C66" s="17" t="s">
        <v>4044</v>
      </c>
      <c r="D66" s="144" t="s">
        <v>2875</v>
      </c>
      <c r="E66" s="144"/>
      <c r="F66" s="7" t="s">
        <v>413</v>
      </c>
      <c r="G66" s="6">
        <v>100</v>
      </c>
      <c r="H66" s="13">
        <v>0</v>
      </c>
      <c r="I66" s="10">
        <f t="shared" ref="I66:I67" si="2">ROUND(G66 * H66,2)</f>
        <v>0</v>
      </c>
      <c r="J66" s="8" t="s">
        <v>2138</v>
      </c>
    </row>
    <row r="67" spans="1:10" ht="22.05" customHeight="1" x14ac:dyDescent="0.25">
      <c r="A67" s="9" t="s">
        <v>0</v>
      </c>
      <c r="B67" s="12" t="s">
        <v>0</v>
      </c>
      <c r="C67" s="17" t="s">
        <v>2601</v>
      </c>
      <c r="D67" s="144" t="s">
        <v>275</v>
      </c>
      <c r="E67" s="144"/>
      <c r="F67" s="7" t="s">
        <v>413</v>
      </c>
      <c r="G67" s="6">
        <v>30</v>
      </c>
      <c r="H67" s="13">
        <v>0</v>
      </c>
      <c r="I67" s="10">
        <f t="shared" si="2"/>
        <v>0</v>
      </c>
      <c r="J67" s="8" t="s">
        <v>631</v>
      </c>
    </row>
    <row r="68" spans="1:10" ht="44.7" customHeight="1" x14ac:dyDescent="0.25">
      <c r="A68" s="19" t="s">
        <v>2874</v>
      </c>
      <c r="B68" s="142" t="s">
        <v>2872</v>
      </c>
      <c r="C68" s="143"/>
      <c r="D68" s="143"/>
      <c r="E68" s="143"/>
      <c r="F68" s="21" t="s">
        <v>0</v>
      </c>
      <c r="G68" s="20"/>
      <c r="H68" s="4"/>
      <c r="I68" s="4"/>
      <c r="J68" s="18" t="s">
        <v>2878</v>
      </c>
    </row>
    <row r="69" spans="1:10" ht="22.05" customHeight="1" x14ac:dyDescent="0.25">
      <c r="A69" s="9" t="s">
        <v>0</v>
      </c>
      <c r="B69" s="12" t="s">
        <v>3608</v>
      </c>
      <c r="C69" s="144" t="s">
        <v>3941</v>
      </c>
      <c r="D69" s="144"/>
      <c r="E69" s="144"/>
      <c r="F69" s="7" t="s">
        <v>413</v>
      </c>
      <c r="G69" s="6">
        <v>100</v>
      </c>
      <c r="H69" s="13">
        <v>0</v>
      </c>
      <c r="I69" s="10">
        <f t="shared" ref="I69:I70" si="3">ROUND(G69 * H69,2)</f>
        <v>0</v>
      </c>
      <c r="J69" s="8" t="s">
        <v>3942</v>
      </c>
    </row>
    <row r="70" spans="1:10" ht="22.05" customHeight="1" x14ac:dyDescent="0.25">
      <c r="A70" s="9" t="s">
        <v>0</v>
      </c>
      <c r="B70" s="12" t="s">
        <v>5057</v>
      </c>
      <c r="C70" s="144" t="s">
        <v>5808</v>
      </c>
      <c r="D70" s="144"/>
      <c r="E70" s="144"/>
      <c r="F70" s="7" t="s">
        <v>413</v>
      </c>
      <c r="G70" s="6">
        <v>20</v>
      </c>
      <c r="H70" s="13">
        <v>0</v>
      </c>
      <c r="I70" s="10">
        <f t="shared" si="3"/>
        <v>0</v>
      </c>
      <c r="J70" s="8" t="s">
        <v>5418</v>
      </c>
    </row>
    <row r="71" spans="1:10" ht="22.05" customHeight="1" x14ac:dyDescent="0.25">
      <c r="A71" s="28" t="s">
        <v>0</v>
      </c>
      <c r="B71" s="29" t="s">
        <v>632</v>
      </c>
      <c r="C71" s="147" t="s">
        <v>1360</v>
      </c>
      <c r="D71" s="147"/>
      <c r="E71" s="147"/>
      <c r="F71" s="26" t="s">
        <v>0</v>
      </c>
      <c r="G71" s="27"/>
      <c r="H71" s="11"/>
      <c r="I71" s="11"/>
      <c r="J71" s="25" t="s">
        <v>1747</v>
      </c>
    </row>
    <row r="72" spans="1:10" ht="22.05" customHeight="1" x14ac:dyDescent="0.25">
      <c r="A72" s="9" t="s">
        <v>0</v>
      </c>
      <c r="B72" s="12" t="s">
        <v>0</v>
      </c>
      <c r="C72" s="17" t="s">
        <v>4044</v>
      </c>
      <c r="D72" s="144" t="s">
        <v>5806</v>
      </c>
      <c r="E72" s="144"/>
      <c r="F72" s="7" t="s">
        <v>413</v>
      </c>
      <c r="G72" s="6">
        <v>20</v>
      </c>
      <c r="H72" s="13">
        <v>0</v>
      </c>
      <c r="I72" s="10">
        <f t="shared" ref="I72:I73" si="4">ROUND(G72 * H72,2)</f>
        <v>0</v>
      </c>
      <c r="J72" s="8" t="s">
        <v>991</v>
      </c>
    </row>
    <row r="73" spans="1:10" ht="22.05" customHeight="1" x14ac:dyDescent="0.25">
      <c r="A73" s="9" t="s">
        <v>0</v>
      </c>
      <c r="B73" s="12" t="s">
        <v>0</v>
      </c>
      <c r="C73" s="17" t="s">
        <v>2601</v>
      </c>
      <c r="D73" s="144" t="s">
        <v>3934</v>
      </c>
      <c r="E73" s="144"/>
      <c r="F73" s="7" t="s">
        <v>413</v>
      </c>
      <c r="G73" s="6">
        <v>3</v>
      </c>
      <c r="H73" s="13">
        <v>0</v>
      </c>
      <c r="I73" s="10">
        <f t="shared" si="4"/>
        <v>0</v>
      </c>
      <c r="J73" s="8" t="s">
        <v>1748</v>
      </c>
    </row>
    <row r="74" spans="1:10" ht="22.05" customHeight="1" x14ac:dyDescent="0.25">
      <c r="A74" s="19" t="s">
        <v>3251</v>
      </c>
      <c r="B74" s="142" t="s">
        <v>4707</v>
      </c>
      <c r="C74" s="143"/>
      <c r="D74" s="143"/>
      <c r="E74" s="143"/>
      <c r="F74" s="21" t="s">
        <v>0</v>
      </c>
      <c r="G74" s="20"/>
      <c r="H74" s="4"/>
      <c r="I74" s="4"/>
      <c r="J74" s="18" t="s">
        <v>633</v>
      </c>
    </row>
    <row r="75" spans="1:10" ht="22.05" customHeight="1" x14ac:dyDescent="0.25">
      <c r="A75" s="9" t="s">
        <v>0</v>
      </c>
      <c r="B75" s="12" t="s">
        <v>4706</v>
      </c>
      <c r="C75" s="144" t="s">
        <v>3943</v>
      </c>
      <c r="D75" s="144"/>
      <c r="E75" s="144"/>
      <c r="F75" s="7" t="s">
        <v>1194</v>
      </c>
      <c r="G75" s="6">
        <v>5</v>
      </c>
      <c r="H75" s="13">
        <v>0</v>
      </c>
      <c r="I75" s="10">
        <f t="shared" ref="I75:I77" si="5">ROUND(G75 * H75,2)</f>
        <v>0</v>
      </c>
      <c r="J75" s="8" t="s">
        <v>5419</v>
      </c>
    </row>
    <row r="76" spans="1:10" ht="22.05" customHeight="1" x14ac:dyDescent="0.25">
      <c r="A76" s="9" t="s">
        <v>0</v>
      </c>
      <c r="B76" s="12" t="s">
        <v>276</v>
      </c>
      <c r="C76" s="144" t="s">
        <v>5387</v>
      </c>
      <c r="D76" s="144"/>
      <c r="E76" s="144"/>
      <c r="F76" s="7" t="s">
        <v>1194</v>
      </c>
      <c r="G76" s="6">
        <v>15</v>
      </c>
      <c r="H76" s="13">
        <v>0</v>
      </c>
      <c r="I76" s="10">
        <f t="shared" si="5"/>
        <v>0</v>
      </c>
      <c r="J76" s="8" t="s">
        <v>2139</v>
      </c>
    </row>
    <row r="77" spans="1:10" ht="33.15" customHeight="1" x14ac:dyDescent="0.25">
      <c r="A77" s="9" t="s">
        <v>4708</v>
      </c>
      <c r="B77" s="145" t="s">
        <v>2879</v>
      </c>
      <c r="C77" s="146"/>
      <c r="D77" s="146"/>
      <c r="E77" s="146"/>
      <c r="F77" s="7" t="s">
        <v>41</v>
      </c>
      <c r="G77" s="6">
        <v>115</v>
      </c>
      <c r="H77" s="13">
        <v>0</v>
      </c>
      <c r="I77" s="10">
        <f t="shared" si="5"/>
        <v>0</v>
      </c>
      <c r="J77" s="8" t="s">
        <v>2140</v>
      </c>
    </row>
    <row r="78" spans="1:10" ht="44.7" customHeight="1" x14ac:dyDescent="0.25">
      <c r="A78" s="19" t="s">
        <v>277</v>
      </c>
      <c r="B78" s="142" t="s">
        <v>3252</v>
      </c>
      <c r="C78" s="143"/>
      <c r="D78" s="143"/>
      <c r="E78" s="143"/>
      <c r="F78" s="21" t="s">
        <v>0</v>
      </c>
      <c r="G78" s="20"/>
      <c r="H78" s="4"/>
      <c r="I78" s="4"/>
      <c r="J78" s="18" t="s">
        <v>3609</v>
      </c>
    </row>
    <row r="79" spans="1:10" ht="33.15" customHeight="1" x14ac:dyDescent="0.25">
      <c r="A79" s="9" t="s">
        <v>278</v>
      </c>
      <c r="B79" s="145" t="s">
        <v>4342</v>
      </c>
      <c r="C79" s="146"/>
      <c r="D79" s="146"/>
      <c r="E79" s="146"/>
      <c r="F79" s="7" t="s">
        <v>4039</v>
      </c>
      <c r="G79" s="6">
        <v>10</v>
      </c>
      <c r="H79" s="13">
        <v>0</v>
      </c>
      <c r="I79" s="10">
        <f t="shared" ref="I79:I81" si="6">ROUND(G79 * H79,2)</f>
        <v>0</v>
      </c>
      <c r="J79" s="8" t="s">
        <v>279</v>
      </c>
    </row>
    <row r="80" spans="1:10" ht="22.05" customHeight="1" x14ac:dyDescent="0.25">
      <c r="A80" s="9" t="s">
        <v>4709</v>
      </c>
      <c r="B80" s="145" t="s">
        <v>5058</v>
      </c>
      <c r="C80" s="146"/>
      <c r="D80" s="146"/>
      <c r="E80" s="146"/>
      <c r="F80" s="7" t="s">
        <v>2599</v>
      </c>
      <c r="G80" s="6">
        <v>1</v>
      </c>
      <c r="H80" s="13">
        <v>0</v>
      </c>
      <c r="I80" s="10">
        <f t="shared" si="6"/>
        <v>0</v>
      </c>
      <c r="J80" s="8" t="s">
        <v>5420</v>
      </c>
    </row>
    <row r="81" spans="1:10" ht="33.15" customHeight="1" x14ac:dyDescent="0.25">
      <c r="A81" s="9" t="s">
        <v>280</v>
      </c>
      <c r="B81" s="145" t="s">
        <v>3944</v>
      </c>
      <c r="C81" s="146"/>
      <c r="D81" s="146"/>
      <c r="E81" s="146"/>
      <c r="F81" s="7" t="s">
        <v>4039</v>
      </c>
      <c r="G81" s="6">
        <v>10</v>
      </c>
      <c r="H81" s="13">
        <v>0</v>
      </c>
      <c r="I81" s="10">
        <f t="shared" si="6"/>
        <v>0</v>
      </c>
      <c r="J81" s="8" t="s">
        <v>3610</v>
      </c>
    </row>
    <row r="82" spans="1:10" ht="22.05" customHeight="1" x14ac:dyDescent="0.25">
      <c r="A82" s="19" t="s">
        <v>2141</v>
      </c>
      <c r="B82" s="142" t="s">
        <v>4710</v>
      </c>
      <c r="C82" s="143"/>
      <c r="D82" s="143"/>
      <c r="E82" s="143"/>
      <c r="F82" s="21" t="s">
        <v>0</v>
      </c>
      <c r="G82" s="20"/>
      <c r="H82" s="4"/>
      <c r="I82" s="4"/>
      <c r="J82" s="18" t="s">
        <v>5059</v>
      </c>
    </row>
    <row r="83" spans="1:10" ht="22.05" customHeight="1" x14ac:dyDescent="0.25">
      <c r="A83" s="9" t="s">
        <v>0</v>
      </c>
      <c r="B83" s="12" t="s">
        <v>4341</v>
      </c>
      <c r="C83" s="144" t="s">
        <v>5060</v>
      </c>
      <c r="D83" s="144"/>
      <c r="E83" s="144"/>
      <c r="F83" s="7" t="s">
        <v>413</v>
      </c>
      <c r="G83" s="6">
        <v>20</v>
      </c>
      <c r="H83" s="13">
        <v>0</v>
      </c>
      <c r="I83" s="10">
        <f>ROUND(G83 * H83,2)</f>
        <v>0</v>
      </c>
      <c r="J83" s="8" t="s">
        <v>1353</v>
      </c>
    </row>
    <row r="84" spans="1:10" ht="22.05" customHeight="1" x14ac:dyDescent="0.25">
      <c r="A84" s="28" t="s">
        <v>0</v>
      </c>
      <c r="B84" s="29" t="s">
        <v>5810</v>
      </c>
      <c r="C84" s="147" t="s">
        <v>2142</v>
      </c>
      <c r="D84" s="147"/>
      <c r="E84" s="147"/>
      <c r="F84" s="26" t="s">
        <v>0</v>
      </c>
      <c r="G84" s="27"/>
      <c r="H84" s="11"/>
      <c r="I84" s="11"/>
      <c r="J84" s="25" t="s">
        <v>1365</v>
      </c>
    </row>
    <row r="85" spans="1:10" ht="5.0999999999999996" customHeight="1" x14ac:dyDescent="0.25">
      <c r="A85" s="24"/>
      <c r="B85" s="149"/>
      <c r="C85" s="150"/>
      <c r="D85" s="150"/>
      <c r="E85" s="151"/>
      <c r="F85" s="24"/>
      <c r="G85" s="16"/>
      <c r="H85" s="16"/>
      <c r="I85" s="16"/>
      <c r="J85" s="25"/>
    </row>
    <row r="86" spans="1:10" ht="18" customHeight="1" x14ac:dyDescent="0.25">
      <c r="A86" s="54"/>
      <c r="B86" s="43" t="s">
        <v>4045</v>
      </c>
      <c r="C86" s="3"/>
      <c r="D86" s="3"/>
      <c r="E86" s="43"/>
      <c r="F86" s="3"/>
      <c r="G86" s="3"/>
      <c r="H86" s="3"/>
      <c r="I86" s="55">
        <f>SUM(I62:I85)</f>
        <v>0</v>
      </c>
      <c r="J86" s="25"/>
    </row>
    <row r="87" spans="1:10" ht="15.9" customHeight="1" x14ac:dyDescent="0.3">
      <c r="A87" s="152" t="s">
        <v>3250</v>
      </c>
      <c r="B87" s="152"/>
      <c r="C87" s="152"/>
      <c r="D87" s="152"/>
      <c r="E87" s="152"/>
      <c r="F87" s="152"/>
      <c r="G87" s="152"/>
      <c r="H87" s="152"/>
      <c r="I87" s="152"/>
      <c r="J87" s="25"/>
    </row>
    <row r="88" spans="1:10" ht="13.05" customHeight="1" x14ac:dyDescent="0.25">
      <c r="A88" s="2" t="str">
        <f>IF(D88="","","CONTRACT: ")</f>
        <v xml:space="preserve">CONTRACT: </v>
      </c>
      <c r="B88" s="2"/>
      <c r="C88" s="31"/>
      <c r="D88" s="2" t="s">
        <v>5904</v>
      </c>
      <c r="E88" s="2"/>
      <c r="F88" s="15"/>
      <c r="G88" s="15"/>
      <c r="H88" s="15"/>
      <c r="I88" s="30"/>
    </row>
    <row r="89" spans="1:10" ht="51" customHeight="1" x14ac:dyDescent="0.25">
      <c r="A89" s="14" t="str">
        <f>IF(D89="","","CONTRACT TITLE: ")</f>
        <v xml:space="preserve">CONTRACT TITLE: </v>
      </c>
      <c r="B89" s="14"/>
      <c r="C89" s="14"/>
      <c r="D89" s="131" t="s">
        <v>1101</v>
      </c>
      <c r="E89" s="131"/>
      <c r="F89" s="131"/>
      <c r="G89" s="131"/>
      <c r="H89" s="131"/>
      <c r="I89" s="131"/>
    </row>
    <row r="90" spans="1:10" ht="13.05" customHeight="1" x14ac:dyDescent="0.25">
      <c r="A90" s="2" t="str">
        <f>IF((C90&amp;E90)="","",UPPER("SCHEDULE:"))</f>
        <v>SCHEDULE:</v>
      </c>
      <c r="B90" s="2"/>
      <c r="C90" s="23" t="s">
        <v>273</v>
      </c>
      <c r="D90" s="33"/>
      <c r="E90" s="136" t="s">
        <v>5416</v>
      </c>
      <c r="F90" s="136"/>
      <c r="G90" s="136"/>
      <c r="H90" s="136"/>
      <c r="I90" s="136"/>
    </row>
    <row r="91" spans="1:10" ht="13.05" customHeight="1" x14ac:dyDescent="0.25">
      <c r="A91" s="2" t="str">
        <f>IF((C91&amp;E91)="","","SERIES:")</f>
        <v>SERIES:</v>
      </c>
      <c r="B91" s="2"/>
      <c r="C91" s="23" t="s">
        <v>2044</v>
      </c>
      <c r="D91" s="23"/>
      <c r="E91" s="136" t="s">
        <v>3868</v>
      </c>
      <c r="F91" s="136"/>
      <c r="G91" s="136"/>
      <c r="H91" s="136"/>
      <c r="I91" s="136"/>
    </row>
    <row r="92" spans="1:10" ht="13.05" customHeight="1" x14ac:dyDescent="0.25">
      <c r="A92" s="2" t="str">
        <f>IF((C92&amp;E92)="","","SECTION:")</f>
        <v>SECTION:</v>
      </c>
      <c r="B92" s="2"/>
      <c r="C92" s="23" t="s">
        <v>1362</v>
      </c>
      <c r="D92" s="23"/>
      <c r="E92" s="137" t="s">
        <v>2877</v>
      </c>
      <c r="F92" s="137"/>
      <c r="G92" s="137"/>
      <c r="H92" s="137"/>
      <c r="I92" s="137"/>
    </row>
    <row r="93" spans="1:10" ht="28.5" customHeight="1" x14ac:dyDescent="0.25">
      <c r="A93" s="1" t="s">
        <v>2</v>
      </c>
      <c r="B93" s="138" t="s">
        <v>385</v>
      </c>
      <c r="C93" s="138"/>
      <c r="D93" s="138"/>
      <c r="E93" s="138"/>
      <c r="F93" s="1" t="s">
        <v>1</v>
      </c>
      <c r="G93" s="1" t="s">
        <v>2989</v>
      </c>
      <c r="H93" s="1" t="s">
        <v>1469</v>
      </c>
      <c r="I93" s="1" t="s">
        <v>3358</v>
      </c>
      <c r="J93" s="32" t="s">
        <v>2243</v>
      </c>
    </row>
    <row r="94" spans="1:10" ht="4.5" customHeight="1" x14ac:dyDescent="0.25">
      <c r="A94" s="5"/>
      <c r="B94" s="139"/>
      <c r="C94" s="140"/>
      <c r="D94" s="140"/>
      <c r="E94" s="141"/>
      <c r="F94" s="5"/>
      <c r="G94" s="5"/>
      <c r="H94" s="5"/>
      <c r="I94" s="5"/>
    </row>
    <row r="95" spans="1:10" ht="18" customHeight="1" x14ac:dyDescent="0.25">
      <c r="A95" s="38"/>
      <c r="B95" s="51" t="s">
        <v>4825</v>
      </c>
      <c r="C95" s="2"/>
      <c r="D95" s="2"/>
      <c r="E95" s="56"/>
      <c r="F95" s="37"/>
      <c r="G95" s="37"/>
      <c r="H95" s="38"/>
      <c r="I95" s="57">
        <f>I86</f>
        <v>0</v>
      </c>
    </row>
    <row r="96" spans="1:10" ht="4.5" customHeight="1" x14ac:dyDescent="0.25">
      <c r="A96" s="38"/>
      <c r="B96" s="153"/>
      <c r="C96" s="154"/>
      <c r="D96" s="154"/>
      <c r="E96" s="155"/>
      <c r="F96" s="37"/>
      <c r="G96" s="37"/>
      <c r="H96" s="37"/>
      <c r="I96" s="58"/>
    </row>
    <row r="97" spans="1:10" ht="22.05" customHeight="1" x14ac:dyDescent="0.25">
      <c r="A97" s="9" t="s">
        <v>0</v>
      </c>
      <c r="B97" s="12" t="s">
        <v>0</v>
      </c>
      <c r="C97" s="17" t="s">
        <v>4044</v>
      </c>
      <c r="D97" s="144" t="s">
        <v>1750</v>
      </c>
      <c r="E97" s="144"/>
      <c r="F97" s="7" t="s">
        <v>413</v>
      </c>
      <c r="G97" s="6">
        <v>10</v>
      </c>
      <c r="H97" s="13">
        <v>0</v>
      </c>
      <c r="I97" s="10">
        <f>ROUND(G97 * H97,2)</f>
        <v>0</v>
      </c>
      <c r="J97" s="8" t="s">
        <v>984</v>
      </c>
    </row>
    <row r="98" spans="1:10" ht="22.05" customHeight="1" x14ac:dyDescent="0.25">
      <c r="A98" s="19" t="s">
        <v>281</v>
      </c>
      <c r="B98" s="142" t="s">
        <v>4343</v>
      </c>
      <c r="C98" s="143"/>
      <c r="D98" s="143"/>
      <c r="E98" s="143"/>
      <c r="F98" s="21" t="s">
        <v>0</v>
      </c>
      <c r="G98" s="20"/>
      <c r="H98" s="4"/>
      <c r="I98" s="4"/>
      <c r="J98" s="18" t="s">
        <v>3253</v>
      </c>
    </row>
    <row r="99" spans="1:10" ht="33.15" customHeight="1" x14ac:dyDescent="0.25">
      <c r="A99" s="9" t="s">
        <v>0</v>
      </c>
      <c r="B99" s="12" t="s">
        <v>3612</v>
      </c>
      <c r="C99" s="144" t="s">
        <v>993</v>
      </c>
      <c r="D99" s="144"/>
      <c r="E99" s="144"/>
      <c r="F99" s="7" t="s">
        <v>413</v>
      </c>
      <c r="G99" s="6">
        <v>400</v>
      </c>
      <c r="H99" s="13">
        <v>0</v>
      </c>
      <c r="I99" s="10">
        <f t="shared" ref="I99:I102" si="7">ROUND(G99 * H99,2)</f>
        <v>0</v>
      </c>
      <c r="J99" s="8" t="s">
        <v>4344</v>
      </c>
    </row>
    <row r="100" spans="1:10" ht="44.7" customHeight="1" x14ac:dyDescent="0.25">
      <c r="A100" s="9" t="s">
        <v>0</v>
      </c>
      <c r="B100" s="12" t="s">
        <v>5421</v>
      </c>
      <c r="C100" s="144" t="s">
        <v>3255</v>
      </c>
      <c r="D100" s="144"/>
      <c r="E100" s="144"/>
      <c r="F100" s="7" t="s">
        <v>4039</v>
      </c>
      <c r="G100" s="6">
        <v>10</v>
      </c>
      <c r="H100" s="13">
        <v>0</v>
      </c>
      <c r="I100" s="10">
        <f t="shared" si="7"/>
        <v>0</v>
      </c>
      <c r="J100" s="8" t="s">
        <v>5422</v>
      </c>
    </row>
    <row r="101" spans="1:10" ht="33.15" customHeight="1" x14ac:dyDescent="0.25">
      <c r="A101" s="9" t="s">
        <v>0</v>
      </c>
      <c r="B101" s="12" t="s">
        <v>992</v>
      </c>
      <c r="C101" s="144" t="s">
        <v>1364</v>
      </c>
      <c r="D101" s="144"/>
      <c r="E101" s="144"/>
      <c r="F101" s="7" t="s">
        <v>413</v>
      </c>
      <c r="G101" s="6">
        <v>10</v>
      </c>
      <c r="H101" s="13">
        <v>0</v>
      </c>
      <c r="I101" s="10">
        <f t="shared" si="7"/>
        <v>0</v>
      </c>
      <c r="J101" s="8" t="s">
        <v>5061</v>
      </c>
    </row>
    <row r="102" spans="1:10" ht="44.7" customHeight="1" x14ac:dyDescent="0.25">
      <c r="A102" s="9" t="s">
        <v>0</v>
      </c>
      <c r="B102" s="12" t="s">
        <v>2495</v>
      </c>
      <c r="C102" s="146" t="s">
        <v>2143</v>
      </c>
      <c r="D102" s="146"/>
      <c r="E102" s="146"/>
      <c r="F102" s="7" t="s">
        <v>4039</v>
      </c>
      <c r="G102" s="6">
        <v>1</v>
      </c>
      <c r="H102" s="13">
        <v>0</v>
      </c>
      <c r="I102" s="10">
        <f t="shared" si="7"/>
        <v>0</v>
      </c>
      <c r="J102" s="8" t="s">
        <v>3945</v>
      </c>
    </row>
    <row r="103" spans="1:10" ht="22.05" customHeight="1" x14ac:dyDescent="0.25">
      <c r="A103" s="28" t="s">
        <v>0</v>
      </c>
      <c r="B103" s="29" t="s">
        <v>2495</v>
      </c>
      <c r="C103" s="147" t="s">
        <v>4345</v>
      </c>
      <c r="D103" s="147"/>
      <c r="E103" s="147"/>
      <c r="F103" s="26" t="s">
        <v>0</v>
      </c>
      <c r="G103" s="27"/>
      <c r="H103" s="11"/>
      <c r="I103" s="11"/>
      <c r="J103" s="25" t="s">
        <v>1366</v>
      </c>
    </row>
    <row r="104" spans="1:10" ht="22.05" customHeight="1" x14ac:dyDescent="0.25">
      <c r="A104" s="9" t="s">
        <v>0</v>
      </c>
      <c r="B104" s="12" t="s">
        <v>0</v>
      </c>
      <c r="C104" s="17" t="s">
        <v>4044</v>
      </c>
      <c r="D104" s="144" t="s">
        <v>4346</v>
      </c>
      <c r="E104" s="144"/>
      <c r="F104" s="7" t="s">
        <v>4039</v>
      </c>
      <c r="G104" s="6">
        <v>10</v>
      </c>
      <c r="H104" s="13">
        <v>0</v>
      </c>
      <c r="I104" s="10">
        <f t="shared" ref="I104:I105" si="8">ROUND(G104 * H104,2)</f>
        <v>0</v>
      </c>
      <c r="J104" s="8" t="s">
        <v>3254</v>
      </c>
    </row>
    <row r="105" spans="1:10" ht="33.15" customHeight="1" x14ac:dyDescent="0.25">
      <c r="A105" s="9" t="s">
        <v>0</v>
      </c>
      <c r="B105" s="12" t="s">
        <v>0</v>
      </c>
      <c r="C105" s="17" t="s">
        <v>2601</v>
      </c>
      <c r="D105" s="144" t="s">
        <v>4347</v>
      </c>
      <c r="E105" s="144"/>
      <c r="F105" s="7" t="s">
        <v>41</v>
      </c>
      <c r="G105" s="6">
        <v>10</v>
      </c>
      <c r="H105" s="13">
        <v>0</v>
      </c>
      <c r="I105" s="10">
        <f t="shared" si="8"/>
        <v>0</v>
      </c>
      <c r="J105" s="8" t="s">
        <v>5423</v>
      </c>
    </row>
    <row r="106" spans="1:10" ht="13.05" customHeight="1" x14ac:dyDescent="0.25">
      <c r="A106" s="24"/>
      <c r="B106" s="149"/>
      <c r="C106" s="150"/>
      <c r="D106" s="150"/>
      <c r="E106" s="151"/>
      <c r="F106" s="24"/>
      <c r="G106" s="16"/>
      <c r="H106" s="16"/>
      <c r="I106" s="16"/>
    </row>
    <row r="107" spans="1:10" ht="13.05" customHeight="1" x14ac:dyDescent="0.25">
      <c r="A107" s="24"/>
      <c r="B107" s="149"/>
      <c r="C107" s="150"/>
      <c r="D107" s="150"/>
      <c r="E107" s="151"/>
      <c r="F107" s="24"/>
      <c r="G107" s="16"/>
      <c r="H107" s="16"/>
      <c r="I107" s="16"/>
    </row>
    <row r="108" spans="1:10" ht="13.05" customHeight="1" x14ac:dyDescent="0.25">
      <c r="A108" s="24"/>
      <c r="B108" s="149"/>
      <c r="C108" s="150"/>
      <c r="D108" s="150"/>
      <c r="E108" s="151"/>
      <c r="F108" s="24"/>
      <c r="G108" s="16"/>
      <c r="H108" s="16"/>
      <c r="I108" s="16"/>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13.05" customHeight="1" x14ac:dyDescent="0.25">
      <c r="A130" s="24"/>
      <c r="B130" s="149"/>
      <c r="C130" s="150"/>
      <c r="D130" s="150"/>
      <c r="E130" s="151"/>
      <c r="F130" s="24"/>
      <c r="G130" s="16"/>
      <c r="H130" s="16"/>
      <c r="I130" s="16"/>
    </row>
    <row r="131" spans="1:10" ht="18" customHeight="1" x14ac:dyDescent="0.25">
      <c r="A131" s="34" t="str">
        <f>"TOTAL FOR " &amp; UPPER("Section") &amp; "  C12.1 CARRIED FORWARD TO SUMMARY"</f>
        <v>TOTAL FOR SECTION  C12.1 CARRIED FORWARD TO SUMMARY</v>
      </c>
      <c r="B131" s="3"/>
      <c r="C131" s="3"/>
      <c r="D131" s="3"/>
      <c r="E131" s="3"/>
      <c r="F131" s="3"/>
      <c r="G131" s="3"/>
      <c r="H131" s="36"/>
      <c r="I131" s="35">
        <f>SUM(I62:I85)+SUM(I97:I130)</f>
        <v>0</v>
      </c>
    </row>
    <row r="132" spans="1:10" ht="0.15" customHeight="1" x14ac:dyDescent="0.25"/>
    <row r="133" spans="1:10" ht="15.9" customHeight="1" x14ac:dyDescent="0.3">
      <c r="A133" s="152" t="s">
        <v>4711</v>
      </c>
      <c r="B133" s="152"/>
      <c r="C133" s="152"/>
      <c r="D133" s="152"/>
      <c r="E133" s="152"/>
      <c r="F133" s="152"/>
      <c r="G133" s="152"/>
      <c r="H133" s="152"/>
      <c r="I133" s="152"/>
    </row>
    <row r="134" spans="1:10" ht="13.05" customHeight="1" x14ac:dyDescent="0.25">
      <c r="A134" s="2" t="str">
        <f>IF(D134="","","CONTRACT: ")</f>
        <v xml:space="preserve">CONTRACT: </v>
      </c>
      <c r="B134" s="2"/>
      <c r="C134" s="31"/>
      <c r="D134" s="2" t="s">
        <v>5904</v>
      </c>
      <c r="E134" s="2"/>
      <c r="F134" s="15"/>
      <c r="G134" s="15"/>
      <c r="H134" s="15"/>
      <c r="I134" s="30"/>
    </row>
    <row r="135" spans="1:10" ht="51" customHeight="1" x14ac:dyDescent="0.25">
      <c r="A135" s="14" t="str">
        <f>IF(D135="","","CONTRACT TITLE: ")</f>
        <v xml:space="preserve">CONTRACT TITLE: </v>
      </c>
      <c r="B135" s="14"/>
      <c r="C135" s="14"/>
      <c r="D135" s="131" t="s">
        <v>1101</v>
      </c>
      <c r="E135" s="131"/>
      <c r="F135" s="131"/>
      <c r="G135" s="131"/>
      <c r="H135" s="131"/>
      <c r="I135" s="131"/>
    </row>
    <row r="136" spans="1:10" ht="13.05" customHeight="1" x14ac:dyDescent="0.25">
      <c r="A136" s="2" t="str">
        <f>IF((C136&amp;E136)="","",UPPER("SCHEDULE:"))</f>
        <v>SCHEDULE:</v>
      </c>
      <c r="B136" s="2"/>
      <c r="C136" s="23" t="s">
        <v>273</v>
      </c>
      <c r="D136" s="33"/>
      <c r="E136" s="136" t="s">
        <v>5416</v>
      </c>
      <c r="F136" s="136"/>
      <c r="G136" s="136"/>
      <c r="H136" s="136"/>
      <c r="I136" s="136"/>
    </row>
    <row r="137" spans="1:10" ht="13.05" customHeight="1" x14ac:dyDescent="0.25">
      <c r="A137" s="2" t="str">
        <f>IF((C137&amp;E137)="","","SERIES:")</f>
        <v>SERIES:</v>
      </c>
      <c r="B137" s="2"/>
      <c r="C137" s="23" t="s">
        <v>2044</v>
      </c>
      <c r="D137" s="23"/>
      <c r="E137" s="136" t="s">
        <v>3868</v>
      </c>
      <c r="F137" s="136"/>
      <c r="G137" s="136"/>
      <c r="H137" s="136"/>
      <c r="I137" s="136"/>
    </row>
    <row r="138" spans="1:10" ht="13.05" customHeight="1" x14ac:dyDescent="0.25">
      <c r="A138" s="2" t="str">
        <f>IF((C138&amp;E138)="","","SECTION:")</f>
        <v>SECTION:</v>
      </c>
      <c r="B138" s="2"/>
      <c r="C138" s="23" t="s">
        <v>4243</v>
      </c>
      <c r="D138" s="23"/>
      <c r="E138" s="137" t="s">
        <v>541</v>
      </c>
      <c r="F138" s="137"/>
      <c r="G138" s="137"/>
      <c r="H138" s="137"/>
      <c r="I138" s="137"/>
    </row>
    <row r="139" spans="1:10" ht="28.5" customHeight="1" x14ac:dyDescent="0.25">
      <c r="A139" s="1" t="s">
        <v>2</v>
      </c>
      <c r="B139" s="138" t="s">
        <v>385</v>
      </c>
      <c r="C139" s="138"/>
      <c r="D139" s="138"/>
      <c r="E139" s="138"/>
      <c r="F139" s="1" t="s">
        <v>1</v>
      </c>
      <c r="G139" s="1" t="s">
        <v>2989</v>
      </c>
      <c r="H139" s="1" t="s">
        <v>1469</v>
      </c>
      <c r="I139" s="1" t="s">
        <v>3358</v>
      </c>
      <c r="J139" s="32" t="s">
        <v>2243</v>
      </c>
    </row>
    <row r="140" spans="1:10" ht="4.5" customHeight="1" x14ac:dyDescent="0.25">
      <c r="A140" s="5"/>
      <c r="B140" s="139"/>
      <c r="C140" s="140"/>
      <c r="D140" s="140"/>
      <c r="E140" s="141"/>
      <c r="F140" s="5"/>
      <c r="G140" s="5"/>
      <c r="H140" s="5"/>
      <c r="I140" s="5"/>
    </row>
    <row r="141" spans="1:10" ht="22.05" customHeight="1" x14ac:dyDescent="0.25">
      <c r="A141" s="19" t="s">
        <v>2043</v>
      </c>
      <c r="B141" s="142" t="s">
        <v>542</v>
      </c>
      <c r="C141" s="143"/>
      <c r="D141" s="143"/>
      <c r="E141" s="143"/>
      <c r="F141" s="21" t="s">
        <v>0</v>
      </c>
      <c r="G141" s="20"/>
      <c r="H141" s="4"/>
      <c r="I141" s="4"/>
      <c r="J141" s="18" t="s">
        <v>2144</v>
      </c>
    </row>
    <row r="142" spans="1:10" ht="33.15" customHeight="1" x14ac:dyDescent="0.25">
      <c r="A142" s="9" t="s">
        <v>0</v>
      </c>
      <c r="B142" s="12" t="s">
        <v>893</v>
      </c>
      <c r="C142" s="144" t="s">
        <v>3869</v>
      </c>
      <c r="D142" s="144"/>
      <c r="E142" s="144"/>
      <c r="F142" s="7" t="s">
        <v>389</v>
      </c>
      <c r="G142" s="6">
        <v>1</v>
      </c>
      <c r="H142" s="40">
        <v>115000</v>
      </c>
      <c r="I142" s="10">
        <v>115000</v>
      </c>
      <c r="J142" s="8" t="s">
        <v>5809</v>
      </c>
    </row>
    <row r="143" spans="1:10" ht="22.05" customHeight="1" x14ac:dyDescent="0.25">
      <c r="A143" s="9" t="s">
        <v>0</v>
      </c>
      <c r="B143" s="12" t="s">
        <v>2409</v>
      </c>
      <c r="C143" s="144" t="s">
        <v>1282</v>
      </c>
      <c r="D143" s="144"/>
      <c r="E143" s="144"/>
      <c r="F143" s="7" t="s">
        <v>3362</v>
      </c>
      <c r="G143" s="41">
        <f>ROUND(I142,2)</f>
        <v>115000</v>
      </c>
      <c r="H143" s="42">
        <v>0</v>
      </c>
      <c r="I143" s="10">
        <f>ROUND(G143 * H143,2)</f>
        <v>0</v>
      </c>
      <c r="J143" s="8" t="s">
        <v>282</v>
      </c>
    </row>
    <row r="144" spans="1:10" ht="22.05" customHeight="1" x14ac:dyDescent="0.25">
      <c r="A144" s="19" t="s">
        <v>1702</v>
      </c>
      <c r="B144" s="142" t="s">
        <v>1648</v>
      </c>
      <c r="C144" s="143"/>
      <c r="D144" s="143"/>
      <c r="E144" s="143"/>
      <c r="F144" s="21" t="s">
        <v>0</v>
      </c>
      <c r="G144" s="20"/>
      <c r="H144" s="4"/>
      <c r="I144" s="4"/>
      <c r="J144" s="18" t="s">
        <v>3613</v>
      </c>
    </row>
    <row r="145" spans="1:10" ht="33.15" customHeight="1" x14ac:dyDescent="0.25">
      <c r="A145" s="28" t="s">
        <v>0</v>
      </c>
      <c r="B145" s="29" t="s">
        <v>3864</v>
      </c>
      <c r="C145" s="147" t="s">
        <v>1650</v>
      </c>
      <c r="D145" s="147"/>
      <c r="E145" s="147"/>
      <c r="F145" s="26" t="s">
        <v>0</v>
      </c>
      <c r="G145" s="27"/>
      <c r="H145" s="11"/>
      <c r="I145" s="11"/>
      <c r="J145" s="25" t="s">
        <v>283</v>
      </c>
    </row>
    <row r="146" spans="1:10" ht="22.05" customHeight="1" x14ac:dyDescent="0.25">
      <c r="A146" s="9" t="s">
        <v>0</v>
      </c>
      <c r="B146" s="12" t="s">
        <v>0</v>
      </c>
      <c r="C146" s="17" t="s">
        <v>4044</v>
      </c>
      <c r="D146" s="144" t="s">
        <v>1651</v>
      </c>
      <c r="E146" s="144"/>
      <c r="F146" s="7" t="s">
        <v>41</v>
      </c>
      <c r="G146" s="6">
        <v>100</v>
      </c>
      <c r="H146" s="13">
        <v>0</v>
      </c>
      <c r="I146" s="10">
        <f t="shared" ref="I146:I150" si="9">ROUND(G146 * H146,2)</f>
        <v>0</v>
      </c>
      <c r="J146" s="8" t="s">
        <v>1749</v>
      </c>
    </row>
    <row r="147" spans="1:10" ht="22.05" customHeight="1" x14ac:dyDescent="0.25">
      <c r="A147" s="9" t="s">
        <v>0</v>
      </c>
      <c r="B147" s="12" t="s">
        <v>0</v>
      </c>
      <c r="C147" s="17" t="s">
        <v>2601</v>
      </c>
      <c r="D147" s="144" t="s">
        <v>2789</v>
      </c>
      <c r="E147" s="144"/>
      <c r="F147" s="7" t="s">
        <v>41</v>
      </c>
      <c r="G147" s="6">
        <v>36</v>
      </c>
      <c r="H147" s="13">
        <v>0</v>
      </c>
      <c r="I147" s="10">
        <f t="shared" si="9"/>
        <v>0</v>
      </c>
      <c r="J147" s="8" t="s">
        <v>5062</v>
      </c>
    </row>
    <row r="148" spans="1:10" ht="33.15" customHeight="1" x14ac:dyDescent="0.25">
      <c r="A148" s="9" t="s">
        <v>0</v>
      </c>
      <c r="B148" s="12" t="s">
        <v>5334</v>
      </c>
      <c r="C148" s="144" t="s">
        <v>1279</v>
      </c>
      <c r="D148" s="144"/>
      <c r="E148" s="144"/>
      <c r="F148" s="7" t="s">
        <v>41</v>
      </c>
      <c r="G148" s="6">
        <v>36</v>
      </c>
      <c r="H148" s="13">
        <v>0</v>
      </c>
      <c r="I148" s="10">
        <f t="shared" si="9"/>
        <v>0</v>
      </c>
      <c r="J148" s="8" t="s">
        <v>3946</v>
      </c>
    </row>
    <row r="149" spans="1:10" ht="33.15" customHeight="1" x14ac:dyDescent="0.25">
      <c r="A149" s="9" t="s">
        <v>0</v>
      </c>
      <c r="B149" s="12" t="s">
        <v>1284</v>
      </c>
      <c r="C149" s="144" t="s">
        <v>544</v>
      </c>
      <c r="D149" s="144"/>
      <c r="E149" s="144"/>
      <c r="F149" s="7" t="s">
        <v>41</v>
      </c>
      <c r="G149" s="6">
        <v>36</v>
      </c>
      <c r="H149" s="13">
        <v>0</v>
      </c>
      <c r="I149" s="10">
        <f t="shared" si="9"/>
        <v>0</v>
      </c>
      <c r="J149" s="8" t="s">
        <v>5424</v>
      </c>
    </row>
    <row r="150" spans="1:10" ht="22.05" customHeight="1" x14ac:dyDescent="0.25">
      <c r="A150" s="9" t="s">
        <v>0</v>
      </c>
      <c r="B150" s="12" t="s">
        <v>2786</v>
      </c>
      <c r="C150" s="144" t="s">
        <v>5337</v>
      </c>
      <c r="D150" s="144"/>
      <c r="E150" s="144"/>
      <c r="F150" s="7" t="s">
        <v>41</v>
      </c>
      <c r="G150" s="6">
        <v>36</v>
      </c>
      <c r="H150" s="13">
        <v>0</v>
      </c>
      <c r="I150" s="10">
        <f t="shared" si="9"/>
        <v>0</v>
      </c>
      <c r="J150" s="8" t="s">
        <v>3256</v>
      </c>
    </row>
    <row r="151" spans="1:10" ht="22.05" customHeight="1" x14ac:dyDescent="0.25">
      <c r="A151" s="19" t="s">
        <v>2045</v>
      </c>
      <c r="B151" s="142" t="s">
        <v>545</v>
      </c>
      <c r="C151" s="143"/>
      <c r="D151" s="143"/>
      <c r="E151" s="143"/>
      <c r="F151" s="21" t="s">
        <v>0</v>
      </c>
      <c r="G151" s="20"/>
      <c r="H151" s="4"/>
      <c r="I151" s="4"/>
      <c r="J151" s="18" t="s">
        <v>3611</v>
      </c>
    </row>
    <row r="152" spans="1:10" ht="22.05" customHeight="1" x14ac:dyDescent="0.25">
      <c r="A152" s="9" t="s">
        <v>0</v>
      </c>
      <c r="B152" s="12" t="s">
        <v>896</v>
      </c>
      <c r="C152" s="144" t="s">
        <v>4975</v>
      </c>
      <c r="D152" s="144"/>
      <c r="E152" s="144"/>
      <c r="F152" s="7" t="s">
        <v>2599</v>
      </c>
      <c r="G152" s="6">
        <v>1</v>
      </c>
      <c r="H152" s="13">
        <v>0</v>
      </c>
      <c r="I152" s="10">
        <f>ROUND(G152 * H152,2)</f>
        <v>0</v>
      </c>
      <c r="J152" s="8" t="s">
        <v>3257</v>
      </c>
    </row>
    <row r="153" spans="1:10" ht="22.05" customHeight="1" x14ac:dyDescent="0.25">
      <c r="A153" s="19" t="s">
        <v>3872</v>
      </c>
      <c r="B153" s="142" t="s">
        <v>5338</v>
      </c>
      <c r="C153" s="143"/>
      <c r="D153" s="143"/>
      <c r="E153" s="143"/>
      <c r="F153" s="21" t="s">
        <v>0</v>
      </c>
      <c r="G153" s="20"/>
      <c r="H153" s="4"/>
      <c r="I153" s="4"/>
      <c r="J153" s="18" t="s">
        <v>5811</v>
      </c>
    </row>
    <row r="154" spans="1:10" ht="22.05" customHeight="1" x14ac:dyDescent="0.25">
      <c r="A154" s="9" t="s">
        <v>0</v>
      </c>
      <c r="B154" s="12" t="s">
        <v>3870</v>
      </c>
      <c r="C154" s="144" t="s">
        <v>1283</v>
      </c>
      <c r="D154" s="144"/>
      <c r="E154" s="144"/>
      <c r="F154" s="7" t="s">
        <v>41</v>
      </c>
      <c r="G154" s="6">
        <v>50</v>
      </c>
      <c r="H154" s="13">
        <v>0</v>
      </c>
      <c r="I154" s="10">
        <f t="shared" ref="I154:I155" si="10">ROUND(G154 * H154,2)</f>
        <v>0</v>
      </c>
      <c r="J154" s="8" t="s">
        <v>5812</v>
      </c>
    </row>
    <row r="155" spans="1:10" ht="22.05" customHeight="1" x14ac:dyDescent="0.25">
      <c r="A155" s="9" t="s">
        <v>0</v>
      </c>
      <c r="B155" s="12" t="s">
        <v>5721</v>
      </c>
      <c r="C155" s="144" t="s">
        <v>2046</v>
      </c>
      <c r="D155" s="144"/>
      <c r="E155" s="144"/>
      <c r="F155" s="7" t="s">
        <v>41</v>
      </c>
      <c r="G155" s="6">
        <v>50</v>
      </c>
      <c r="H155" s="13">
        <v>0</v>
      </c>
      <c r="I155" s="10">
        <f t="shared" si="10"/>
        <v>0</v>
      </c>
      <c r="J155" s="8" t="s">
        <v>1368</v>
      </c>
    </row>
    <row r="156" spans="1:10" ht="22.05" customHeight="1" x14ac:dyDescent="0.25">
      <c r="A156" s="19" t="s">
        <v>5339</v>
      </c>
      <c r="B156" s="142" t="s">
        <v>3171</v>
      </c>
      <c r="C156" s="143"/>
      <c r="D156" s="143"/>
      <c r="E156" s="143"/>
      <c r="F156" s="21" t="s">
        <v>0</v>
      </c>
      <c r="G156" s="20"/>
      <c r="H156" s="4"/>
      <c r="I156" s="4"/>
      <c r="J156" s="18" t="s">
        <v>284</v>
      </c>
    </row>
    <row r="157" spans="1:10" ht="33.15" customHeight="1" x14ac:dyDescent="0.25">
      <c r="A157" s="9" t="s">
        <v>546</v>
      </c>
      <c r="B157" s="145" t="s">
        <v>2410</v>
      </c>
      <c r="C157" s="146"/>
      <c r="D157" s="146"/>
      <c r="E157" s="146"/>
      <c r="F157" s="7" t="s">
        <v>3389</v>
      </c>
      <c r="G157" s="6">
        <v>1980</v>
      </c>
      <c r="H157" s="13">
        <v>0</v>
      </c>
      <c r="I157" s="10">
        <f>ROUND(G157 * H157,2)</f>
        <v>0</v>
      </c>
      <c r="J157" s="8" t="s">
        <v>3258</v>
      </c>
    </row>
    <row r="158" spans="1:10" ht="33.15" customHeight="1" x14ac:dyDescent="0.25">
      <c r="A158" s="19" t="s">
        <v>2145</v>
      </c>
      <c r="B158" s="142" t="s">
        <v>4348</v>
      </c>
      <c r="C158" s="143"/>
      <c r="D158" s="143"/>
      <c r="E158" s="143"/>
      <c r="F158" s="21" t="s">
        <v>0</v>
      </c>
      <c r="G158" s="20"/>
      <c r="H158" s="4"/>
      <c r="I158" s="4"/>
      <c r="J158" s="18" t="s">
        <v>634</v>
      </c>
    </row>
    <row r="159" spans="1:10" ht="22.05" customHeight="1" x14ac:dyDescent="0.25">
      <c r="A159" s="9" t="s">
        <v>0</v>
      </c>
      <c r="B159" s="12" t="s">
        <v>3614</v>
      </c>
      <c r="C159" s="144" t="s">
        <v>5425</v>
      </c>
      <c r="D159" s="144"/>
      <c r="E159" s="144"/>
      <c r="F159" s="7" t="s">
        <v>41</v>
      </c>
      <c r="G159" s="6">
        <v>10</v>
      </c>
      <c r="H159" s="13">
        <v>0</v>
      </c>
      <c r="I159" s="10">
        <f>ROUND(G159 * H159,2)</f>
        <v>0</v>
      </c>
      <c r="J159" s="8" t="s">
        <v>1751</v>
      </c>
    </row>
    <row r="160" spans="1:10"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0.35" customHeight="1" x14ac:dyDescent="0.25">
      <c r="A170" s="24"/>
      <c r="B170" s="149"/>
      <c r="C170" s="150"/>
      <c r="D170" s="150"/>
      <c r="E170" s="151"/>
      <c r="F170" s="24"/>
      <c r="G170" s="16"/>
      <c r="H170" s="16"/>
      <c r="I170" s="16"/>
    </row>
    <row r="171" spans="1:9" ht="18" customHeight="1" x14ac:dyDescent="0.25">
      <c r="A171" s="34" t="str">
        <f>"TOTAL FOR " &amp; UPPER("Section") &amp; "  C13.1 CARRIED FORWARD TO SUMMARY"</f>
        <v>TOTAL FOR SECTION  C13.1 CARRIED FORWARD TO SUMMARY</v>
      </c>
      <c r="B171" s="3"/>
      <c r="C171" s="3"/>
      <c r="D171" s="3"/>
      <c r="E171" s="3"/>
      <c r="F171" s="3"/>
      <c r="G171" s="3"/>
      <c r="H171" s="36"/>
      <c r="I171" s="35">
        <f>SUM(I141:I170)</f>
        <v>115000</v>
      </c>
    </row>
    <row r="172" spans="1:9" ht="15.9" customHeight="1" x14ac:dyDescent="0.3">
      <c r="A172" s="152" t="s">
        <v>285</v>
      </c>
      <c r="B172" s="152"/>
      <c r="C172" s="152"/>
      <c r="D172" s="152"/>
      <c r="E172" s="152"/>
      <c r="F172" s="152"/>
      <c r="G172" s="152"/>
      <c r="H172" s="152"/>
      <c r="I172" s="152"/>
    </row>
    <row r="173" spans="1:9" ht="13.05" customHeight="1" x14ac:dyDescent="0.25">
      <c r="A173" s="2" t="str">
        <f>IF(D173="","","CONTRACT: ")</f>
        <v xml:space="preserve">CONTRACT: </v>
      </c>
      <c r="B173" s="2"/>
      <c r="C173" s="31"/>
      <c r="D173" s="2" t="s">
        <v>5904</v>
      </c>
      <c r="E173" s="2"/>
      <c r="F173" s="15"/>
      <c r="G173" s="15"/>
      <c r="H173" s="15"/>
      <c r="I173" s="30"/>
    </row>
    <row r="174" spans="1:9" ht="51" customHeight="1" x14ac:dyDescent="0.25">
      <c r="A174" s="14" t="str">
        <f>IF(D174="","","CONTRACT TITLE: ")</f>
        <v xml:space="preserve">CONTRACT TITLE: </v>
      </c>
      <c r="B174" s="14"/>
      <c r="C174" s="14"/>
      <c r="D174" s="131" t="s">
        <v>1101</v>
      </c>
      <c r="E174" s="131"/>
      <c r="F174" s="131"/>
      <c r="G174" s="131"/>
      <c r="H174" s="131"/>
      <c r="I174" s="131"/>
    </row>
    <row r="175" spans="1:9" ht="13.05" customHeight="1" x14ac:dyDescent="0.25">
      <c r="A175" s="2" t="str">
        <f>IF((C175&amp;E175)="","",UPPER("SCHEDULE:"))</f>
        <v>SCHEDULE:</v>
      </c>
      <c r="B175" s="2"/>
      <c r="C175" s="23" t="s">
        <v>273</v>
      </c>
      <c r="D175" s="33"/>
      <c r="E175" s="136" t="s">
        <v>5416</v>
      </c>
      <c r="F175" s="136"/>
      <c r="G175" s="136"/>
      <c r="H175" s="136"/>
      <c r="I175" s="136"/>
    </row>
    <row r="176" spans="1:9" ht="13.05" customHeight="1" x14ac:dyDescent="0.25">
      <c r="A176" s="2" t="str">
        <f>IF((C176&amp;E176)="","","SERIES:")</f>
        <v>SERIES:</v>
      </c>
      <c r="B176" s="2"/>
      <c r="C176" s="23" t="s">
        <v>2044</v>
      </c>
      <c r="D176" s="23"/>
      <c r="E176" s="136" t="s">
        <v>3868</v>
      </c>
      <c r="F176" s="136"/>
      <c r="G176" s="136"/>
      <c r="H176" s="136"/>
      <c r="I176" s="136"/>
    </row>
    <row r="177" spans="1:10" ht="13.05" customHeight="1" x14ac:dyDescent="0.25">
      <c r="A177" s="2" t="str">
        <f>IF((C177&amp;E177)="","","SECTION:")</f>
        <v>SECTION:</v>
      </c>
      <c r="B177" s="2"/>
      <c r="C177" s="23" t="s">
        <v>180</v>
      </c>
      <c r="D177" s="23"/>
      <c r="E177" s="137" t="s">
        <v>898</v>
      </c>
      <c r="F177" s="137"/>
      <c r="G177" s="137"/>
      <c r="H177" s="137"/>
      <c r="I177" s="137"/>
    </row>
    <row r="178" spans="1:10" ht="28.5" customHeight="1" x14ac:dyDescent="0.25">
      <c r="A178" s="1" t="s">
        <v>2</v>
      </c>
      <c r="B178" s="138" t="s">
        <v>385</v>
      </c>
      <c r="C178" s="138"/>
      <c r="D178" s="138"/>
      <c r="E178" s="138"/>
      <c r="F178" s="1" t="s">
        <v>1</v>
      </c>
      <c r="G178" s="1" t="s">
        <v>2989</v>
      </c>
      <c r="H178" s="1" t="s">
        <v>1469</v>
      </c>
      <c r="I178" s="1" t="s">
        <v>3358</v>
      </c>
      <c r="J178" s="32" t="s">
        <v>2243</v>
      </c>
    </row>
    <row r="179" spans="1:10" ht="4.5" customHeight="1" x14ac:dyDescent="0.25">
      <c r="A179" s="5"/>
      <c r="B179" s="139"/>
      <c r="C179" s="140"/>
      <c r="D179" s="140"/>
      <c r="E179" s="141"/>
      <c r="F179" s="5"/>
      <c r="G179" s="5"/>
      <c r="H179" s="5"/>
      <c r="I179" s="5"/>
    </row>
    <row r="180" spans="1:10" ht="22.05" customHeight="1" x14ac:dyDescent="0.25">
      <c r="A180" s="19" t="s">
        <v>4976</v>
      </c>
      <c r="B180" s="142" t="s">
        <v>4304</v>
      </c>
      <c r="C180" s="143"/>
      <c r="D180" s="143"/>
      <c r="E180" s="143"/>
      <c r="F180" s="21" t="s">
        <v>0</v>
      </c>
      <c r="G180" s="20"/>
      <c r="H180" s="4"/>
      <c r="I180" s="4"/>
      <c r="J180" s="18" t="s">
        <v>5813</v>
      </c>
    </row>
    <row r="181" spans="1:10" ht="22.05" customHeight="1" x14ac:dyDescent="0.25">
      <c r="A181" s="28" t="s">
        <v>0</v>
      </c>
      <c r="B181" s="29" t="s">
        <v>0</v>
      </c>
      <c r="C181" s="45" t="s">
        <v>4044</v>
      </c>
      <c r="D181" s="147" t="s">
        <v>4712</v>
      </c>
      <c r="E181" s="147"/>
      <c r="F181" s="26" t="s">
        <v>0</v>
      </c>
      <c r="G181" s="27"/>
      <c r="H181" s="11"/>
      <c r="I181" s="11"/>
      <c r="J181" s="25" t="s">
        <v>2881</v>
      </c>
    </row>
    <row r="182" spans="1:10" ht="22.05" customHeight="1" x14ac:dyDescent="0.25">
      <c r="A182" s="9" t="s">
        <v>0</v>
      </c>
      <c r="B182" s="12" t="s">
        <v>0</v>
      </c>
      <c r="C182" s="17" t="s">
        <v>0</v>
      </c>
      <c r="D182" s="17" t="s">
        <v>4430</v>
      </c>
      <c r="E182" s="39" t="s">
        <v>2497</v>
      </c>
      <c r="F182" s="7" t="s">
        <v>4435</v>
      </c>
      <c r="G182" s="6">
        <v>50</v>
      </c>
      <c r="H182" s="13">
        <v>0</v>
      </c>
      <c r="I182" s="10">
        <f t="shared" ref="I182:I183" si="11">ROUND(G182 * H182,2)</f>
        <v>0</v>
      </c>
      <c r="J182" s="8" t="s">
        <v>1752</v>
      </c>
    </row>
    <row r="183" spans="1:10" ht="22.05" customHeight="1" x14ac:dyDescent="0.25">
      <c r="A183" s="9" t="s">
        <v>0</v>
      </c>
      <c r="B183" s="12" t="s">
        <v>0</v>
      </c>
      <c r="C183" s="17" t="s">
        <v>0</v>
      </c>
      <c r="D183" s="17" t="s">
        <v>11</v>
      </c>
      <c r="E183" s="39" t="s">
        <v>2498</v>
      </c>
      <c r="F183" s="7" t="s">
        <v>4435</v>
      </c>
      <c r="G183" s="6">
        <v>0</v>
      </c>
      <c r="H183" s="13">
        <v>0</v>
      </c>
      <c r="I183" s="10">
        <f t="shared" si="11"/>
        <v>0</v>
      </c>
      <c r="J183" s="8" t="s">
        <v>2880</v>
      </c>
    </row>
    <row r="184" spans="1:10" ht="22.05" customHeight="1" x14ac:dyDescent="0.25">
      <c r="A184" s="28" t="s">
        <v>0</v>
      </c>
      <c r="B184" s="29" t="s">
        <v>0</v>
      </c>
      <c r="C184" s="45" t="s">
        <v>2601</v>
      </c>
      <c r="D184" s="147" t="s">
        <v>238</v>
      </c>
      <c r="E184" s="147"/>
      <c r="F184" s="26" t="s">
        <v>0</v>
      </c>
      <c r="G184" s="27"/>
      <c r="H184" s="11"/>
      <c r="I184" s="11"/>
      <c r="J184" s="25" t="s">
        <v>3616</v>
      </c>
    </row>
    <row r="185" spans="1:10" ht="22.05" customHeight="1" x14ac:dyDescent="0.25">
      <c r="A185" s="9" t="s">
        <v>0</v>
      </c>
      <c r="B185" s="12" t="s">
        <v>0</v>
      </c>
      <c r="C185" s="17" t="s">
        <v>0</v>
      </c>
      <c r="D185" s="17" t="s">
        <v>4430</v>
      </c>
      <c r="E185" s="39" t="s">
        <v>2883</v>
      </c>
      <c r="F185" s="7" t="s">
        <v>4435</v>
      </c>
      <c r="G185" s="6">
        <v>156</v>
      </c>
      <c r="H185" s="13">
        <v>0</v>
      </c>
      <c r="I185" s="10">
        <f t="shared" ref="I185:I186" si="12">ROUND(G185 * H185,2)</f>
        <v>0</v>
      </c>
      <c r="J185" s="8" t="s">
        <v>5426</v>
      </c>
    </row>
    <row r="186" spans="1:10" ht="22.05" customHeight="1" x14ac:dyDescent="0.25">
      <c r="A186" s="9" t="s">
        <v>0</v>
      </c>
      <c r="B186" s="12" t="s">
        <v>0</v>
      </c>
      <c r="C186" s="17" t="s">
        <v>0</v>
      </c>
      <c r="D186" s="17" t="s">
        <v>11</v>
      </c>
      <c r="E186" s="39" t="s">
        <v>5343</v>
      </c>
      <c r="F186" s="7" t="s">
        <v>4435</v>
      </c>
      <c r="G186" s="6">
        <v>60</v>
      </c>
      <c r="H186" s="13">
        <v>0</v>
      </c>
      <c r="I186" s="10">
        <f t="shared" si="12"/>
        <v>0</v>
      </c>
      <c r="J186" s="8" t="s">
        <v>1369</v>
      </c>
    </row>
    <row r="187" spans="1:10" ht="22.05" customHeight="1" x14ac:dyDescent="0.25">
      <c r="A187" s="19" t="s">
        <v>549</v>
      </c>
      <c r="B187" s="142" t="s">
        <v>5771</v>
      </c>
      <c r="C187" s="143"/>
      <c r="D187" s="143"/>
      <c r="E187" s="143"/>
      <c r="F187" s="21" t="s">
        <v>0</v>
      </c>
      <c r="G187" s="20"/>
      <c r="H187" s="4"/>
      <c r="I187" s="4"/>
      <c r="J187" s="18" t="s">
        <v>3947</v>
      </c>
    </row>
    <row r="188" spans="1:10" ht="22.05" customHeight="1" x14ac:dyDescent="0.25">
      <c r="A188" s="28" t="s">
        <v>0</v>
      </c>
      <c r="B188" s="29" t="s">
        <v>0</v>
      </c>
      <c r="C188" s="45" t="s">
        <v>2601</v>
      </c>
      <c r="D188" s="147" t="s">
        <v>238</v>
      </c>
      <c r="E188" s="147"/>
      <c r="F188" s="26" t="s">
        <v>0</v>
      </c>
      <c r="G188" s="27"/>
      <c r="H188" s="11"/>
      <c r="I188" s="11"/>
      <c r="J188" s="25" t="s">
        <v>286</v>
      </c>
    </row>
    <row r="189" spans="1:10" ht="22.05" customHeight="1" x14ac:dyDescent="0.25">
      <c r="A189" s="9" t="s">
        <v>0</v>
      </c>
      <c r="B189" s="12" t="s">
        <v>0</v>
      </c>
      <c r="C189" s="17" t="s">
        <v>0</v>
      </c>
      <c r="D189" s="17" t="s">
        <v>4430</v>
      </c>
      <c r="E189" s="39" t="s">
        <v>3615</v>
      </c>
      <c r="F189" s="7" t="s">
        <v>4435</v>
      </c>
      <c r="G189" s="6">
        <v>5</v>
      </c>
      <c r="H189" s="13">
        <v>0</v>
      </c>
      <c r="I189" s="10">
        <f t="shared" ref="I189:I191" si="13">ROUND(G189 * H189,2)</f>
        <v>0</v>
      </c>
      <c r="J189" s="8" t="s">
        <v>4713</v>
      </c>
    </row>
    <row r="190" spans="1:10" ht="22.05" customHeight="1" x14ac:dyDescent="0.25">
      <c r="A190" s="9" t="s">
        <v>0</v>
      </c>
      <c r="B190" s="12" t="s">
        <v>0</v>
      </c>
      <c r="C190" s="17" t="s">
        <v>0</v>
      </c>
      <c r="D190" s="17" t="s">
        <v>11</v>
      </c>
      <c r="E190" s="39" t="s">
        <v>5343</v>
      </c>
      <c r="F190" s="7" t="s">
        <v>4435</v>
      </c>
      <c r="G190" s="6">
        <v>58</v>
      </c>
      <c r="H190" s="13">
        <v>0</v>
      </c>
      <c r="I190" s="10">
        <f t="shared" si="13"/>
        <v>0</v>
      </c>
      <c r="J190" s="8" t="s">
        <v>287</v>
      </c>
    </row>
    <row r="191" spans="1:10" ht="33.15" customHeight="1" x14ac:dyDescent="0.25">
      <c r="A191" s="9" t="s">
        <v>4978</v>
      </c>
      <c r="B191" s="145" t="s">
        <v>2884</v>
      </c>
      <c r="C191" s="146"/>
      <c r="D191" s="146"/>
      <c r="E191" s="146"/>
      <c r="F191" s="7" t="s">
        <v>4435</v>
      </c>
      <c r="G191" s="6">
        <v>40</v>
      </c>
      <c r="H191" s="13">
        <v>0</v>
      </c>
      <c r="I191" s="10">
        <f t="shared" si="13"/>
        <v>0</v>
      </c>
      <c r="J191" s="8" t="s">
        <v>1370</v>
      </c>
    </row>
    <row r="192" spans="1:10"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13.05" customHeight="1" x14ac:dyDescent="0.25">
      <c r="A206" s="24"/>
      <c r="B206" s="149"/>
      <c r="C206" s="150"/>
      <c r="D206" s="150"/>
      <c r="E206" s="151"/>
      <c r="F206" s="24"/>
      <c r="G206" s="16"/>
      <c r="H206" s="16"/>
      <c r="I206" s="16"/>
    </row>
    <row r="207" spans="1:9" ht="13.05" customHeight="1" x14ac:dyDescent="0.25">
      <c r="A207" s="24"/>
      <c r="B207" s="149"/>
      <c r="C207" s="150"/>
      <c r="D207" s="150"/>
      <c r="E207" s="151"/>
      <c r="F207" s="24"/>
      <c r="G207" s="16"/>
      <c r="H207" s="16"/>
      <c r="I207" s="16"/>
    </row>
    <row r="208" spans="1:9" ht="13.05" customHeight="1" x14ac:dyDescent="0.25">
      <c r="A208" s="24"/>
      <c r="B208" s="149"/>
      <c r="C208" s="150"/>
      <c r="D208" s="150"/>
      <c r="E208" s="151"/>
      <c r="F208" s="24"/>
      <c r="G208" s="16"/>
      <c r="H208" s="16"/>
      <c r="I208" s="16"/>
    </row>
    <row r="209" spans="1:9" ht="13.05" customHeight="1" x14ac:dyDescent="0.25">
      <c r="A209" s="24"/>
      <c r="B209" s="149"/>
      <c r="C209" s="150"/>
      <c r="D209" s="150"/>
      <c r="E209" s="151"/>
      <c r="F209" s="24"/>
      <c r="G209" s="16"/>
      <c r="H209" s="16"/>
      <c r="I209" s="16"/>
    </row>
    <row r="210" spans="1:9" ht="13.05" customHeight="1" x14ac:dyDescent="0.25">
      <c r="A210" s="24"/>
      <c r="B210" s="149"/>
      <c r="C210" s="150"/>
      <c r="D210" s="150"/>
      <c r="E210" s="151"/>
      <c r="F210" s="24"/>
      <c r="G210" s="16"/>
      <c r="H210" s="16"/>
      <c r="I210" s="16"/>
    </row>
    <row r="211" spans="1:9" ht="13.05" customHeight="1" x14ac:dyDescent="0.25">
      <c r="A211" s="24"/>
      <c r="B211" s="149"/>
      <c r="C211" s="150"/>
      <c r="D211" s="150"/>
      <c r="E211" s="151"/>
      <c r="F211" s="24"/>
      <c r="G211" s="16"/>
      <c r="H211" s="16"/>
      <c r="I211" s="16"/>
    </row>
    <row r="212" spans="1:9" ht="13.05" customHeight="1" x14ac:dyDescent="0.25">
      <c r="A212" s="24"/>
      <c r="B212" s="149"/>
      <c r="C212" s="150"/>
      <c r="D212" s="150"/>
      <c r="E212" s="151"/>
      <c r="F212" s="24"/>
      <c r="G212" s="16"/>
      <c r="H212" s="16"/>
      <c r="I212" s="16"/>
    </row>
    <row r="213" spans="1:9" ht="13.05" customHeight="1" x14ac:dyDescent="0.25">
      <c r="A213" s="24"/>
      <c r="B213" s="149"/>
      <c r="C213" s="150"/>
      <c r="D213" s="150"/>
      <c r="E213" s="151"/>
      <c r="F213" s="24"/>
      <c r="G213" s="16"/>
      <c r="H213" s="16"/>
      <c r="I213" s="16"/>
    </row>
    <row r="214" spans="1:9" ht="13.05" customHeight="1" x14ac:dyDescent="0.25">
      <c r="A214" s="24"/>
      <c r="B214" s="149"/>
      <c r="C214" s="150"/>
      <c r="D214" s="150"/>
      <c r="E214" s="151"/>
      <c r="F214" s="24"/>
      <c r="G214" s="16"/>
      <c r="H214" s="16"/>
      <c r="I214" s="16"/>
    </row>
    <row r="215" spans="1:9" ht="13.05" customHeight="1" x14ac:dyDescent="0.25">
      <c r="A215" s="24"/>
      <c r="B215" s="149"/>
      <c r="C215" s="150"/>
      <c r="D215" s="150"/>
      <c r="E215" s="151"/>
      <c r="F215" s="24"/>
      <c r="G215" s="16"/>
      <c r="H215" s="16"/>
      <c r="I215" s="16"/>
    </row>
    <row r="216" spans="1:9" ht="13.05" customHeight="1" x14ac:dyDescent="0.25">
      <c r="A216" s="24"/>
      <c r="B216" s="149"/>
      <c r="C216" s="150"/>
      <c r="D216" s="150"/>
      <c r="E216" s="151"/>
      <c r="F216" s="24"/>
      <c r="G216" s="16"/>
      <c r="H216" s="16"/>
      <c r="I216" s="16"/>
    </row>
    <row r="217" spans="1:9" ht="13.05" customHeight="1" x14ac:dyDescent="0.25">
      <c r="A217" s="24"/>
      <c r="B217" s="149"/>
      <c r="C217" s="150"/>
      <c r="D217" s="150"/>
      <c r="E217" s="151"/>
      <c r="F217" s="24"/>
      <c r="G217" s="16"/>
      <c r="H217" s="16"/>
      <c r="I217" s="16"/>
    </row>
    <row r="218" spans="1:9" ht="12.45" customHeight="1" x14ac:dyDescent="0.25">
      <c r="A218" s="24"/>
      <c r="B218" s="149"/>
      <c r="C218" s="150"/>
      <c r="D218" s="150"/>
      <c r="E218" s="151"/>
      <c r="F218" s="24"/>
      <c r="G218" s="16"/>
      <c r="H218" s="16"/>
      <c r="I218" s="16"/>
    </row>
    <row r="219" spans="1:9" ht="18" customHeight="1" x14ac:dyDescent="0.25">
      <c r="A219" s="34" t="str">
        <f>"TOTAL FOR " &amp; UPPER("Section") &amp; "  C13.2 CARRIED FORWARD TO SUMMARY"</f>
        <v>TOTAL FOR SECTION  C13.2 CARRIED FORWARD TO SUMMARY</v>
      </c>
      <c r="B219" s="3"/>
      <c r="C219" s="3"/>
      <c r="D219" s="3"/>
      <c r="E219" s="3"/>
      <c r="F219" s="3"/>
      <c r="G219" s="3"/>
      <c r="H219" s="36"/>
      <c r="I219" s="35">
        <f>SUM(I180:I218)</f>
        <v>0</v>
      </c>
    </row>
    <row r="220" spans="1:9" ht="15.9" customHeight="1" x14ac:dyDescent="0.3">
      <c r="A220" s="152" t="s">
        <v>1753</v>
      </c>
      <c r="B220" s="152"/>
      <c r="C220" s="152"/>
      <c r="D220" s="152"/>
      <c r="E220" s="152"/>
      <c r="F220" s="152"/>
      <c r="G220" s="152"/>
      <c r="H220" s="152"/>
      <c r="I220" s="152"/>
    </row>
    <row r="221" spans="1:9" ht="13.05" customHeight="1" x14ac:dyDescent="0.25">
      <c r="A221" s="2" t="str">
        <f>IF(D221="","","CONTRACT: ")</f>
        <v xml:space="preserve">CONTRACT: </v>
      </c>
      <c r="B221" s="2"/>
      <c r="C221" s="31"/>
      <c r="D221" s="2" t="s">
        <v>5904</v>
      </c>
      <c r="E221" s="2"/>
      <c r="F221" s="15"/>
      <c r="G221" s="15"/>
      <c r="H221" s="15"/>
      <c r="I221" s="30"/>
    </row>
    <row r="222" spans="1:9" ht="51" customHeight="1" x14ac:dyDescent="0.25">
      <c r="A222" s="14" t="str">
        <f>IF(D222="","","CONTRACT TITLE: ")</f>
        <v xml:space="preserve">CONTRACT TITLE: </v>
      </c>
      <c r="B222" s="14"/>
      <c r="C222" s="14"/>
      <c r="D222" s="131" t="s">
        <v>1101</v>
      </c>
      <c r="E222" s="131"/>
      <c r="F222" s="131"/>
      <c r="G222" s="131"/>
      <c r="H222" s="131"/>
      <c r="I222" s="131"/>
    </row>
    <row r="223" spans="1:9" ht="13.05" customHeight="1" x14ac:dyDescent="0.25">
      <c r="A223" s="2" t="str">
        <f>IF((C223&amp;E223)="","",UPPER("SCHEDULE:"))</f>
        <v>SCHEDULE:</v>
      </c>
      <c r="B223" s="2"/>
      <c r="C223" s="23" t="s">
        <v>273</v>
      </c>
      <c r="D223" s="33"/>
      <c r="E223" s="136" t="s">
        <v>5416</v>
      </c>
      <c r="F223" s="136"/>
      <c r="G223" s="136"/>
      <c r="H223" s="136"/>
      <c r="I223" s="136"/>
    </row>
    <row r="224" spans="1:9" ht="13.05" customHeight="1" x14ac:dyDescent="0.25">
      <c r="A224" s="2" t="str">
        <f>IF((C224&amp;E224)="","","SERIES:")</f>
        <v>SERIES:</v>
      </c>
      <c r="B224" s="2"/>
      <c r="C224" s="23" t="s">
        <v>2044</v>
      </c>
      <c r="D224" s="23"/>
      <c r="E224" s="136" t="s">
        <v>3868</v>
      </c>
      <c r="F224" s="136"/>
      <c r="G224" s="136"/>
      <c r="H224" s="136"/>
      <c r="I224" s="136"/>
    </row>
    <row r="225" spans="1:10" ht="13.05" customHeight="1" x14ac:dyDescent="0.25">
      <c r="A225" s="2" t="str">
        <f>IF((C225&amp;E225)="","","SECTION:")</f>
        <v>SECTION:</v>
      </c>
      <c r="B225" s="2"/>
      <c r="C225" s="23" t="s">
        <v>1658</v>
      </c>
      <c r="D225" s="23"/>
      <c r="E225" s="137" t="s">
        <v>900</v>
      </c>
      <c r="F225" s="137"/>
      <c r="G225" s="137"/>
      <c r="H225" s="137"/>
      <c r="I225" s="137"/>
    </row>
    <row r="226" spans="1:10" ht="28.5" customHeight="1" x14ac:dyDescent="0.25">
      <c r="A226" s="1" t="s">
        <v>2</v>
      </c>
      <c r="B226" s="138" t="s">
        <v>385</v>
      </c>
      <c r="C226" s="138"/>
      <c r="D226" s="138"/>
      <c r="E226" s="138"/>
      <c r="F226" s="1" t="s">
        <v>1</v>
      </c>
      <c r="G226" s="1" t="s">
        <v>2989</v>
      </c>
      <c r="H226" s="1" t="s">
        <v>1469</v>
      </c>
      <c r="I226" s="1" t="s">
        <v>3358</v>
      </c>
      <c r="J226" s="32" t="s">
        <v>2243</v>
      </c>
    </row>
    <row r="227" spans="1:10" ht="4.5" customHeight="1" x14ac:dyDescent="0.25">
      <c r="A227" s="5"/>
      <c r="B227" s="139"/>
      <c r="C227" s="140"/>
      <c r="D227" s="140"/>
      <c r="E227" s="141"/>
      <c r="F227" s="5"/>
      <c r="G227" s="5"/>
      <c r="H227" s="5"/>
      <c r="I227" s="5"/>
    </row>
    <row r="228" spans="1:10" ht="22.05" customHeight="1" x14ac:dyDescent="0.25">
      <c r="A228" s="19" t="s">
        <v>550</v>
      </c>
      <c r="B228" s="142" t="s">
        <v>4246</v>
      </c>
      <c r="C228" s="143"/>
      <c r="D228" s="143"/>
      <c r="E228" s="143"/>
      <c r="F228" s="21" t="s">
        <v>0</v>
      </c>
      <c r="G228" s="20"/>
      <c r="H228" s="4"/>
      <c r="I228" s="4"/>
      <c r="J228" s="18" t="s">
        <v>2499</v>
      </c>
    </row>
    <row r="229" spans="1:10" ht="22.05" customHeight="1" x14ac:dyDescent="0.25">
      <c r="A229" s="28" t="s">
        <v>0</v>
      </c>
      <c r="B229" s="29" t="s">
        <v>3172</v>
      </c>
      <c r="C229" s="147" t="s">
        <v>4349</v>
      </c>
      <c r="D229" s="147"/>
      <c r="E229" s="147"/>
      <c r="F229" s="26" t="s">
        <v>0</v>
      </c>
      <c r="G229" s="27"/>
      <c r="H229" s="11"/>
      <c r="I229" s="11"/>
      <c r="J229" s="25" t="s">
        <v>4350</v>
      </c>
    </row>
    <row r="230" spans="1:10" ht="22.05" customHeight="1" x14ac:dyDescent="0.25">
      <c r="A230" s="9" t="s">
        <v>0</v>
      </c>
      <c r="B230" s="12" t="s">
        <v>0</v>
      </c>
      <c r="C230" s="17" t="s">
        <v>4044</v>
      </c>
      <c r="D230" s="144" t="s">
        <v>4616</v>
      </c>
      <c r="E230" s="144"/>
      <c r="F230" s="7" t="s">
        <v>1194</v>
      </c>
      <c r="G230" s="6">
        <v>1</v>
      </c>
      <c r="H230" s="13">
        <v>0</v>
      </c>
      <c r="I230" s="10">
        <f t="shared" ref="I230:I231" si="14">ROUND(G230 * H230,2)</f>
        <v>0</v>
      </c>
      <c r="J230" s="8" t="s">
        <v>5063</v>
      </c>
    </row>
    <row r="231" spans="1:10" ht="33.15" customHeight="1" x14ac:dyDescent="0.25">
      <c r="A231" s="9" t="s">
        <v>0</v>
      </c>
      <c r="B231" s="12" t="s">
        <v>0</v>
      </c>
      <c r="C231" s="17" t="s">
        <v>2601</v>
      </c>
      <c r="D231" s="144" t="s">
        <v>2793</v>
      </c>
      <c r="E231" s="144"/>
      <c r="F231" s="7" t="s">
        <v>1194</v>
      </c>
      <c r="G231" s="6">
        <v>30</v>
      </c>
      <c r="H231" s="13">
        <v>0</v>
      </c>
      <c r="I231" s="10">
        <f t="shared" si="14"/>
        <v>0</v>
      </c>
      <c r="J231" s="8" t="s">
        <v>1754</v>
      </c>
    </row>
    <row r="232" spans="1:10" ht="13.05" customHeight="1" x14ac:dyDescent="0.25">
      <c r="A232" s="24"/>
      <c r="B232" s="149"/>
      <c r="C232" s="150"/>
      <c r="D232" s="150"/>
      <c r="E232" s="151"/>
      <c r="F232" s="24"/>
      <c r="G232" s="16"/>
      <c r="H232" s="16"/>
      <c r="I232" s="16"/>
    </row>
    <row r="233" spans="1:10" ht="13.05" customHeight="1" x14ac:dyDescent="0.25">
      <c r="A233" s="24"/>
      <c r="B233" s="149"/>
      <c r="C233" s="150"/>
      <c r="D233" s="150"/>
      <c r="E233" s="151"/>
      <c r="F233" s="24"/>
      <c r="G233" s="16"/>
      <c r="H233" s="16"/>
      <c r="I233" s="16"/>
    </row>
    <row r="234" spans="1:10" ht="13.05" customHeight="1" x14ac:dyDescent="0.25">
      <c r="A234" s="24"/>
      <c r="B234" s="149"/>
      <c r="C234" s="150"/>
      <c r="D234" s="150"/>
      <c r="E234" s="151"/>
      <c r="F234" s="24"/>
      <c r="G234" s="16"/>
      <c r="H234" s="16"/>
      <c r="I234" s="16"/>
    </row>
    <row r="235" spans="1:10" ht="13.05" customHeight="1" x14ac:dyDescent="0.25">
      <c r="A235" s="24"/>
      <c r="B235" s="149"/>
      <c r="C235" s="150"/>
      <c r="D235" s="150"/>
      <c r="E235" s="151"/>
      <c r="F235" s="24"/>
      <c r="G235" s="16"/>
      <c r="H235" s="16"/>
      <c r="I235" s="16"/>
    </row>
    <row r="236" spans="1:10" ht="13.05" customHeight="1" x14ac:dyDescent="0.25">
      <c r="A236" s="24"/>
      <c r="B236" s="149"/>
      <c r="C236" s="150"/>
      <c r="D236" s="150"/>
      <c r="E236" s="151"/>
      <c r="F236" s="24"/>
      <c r="G236" s="16"/>
      <c r="H236" s="16"/>
      <c r="I236" s="16"/>
    </row>
    <row r="237" spans="1:10" ht="13.05" customHeight="1" x14ac:dyDescent="0.25">
      <c r="A237" s="24"/>
      <c r="B237" s="149"/>
      <c r="C237" s="150"/>
      <c r="D237" s="150"/>
      <c r="E237" s="151"/>
      <c r="F237" s="24"/>
      <c r="G237" s="16"/>
      <c r="H237" s="16"/>
      <c r="I237" s="16"/>
    </row>
    <row r="238" spans="1:10" ht="13.05" customHeight="1" x14ac:dyDescent="0.25">
      <c r="A238" s="24"/>
      <c r="B238" s="149"/>
      <c r="C238" s="150"/>
      <c r="D238" s="150"/>
      <c r="E238" s="151"/>
      <c r="F238" s="24"/>
      <c r="G238" s="16"/>
      <c r="H238" s="16"/>
      <c r="I238" s="16"/>
    </row>
    <row r="239" spans="1:10" ht="13.05" customHeight="1" x14ac:dyDescent="0.25">
      <c r="A239" s="24"/>
      <c r="B239" s="149"/>
      <c r="C239" s="150"/>
      <c r="D239" s="150"/>
      <c r="E239" s="151"/>
      <c r="F239" s="24"/>
      <c r="G239" s="16"/>
      <c r="H239" s="16"/>
      <c r="I239" s="16"/>
    </row>
    <row r="240" spans="1:10"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13.05" customHeight="1" x14ac:dyDescent="0.25">
      <c r="A254" s="24"/>
      <c r="B254" s="149"/>
      <c r="C254" s="150"/>
      <c r="D254" s="150"/>
      <c r="E254" s="151"/>
      <c r="F254" s="24"/>
      <c r="G254" s="16"/>
      <c r="H254" s="16"/>
      <c r="I254" s="16"/>
    </row>
    <row r="255" spans="1:9" ht="13.05" customHeight="1" x14ac:dyDescent="0.25">
      <c r="A255" s="24"/>
      <c r="B255" s="149"/>
      <c r="C255" s="150"/>
      <c r="D255" s="150"/>
      <c r="E255" s="151"/>
      <c r="F255" s="24"/>
      <c r="G255" s="16"/>
      <c r="H255" s="16"/>
      <c r="I255" s="16"/>
    </row>
    <row r="256" spans="1:9"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3.05" customHeight="1" x14ac:dyDescent="0.25">
      <c r="A268" s="24"/>
      <c r="B268" s="149"/>
      <c r="C268" s="150"/>
      <c r="D268" s="150"/>
      <c r="E268" s="151"/>
      <c r="F268" s="24"/>
      <c r="G268" s="16"/>
      <c r="H268" s="16"/>
      <c r="I268" s="16"/>
    </row>
    <row r="269" spans="1:9" ht="13.05" customHeight="1" x14ac:dyDescent="0.25">
      <c r="A269" s="24"/>
      <c r="B269" s="149"/>
      <c r="C269" s="150"/>
      <c r="D269" s="150"/>
      <c r="E269" s="151"/>
      <c r="F269" s="24"/>
      <c r="G269" s="16"/>
      <c r="H269" s="16"/>
      <c r="I269" s="16"/>
    </row>
    <row r="270" spans="1:9" ht="13.05" customHeight="1" x14ac:dyDescent="0.25">
      <c r="A270" s="24"/>
      <c r="B270" s="149"/>
      <c r="C270" s="150"/>
      <c r="D270" s="150"/>
      <c r="E270" s="151"/>
      <c r="F270" s="24"/>
      <c r="G270" s="16"/>
      <c r="H270" s="16"/>
      <c r="I270" s="16"/>
    </row>
    <row r="271" spans="1:9" ht="13.05" customHeight="1" x14ac:dyDescent="0.25">
      <c r="A271" s="24"/>
      <c r="B271" s="149"/>
      <c r="C271" s="150"/>
      <c r="D271" s="150"/>
      <c r="E271" s="151"/>
      <c r="F271" s="24"/>
      <c r="G271" s="16"/>
      <c r="H271" s="16"/>
      <c r="I271" s="16"/>
    </row>
    <row r="272" spans="1:9" ht="6.45" customHeight="1" x14ac:dyDescent="0.25">
      <c r="A272" s="24"/>
      <c r="B272" s="149"/>
      <c r="C272" s="150"/>
      <c r="D272" s="150"/>
      <c r="E272" s="151"/>
      <c r="F272" s="24"/>
      <c r="G272" s="16"/>
      <c r="H272" s="16"/>
      <c r="I272" s="16"/>
    </row>
    <row r="273" spans="1:10" ht="18" customHeight="1" x14ac:dyDescent="0.25">
      <c r="A273" s="34" t="str">
        <f>"TOTAL FOR " &amp; UPPER("Section") &amp; "  C13.3 CARRIED FORWARD TO SUMMARY"</f>
        <v>TOTAL FOR SECTION  C13.3 CARRIED FORWARD TO SUMMARY</v>
      </c>
      <c r="B273" s="3"/>
      <c r="C273" s="3"/>
      <c r="D273" s="3"/>
      <c r="E273" s="3"/>
      <c r="F273" s="3"/>
      <c r="G273" s="3"/>
      <c r="H273" s="36"/>
      <c r="I273" s="35">
        <f>SUM(I228:I272)</f>
        <v>0</v>
      </c>
    </row>
    <row r="274" spans="1:10" ht="15.9" customHeight="1" x14ac:dyDescent="0.3">
      <c r="A274" s="152" t="s">
        <v>3259</v>
      </c>
      <c r="B274" s="152"/>
      <c r="C274" s="152"/>
      <c r="D274" s="152"/>
      <c r="E274" s="152"/>
      <c r="F274" s="152"/>
      <c r="G274" s="152"/>
      <c r="H274" s="152"/>
      <c r="I274" s="152"/>
    </row>
    <row r="275" spans="1:10" ht="13.05" customHeight="1" x14ac:dyDescent="0.25">
      <c r="A275" s="2" t="str">
        <f>IF(D275="","","CONTRACT: ")</f>
        <v xml:space="preserve">CONTRACT: </v>
      </c>
      <c r="B275" s="2"/>
      <c r="C275" s="31"/>
      <c r="D275" s="2" t="s">
        <v>5904</v>
      </c>
      <c r="E275" s="2"/>
      <c r="F275" s="15"/>
      <c r="G275" s="15"/>
      <c r="H275" s="15"/>
      <c r="I275" s="30"/>
    </row>
    <row r="276" spans="1:10" ht="51" customHeight="1" x14ac:dyDescent="0.25">
      <c r="A276" s="14" t="str">
        <f>IF(D276="","","CONTRACT TITLE: ")</f>
        <v xml:space="preserve">CONTRACT TITLE: </v>
      </c>
      <c r="B276" s="14"/>
      <c r="C276" s="14"/>
      <c r="D276" s="131" t="s">
        <v>1101</v>
      </c>
      <c r="E276" s="131"/>
      <c r="F276" s="131"/>
      <c r="G276" s="131"/>
      <c r="H276" s="131"/>
      <c r="I276" s="131"/>
    </row>
    <row r="277" spans="1:10" ht="13.05" customHeight="1" x14ac:dyDescent="0.25">
      <c r="A277" s="2" t="str">
        <f>IF((C277&amp;E277)="","",UPPER("SCHEDULE:"))</f>
        <v>SCHEDULE:</v>
      </c>
      <c r="B277" s="2"/>
      <c r="C277" s="23" t="s">
        <v>273</v>
      </c>
      <c r="D277" s="33"/>
      <c r="E277" s="136" t="s">
        <v>5416</v>
      </c>
      <c r="F277" s="136"/>
      <c r="G277" s="136"/>
      <c r="H277" s="136"/>
      <c r="I277" s="136"/>
    </row>
    <row r="278" spans="1:10" ht="13.05" customHeight="1" x14ac:dyDescent="0.25">
      <c r="A278" s="2" t="str">
        <f>IF((C278&amp;E278)="","","SERIES:")</f>
        <v>SERIES:</v>
      </c>
      <c r="B278" s="2"/>
      <c r="C278" s="23" t="s">
        <v>2044</v>
      </c>
      <c r="D278" s="23"/>
      <c r="E278" s="136" t="s">
        <v>3868</v>
      </c>
      <c r="F278" s="136"/>
      <c r="G278" s="136"/>
      <c r="H278" s="136"/>
      <c r="I278" s="136"/>
    </row>
    <row r="279" spans="1:10" ht="13.05" customHeight="1" x14ac:dyDescent="0.25">
      <c r="A279" s="2" t="str">
        <f>IF((C279&amp;E279)="","","SECTION:")</f>
        <v>SECTION:</v>
      </c>
      <c r="B279" s="2"/>
      <c r="C279" s="23" t="s">
        <v>3174</v>
      </c>
      <c r="D279" s="23"/>
      <c r="E279" s="137" t="s">
        <v>897</v>
      </c>
      <c r="F279" s="137"/>
      <c r="G279" s="137"/>
      <c r="H279" s="137"/>
      <c r="I279" s="137"/>
    </row>
    <row r="280" spans="1:10" ht="28.5" customHeight="1" x14ac:dyDescent="0.25">
      <c r="A280" s="1" t="s">
        <v>2</v>
      </c>
      <c r="B280" s="138" t="s">
        <v>385</v>
      </c>
      <c r="C280" s="138"/>
      <c r="D280" s="138"/>
      <c r="E280" s="138"/>
      <c r="F280" s="1" t="s">
        <v>1</v>
      </c>
      <c r="G280" s="1" t="s">
        <v>2989</v>
      </c>
      <c r="H280" s="1" t="s">
        <v>1469</v>
      </c>
      <c r="I280" s="1" t="s">
        <v>3358</v>
      </c>
      <c r="J280" s="32" t="s">
        <v>2243</v>
      </c>
    </row>
    <row r="281" spans="1:10" ht="4.5" customHeight="1" x14ac:dyDescent="0.25">
      <c r="A281" s="5"/>
      <c r="B281" s="139"/>
      <c r="C281" s="140"/>
      <c r="D281" s="140"/>
      <c r="E281" s="141"/>
      <c r="F281" s="5"/>
      <c r="G281" s="5"/>
      <c r="H281" s="5"/>
      <c r="I281" s="5"/>
    </row>
    <row r="282" spans="1:10" ht="33.15" customHeight="1" x14ac:dyDescent="0.25">
      <c r="A282" s="19" t="s">
        <v>3525</v>
      </c>
      <c r="B282" s="142" t="s">
        <v>1661</v>
      </c>
      <c r="C282" s="143"/>
      <c r="D282" s="143"/>
      <c r="E282" s="143"/>
      <c r="F282" s="21" t="s">
        <v>0</v>
      </c>
      <c r="G282" s="20"/>
      <c r="H282" s="4"/>
      <c r="I282" s="4"/>
      <c r="J282" s="18" t="s">
        <v>5427</v>
      </c>
    </row>
    <row r="283" spans="1:10" ht="22.05" customHeight="1" x14ac:dyDescent="0.25">
      <c r="A283" s="28" t="s">
        <v>0</v>
      </c>
      <c r="B283" s="29" t="s">
        <v>4251</v>
      </c>
      <c r="C283" s="147" t="s">
        <v>5347</v>
      </c>
      <c r="D283" s="147"/>
      <c r="E283" s="147"/>
      <c r="F283" s="26" t="s">
        <v>0</v>
      </c>
      <c r="G283" s="27"/>
      <c r="H283" s="11"/>
      <c r="I283" s="11"/>
      <c r="J283" s="25" t="s">
        <v>1755</v>
      </c>
    </row>
    <row r="284" spans="1:10" ht="33.15" customHeight="1" x14ac:dyDescent="0.25">
      <c r="A284" s="9" t="s">
        <v>0</v>
      </c>
      <c r="B284" s="12" t="s">
        <v>0</v>
      </c>
      <c r="C284" s="17" t="s">
        <v>4044</v>
      </c>
      <c r="D284" s="166" t="s">
        <v>2146</v>
      </c>
      <c r="E284" s="166"/>
      <c r="F284" s="7" t="s">
        <v>41</v>
      </c>
      <c r="G284" s="6">
        <v>149</v>
      </c>
      <c r="H284" s="13">
        <v>0</v>
      </c>
      <c r="I284" s="10">
        <f>ROUND(G284 * H284,2)</f>
        <v>0</v>
      </c>
      <c r="J284" s="8" t="s">
        <v>5428</v>
      </c>
    </row>
    <row r="285" spans="1:10" ht="33.15" customHeight="1" x14ac:dyDescent="0.25">
      <c r="A285" s="19" t="s">
        <v>3574</v>
      </c>
      <c r="B285" s="142" t="s">
        <v>2108</v>
      </c>
      <c r="C285" s="143"/>
      <c r="D285" s="143"/>
      <c r="E285" s="143"/>
      <c r="F285" s="21" t="s">
        <v>0</v>
      </c>
      <c r="G285" s="20"/>
      <c r="H285" s="4"/>
      <c r="I285" s="4"/>
      <c r="J285" s="18" t="s">
        <v>5429</v>
      </c>
    </row>
    <row r="286" spans="1:10" ht="33.15" customHeight="1" x14ac:dyDescent="0.25">
      <c r="A286" s="9" t="s">
        <v>0</v>
      </c>
      <c r="B286" s="12" t="s">
        <v>2847</v>
      </c>
      <c r="C286" s="144" t="s">
        <v>4714</v>
      </c>
      <c r="D286" s="144"/>
      <c r="E286" s="144"/>
      <c r="F286" s="7" t="s">
        <v>4435</v>
      </c>
      <c r="G286" s="6">
        <v>155</v>
      </c>
      <c r="H286" s="13">
        <v>0</v>
      </c>
      <c r="I286" s="10">
        <f t="shared" ref="I286:I288" si="15">ROUND(G286 * H286,2)</f>
        <v>0</v>
      </c>
      <c r="J286" s="8" t="s">
        <v>2885</v>
      </c>
    </row>
    <row r="287" spans="1:10" ht="33.15" customHeight="1" x14ac:dyDescent="0.25">
      <c r="A287" s="9" t="s">
        <v>0</v>
      </c>
      <c r="B287" s="12" t="s">
        <v>4351</v>
      </c>
      <c r="C287" s="144" t="s">
        <v>3948</v>
      </c>
      <c r="D287" s="144"/>
      <c r="E287" s="144"/>
      <c r="F287" s="7" t="s">
        <v>4435</v>
      </c>
      <c r="G287" s="6">
        <v>35</v>
      </c>
      <c r="H287" s="13">
        <v>0</v>
      </c>
      <c r="I287" s="10">
        <f t="shared" si="15"/>
        <v>0</v>
      </c>
      <c r="J287" s="8" t="s">
        <v>989</v>
      </c>
    </row>
    <row r="288" spans="1:10" ht="33.15" customHeight="1" x14ac:dyDescent="0.25">
      <c r="A288" s="9" t="s">
        <v>0</v>
      </c>
      <c r="B288" s="12" t="s">
        <v>5815</v>
      </c>
      <c r="C288" s="146" t="s">
        <v>1757</v>
      </c>
      <c r="D288" s="146"/>
      <c r="E288" s="146"/>
      <c r="F288" s="7" t="s">
        <v>4435</v>
      </c>
      <c r="G288" s="6">
        <v>364</v>
      </c>
      <c r="H288" s="13">
        <v>0</v>
      </c>
      <c r="I288" s="10">
        <f t="shared" si="15"/>
        <v>0</v>
      </c>
      <c r="J288" s="8" t="s">
        <v>635</v>
      </c>
    </row>
    <row r="289" spans="1:10" ht="22.05" customHeight="1" x14ac:dyDescent="0.25">
      <c r="A289" s="19" t="s">
        <v>2500</v>
      </c>
      <c r="B289" s="142" t="s">
        <v>5430</v>
      </c>
      <c r="C289" s="143"/>
      <c r="D289" s="143"/>
      <c r="E289" s="143"/>
      <c r="F289" s="21" t="s">
        <v>0</v>
      </c>
      <c r="G289" s="20"/>
      <c r="H289" s="4"/>
      <c r="I289" s="4"/>
      <c r="J289" s="18" t="s">
        <v>3617</v>
      </c>
    </row>
    <row r="290" spans="1:10" ht="44.7" customHeight="1" x14ac:dyDescent="0.25">
      <c r="A290" s="9" t="s">
        <v>3950</v>
      </c>
      <c r="B290" s="12" t="s">
        <v>0</v>
      </c>
      <c r="C290" s="17" t="s">
        <v>4044</v>
      </c>
      <c r="D290" s="146" t="s">
        <v>636</v>
      </c>
      <c r="E290" s="146"/>
      <c r="F290" s="7" t="s">
        <v>4039</v>
      </c>
      <c r="G290" s="6">
        <v>24</v>
      </c>
      <c r="H290" s="13">
        <v>0</v>
      </c>
      <c r="I290" s="10">
        <f t="shared" ref="I290:I293" si="16">ROUND(G290 * H290,2)</f>
        <v>0</v>
      </c>
      <c r="J290" s="8" t="s">
        <v>4352</v>
      </c>
    </row>
    <row r="291" spans="1:10" ht="33.15" customHeight="1" x14ac:dyDescent="0.25">
      <c r="A291" s="9" t="s">
        <v>0</v>
      </c>
      <c r="B291" s="12" t="s">
        <v>0</v>
      </c>
      <c r="C291" s="17" t="s">
        <v>2601</v>
      </c>
      <c r="D291" s="146" t="s">
        <v>637</v>
      </c>
      <c r="E291" s="146"/>
      <c r="F291" s="7" t="s">
        <v>4039</v>
      </c>
      <c r="G291" s="6">
        <v>1300</v>
      </c>
      <c r="H291" s="13">
        <v>0</v>
      </c>
      <c r="I291" s="10">
        <f t="shared" si="16"/>
        <v>0</v>
      </c>
      <c r="J291" s="8" t="s">
        <v>2501</v>
      </c>
    </row>
    <row r="292" spans="1:10" ht="44.7" customHeight="1" x14ac:dyDescent="0.25">
      <c r="A292" s="9" t="s">
        <v>638</v>
      </c>
      <c r="B292" s="12" t="s">
        <v>0</v>
      </c>
      <c r="C292" s="17" t="s">
        <v>4044</v>
      </c>
      <c r="D292" s="146" t="s">
        <v>288</v>
      </c>
      <c r="E292" s="146"/>
      <c r="F292" s="7" t="s">
        <v>4039</v>
      </c>
      <c r="G292" s="6">
        <v>24</v>
      </c>
      <c r="H292" s="13">
        <v>0</v>
      </c>
      <c r="I292" s="10">
        <f t="shared" si="16"/>
        <v>0</v>
      </c>
      <c r="J292" s="8" t="s">
        <v>3260</v>
      </c>
    </row>
    <row r="293" spans="1:10" ht="56.1" customHeight="1" x14ac:dyDescent="0.25">
      <c r="A293" s="9" t="s">
        <v>0</v>
      </c>
      <c r="B293" s="12" t="s">
        <v>0</v>
      </c>
      <c r="C293" s="17" t="s">
        <v>2601</v>
      </c>
      <c r="D293" s="146" t="s">
        <v>4715</v>
      </c>
      <c r="E293" s="146"/>
      <c r="F293" s="7" t="s">
        <v>4039</v>
      </c>
      <c r="G293" s="6">
        <v>1300</v>
      </c>
      <c r="H293" s="13">
        <v>0</v>
      </c>
      <c r="I293" s="10">
        <f t="shared" si="16"/>
        <v>0</v>
      </c>
      <c r="J293" s="8" t="s">
        <v>1367</v>
      </c>
    </row>
    <row r="294" spans="1:10" ht="13.05" customHeight="1" x14ac:dyDescent="0.25">
      <c r="A294" s="24"/>
      <c r="B294" s="149"/>
      <c r="C294" s="150"/>
      <c r="D294" s="150"/>
      <c r="E294" s="151"/>
      <c r="F294" s="24"/>
      <c r="G294" s="16"/>
      <c r="H294" s="16"/>
      <c r="I294" s="16"/>
    </row>
    <row r="295" spans="1:10" ht="13.05" customHeight="1" x14ac:dyDescent="0.25">
      <c r="A295" s="24"/>
      <c r="B295" s="149"/>
      <c r="C295" s="150"/>
      <c r="D295" s="150"/>
      <c r="E295" s="151"/>
      <c r="F295" s="24"/>
      <c r="G295" s="16"/>
      <c r="H295" s="16"/>
      <c r="I295" s="16"/>
    </row>
    <row r="296" spans="1:10" ht="13.05" customHeight="1" x14ac:dyDescent="0.25">
      <c r="A296" s="24"/>
      <c r="B296" s="149"/>
      <c r="C296" s="150"/>
      <c r="D296" s="150"/>
      <c r="E296" s="151"/>
      <c r="F296" s="24"/>
      <c r="G296" s="16"/>
      <c r="H296" s="16"/>
      <c r="I296" s="16"/>
    </row>
    <row r="297" spans="1:10" ht="13.05" customHeight="1" x14ac:dyDescent="0.25">
      <c r="A297" s="24"/>
      <c r="B297" s="149"/>
      <c r="C297" s="150"/>
      <c r="D297" s="150"/>
      <c r="E297" s="151"/>
      <c r="F297" s="24"/>
      <c r="G297" s="16"/>
      <c r="H297" s="16"/>
      <c r="I297" s="16"/>
    </row>
    <row r="298" spans="1:10" ht="13.05" customHeight="1" x14ac:dyDescent="0.25">
      <c r="A298" s="24"/>
      <c r="B298" s="149"/>
      <c r="C298" s="150"/>
      <c r="D298" s="150"/>
      <c r="E298" s="151"/>
      <c r="F298" s="24"/>
      <c r="G298" s="16"/>
      <c r="H298" s="16"/>
      <c r="I298" s="16"/>
    </row>
    <row r="299" spans="1:10" ht="13.05" customHeight="1" x14ac:dyDescent="0.25">
      <c r="A299" s="24"/>
      <c r="B299" s="149"/>
      <c r="C299" s="150"/>
      <c r="D299" s="150"/>
      <c r="E299" s="151"/>
      <c r="F299" s="24"/>
      <c r="G299" s="16"/>
      <c r="H299" s="16"/>
      <c r="I299" s="16"/>
    </row>
    <row r="300" spans="1:10" ht="13.05" customHeight="1" x14ac:dyDescent="0.25">
      <c r="A300" s="24"/>
      <c r="B300" s="149"/>
      <c r="C300" s="150"/>
      <c r="D300" s="150"/>
      <c r="E300" s="151"/>
      <c r="F300" s="24"/>
      <c r="G300" s="16"/>
      <c r="H300" s="16"/>
      <c r="I300" s="16"/>
    </row>
    <row r="301" spans="1:10" ht="13.05" customHeight="1" x14ac:dyDescent="0.25">
      <c r="A301" s="24"/>
      <c r="B301" s="149"/>
      <c r="C301" s="150"/>
      <c r="D301" s="150"/>
      <c r="E301" s="151"/>
      <c r="F301" s="24"/>
      <c r="G301" s="16"/>
      <c r="H301" s="16"/>
      <c r="I301" s="16"/>
    </row>
    <row r="302" spans="1:10" ht="13.05" customHeight="1" x14ac:dyDescent="0.25">
      <c r="A302" s="24"/>
      <c r="B302" s="149"/>
      <c r="C302" s="150"/>
      <c r="D302" s="150"/>
      <c r="E302" s="151"/>
      <c r="F302" s="24"/>
      <c r="G302" s="16"/>
      <c r="H302" s="16"/>
      <c r="I302" s="16"/>
    </row>
    <row r="303" spans="1:10" ht="13.05" customHeight="1" x14ac:dyDescent="0.25">
      <c r="A303" s="24"/>
      <c r="B303" s="149"/>
      <c r="C303" s="150"/>
      <c r="D303" s="150"/>
      <c r="E303" s="151"/>
      <c r="F303" s="24"/>
      <c r="G303" s="16"/>
      <c r="H303" s="16"/>
      <c r="I303" s="16"/>
    </row>
    <row r="304" spans="1:10" ht="13.05" customHeight="1" x14ac:dyDescent="0.25">
      <c r="A304" s="24"/>
      <c r="B304" s="149"/>
      <c r="C304" s="150"/>
      <c r="D304" s="150"/>
      <c r="E304" s="151"/>
      <c r="F304" s="24"/>
      <c r="G304" s="16"/>
      <c r="H304" s="16"/>
      <c r="I304" s="16"/>
    </row>
    <row r="305" spans="1:10" ht="13.05" customHeight="1" x14ac:dyDescent="0.25">
      <c r="A305" s="24"/>
      <c r="B305" s="149"/>
      <c r="C305" s="150"/>
      <c r="D305" s="150"/>
      <c r="E305" s="151"/>
      <c r="F305" s="24"/>
      <c r="G305" s="16"/>
      <c r="H305" s="16"/>
      <c r="I305" s="16"/>
    </row>
    <row r="306" spans="1:10" ht="13.05" customHeight="1" x14ac:dyDescent="0.25">
      <c r="A306" s="24"/>
      <c r="B306" s="149"/>
      <c r="C306" s="150"/>
      <c r="D306" s="150"/>
      <c r="E306" s="151"/>
      <c r="F306" s="24"/>
      <c r="G306" s="16"/>
      <c r="H306" s="16"/>
      <c r="I306" s="16"/>
    </row>
    <row r="307" spans="1:10" ht="13.05" customHeight="1" x14ac:dyDescent="0.25">
      <c r="A307" s="24"/>
      <c r="B307" s="149"/>
      <c r="C307" s="150"/>
      <c r="D307" s="150"/>
      <c r="E307" s="151"/>
      <c r="F307" s="24"/>
      <c r="G307" s="16"/>
      <c r="H307" s="16"/>
      <c r="I307" s="16"/>
    </row>
    <row r="308" spans="1:10" ht="13.05" customHeight="1" x14ac:dyDescent="0.25">
      <c r="A308" s="24"/>
      <c r="B308" s="149"/>
      <c r="C308" s="150"/>
      <c r="D308" s="150"/>
      <c r="E308" s="151"/>
      <c r="F308" s="24"/>
      <c r="G308" s="16"/>
      <c r="H308" s="16"/>
      <c r="I308" s="16"/>
    </row>
    <row r="309" spans="1:10" ht="8.6999999999999993" customHeight="1" x14ac:dyDescent="0.25">
      <c r="A309" s="24"/>
      <c r="B309" s="149"/>
      <c r="C309" s="150"/>
      <c r="D309" s="150"/>
      <c r="E309" s="151"/>
      <c r="F309" s="24"/>
      <c r="G309" s="16"/>
      <c r="H309" s="16"/>
      <c r="I309" s="16"/>
    </row>
    <row r="310" spans="1:10" ht="18" customHeight="1" x14ac:dyDescent="0.25">
      <c r="A310" s="34" t="str">
        <f>"TOTAL FOR " &amp; UPPER("Section") &amp; "  C13.4 CARRIED FORWARD TO SUMMARY"</f>
        <v>TOTAL FOR SECTION  C13.4 CARRIED FORWARD TO SUMMARY</v>
      </c>
      <c r="B310" s="3"/>
      <c r="C310" s="3"/>
      <c r="D310" s="3"/>
      <c r="E310" s="3"/>
      <c r="F310" s="3"/>
      <c r="G310" s="3"/>
      <c r="H310" s="36"/>
      <c r="I310" s="35">
        <f>SUM(I282:I309)</f>
        <v>0</v>
      </c>
    </row>
    <row r="311" spans="1:10" ht="15.9" customHeight="1" x14ac:dyDescent="0.3">
      <c r="A311" s="152" t="s">
        <v>4716</v>
      </c>
      <c r="B311" s="152"/>
      <c r="C311" s="152"/>
      <c r="D311" s="152"/>
      <c r="E311" s="152"/>
      <c r="F311" s="152"/>
      <c r="G311" s="152"/>
      <c r="H311" s="152"/>
      <c r="I311" s="152"/>
    </row>
    <row r="312" spans="1:10" ht="13.05" customHeight="1" x14ac:dyDescent="0.25">
      <c r="A312" s="2" t="str">
        <f>IF(D312="","","CONTRACT: ")</f>
        <v xml:space="preserve">CONTRACT: </v>
      </c>
      <c r="B312" s="2"/>
      <c r="C312" s="31"/>
      <c r="D312" s="2" t="s">
        <v>5904</v>
      </c>
      <c r="E312" s="2"/>
      <c r="F312" s="15"/>
      <c r="G312" s="15"/>
      <c r="H312" s="15"/>
      <c r="I312" s="30"/>
    </row>
    <row r="313" spans="1:10" ht="51" customHeight="1" x14ac:dyDescent="0.25">
      <c r="A313" s="14" t="str">
        <f>IF(D313="","","CONTRACT TITLE: ")</f>
        <v xml:space="preserve">CONTRACT TITLE: </v>
      </c>
      <c r="B313" s="14"/>
      <c r="C313" s="14"/>
      <c r="D313" s="131" t="s">
        <v>1101</v>
      </c>
      <c r="E313" s="131"/>
      <c r="F313" s="131"/>
      <c r="G313" s="131"/>
      <c r="H313" s="131"/>
      <c r="I313" s="131"/>
    </row>
    <row r="314" spans="1:10" ht="13.05" customHeight="1" x14ac:dyDescent="0.25">
      <c r="A314" s="2" t="str">
        <f>IF((C314&amp;E314)="","",UPPER("SCHEDULE:"))</f>
        <v>SCHEDULE:</v>
      </c>
      <c r="B314" s="2"/>
      <c r="C314" s="23" t="s">
        <v>273</v>
      </c>
      <c r="D314" s="33"/>
      <c r="E314" s="136" t="s">
        <v>5416</v>
      </c>
      <c r="F314" s="136"/>
      <c r="G314" s="136"/>
      <c r="H314" s="136"/>
      <c r="I314" s="136"/>
    </row>
    <row r="315" spans="1:10" ht="13.05" customHeight="1" x14ac:dyDescent="0.25">
      <c r="A315" s="2" t="str">
        <f>IF((C315&amp;E315)="","","SERIES:")</f>
        <v>SERIES:</v>
      </c>
      <c r="B315" s="2"/>
      <c r="C315" s="23" t="s">
        <v>2044</v>
      </c>
      <c r="D315" s="23"/>
      <c r="E315" s="136" t="s">
        <v>3868</v>
      </c>
      <c r="F315" s="136"/>
      <c r="G315" s="136"/>
      <c r="H315" s="136"/>
      <c r="I315" s="136"/>
    </row>
    <row r="316" spans="1:10" ht="13.05" customHeight="1" x14ac:dyDescent="0.25">
      <c r="A316" s="2" t="str">
        <f>IF((C316&amp;E316)="","","SECTION:")</f>
        <v>SECTION:</v>
      </c>
      <c r="B316" s="2"/>
      <c r="C316" s="23" t="s">
        <v>189</v>
      </c>
      <c r="D316" s="23"/>
      <c r="E316" s="137" t="s">
        <v>1289</v>
      </c>
      <c r="F316" s="137"/>
      <c r="G316" s="137"/>
      <c r="H316" s="137"/>
      <c r="I316" s="137"/>
    </row>
    <row r="317" spans="1:10" ht="28.5" customHeight="1" x14ac:dyDescent="0.25">
      <c r="A317" s="1" t="s">
        <v>2</v>
      </c>
      <c r="B317" s="138" t="s">
        <v>385</v>
      </c>
      <c r="C317" s="138"/>
      <c r="D317" s="138"/>
      <c r="E317" s="138"/>
      <c r="F317" s="1" t="s">
        <v>1</v>
      </c>
      <c r="G317" s="1" t="s">
        <v>2989</v>
      </c>
      <c r="H317" s="1" t="s">
        <v>1469</v>
      </c>
      <c r="I317" s="1" t="s">
        <v>3358</v>
      </c>
      <c r="J317" s="32" t="s">
        <v>2243</v>
      </c>
    </row>
    <row r="318" spans="1:10" ht="4.5" customHeight="1" x14ac:dyDescent="0.25">
      <c r="A318" s="5"/>
      <c r="B318" s="139"/>
      <c r="C318" s="140"/>
      <c r="D318" s="140"/>
      <c r="E318" s="141"/>
      <c r="F318" s="5"/>
      <c r="G318" s="5"/>
      <c r="H318" s="5"/>
      <c r="I318" s="5"/>
    </row>
    <row r="319" spans="1:10" ht="22.05" customHeight="1" x14ac:dyDescent="0.25">
      <c r="A319" s="19" t="s">
        <v>3528</v>
      </c>
      <c r="B319" s="142" t="s">
        <v>5351</v>
      </c>
      <c r="C319" s="143"/>
      <c r="D319" s="143"/>
      <c r="E319" s="143"/>
      <c r="F319" s="21" t="s">
        <v>0</v>
      </c>
      <c r="G319" s="20"/>
      <c r="H319" s="4"/>
      <c r="I319" s="4"/>
      <c r="J319" s="18" t="s">
        <v>3949</v>
      </c>
    </row>
    <row r="320" spans="1:10" ht="44.7" customHeight="1" x14ac:dyDescent="0.25">
      <c r="A320" s="9" t="s">
        <v>0</v>
      </c>
      <c r="B320" s="12" t="s">
        <v>1664</v>
      </c>
      <c r="C320" s="144" t="s">
        <v>2147</v>
      </c>
      <c r="D320" s="144"/>
      <c r="E320" s="144"/>
      <c r="F320" s="7" t="s">
        <v>4039</v>
      </c>
      <c r="G320" s="6">
        <v>24</v>
      </c>
      <c r="H320" s="13">
        <v>0</v>
      </c>
      <c r="I320" s="10">
        <f>ROUND(G320 * H320,2)</f>
        <v>0</v>
      </c>
      <c r="J320" s="8" t="s">
        <v>1756</v>
      </c>
    </row>
    <row r="321" spans="1:9" ht="13.05" customHeight="1" x14ac:dyDescent="0.25">
      <c r="A321" s="24"/>
      <c r="B321" s="149"/>
      <c r="C321" s="150"/>
      <c r="D321" s="150"/>
      <c r="E321" s="151"/>
      <c r="F321" s="24"/>
      <c r="G321" s="16"/>
      <c r="H321" s="16"/>
      <c r="I321" s="16"/>
    </row>
    <row r="322" spans="1:9" ht="13.05" customHeight="1" x14ac:dyDescent="0.25">
      <c r="A322" s="24"/>
      <c r="B322" s="149"/>
      <c r="C322" s="150"/>
      <c r="D322" s="150"/>
      <c r="E322" s="151"/>
      <c r="F322" s="24"/>
      <c r="G322" s="16"/>
      <c r="H322" s="16"/>
      <c r="I322" s="16"/>
    </row>
    <row r="323" spans="1:9" ht="13.05" customHeight="1" x14ac:dyDescent="0.25">
      <c r="A323" s="24"/>
      <c r="B323" s="149"/>
      <c r="C323" s="150"/>
      <c r="D323" s="150"/>
      <c r="E323" s="151"/>
      <c r="F323" s="24"/>
      <c r="G323" s="16"/>
      <c r="H323" s="16"/>
      <c r="I323" s="16"/>
    </row>
    <row r="324" spans="1:9" ht="13.05" customHeight="1" x14ac:dyDescent="0.25">
      <c r="A324" s="24"/>
      <c r="B324" s="149"/>
      <c r="C324" s="150"/>
      <c r="D324" s="150"/>
      <c r="E324" s="151"/>
      <c r="F324" s="24"/>
      <c r="G324" s="16"/>
      <c r="H324" s="16"/>
      <c r="I324" s="16"/>
    </row>
    <row r="325" spans="1:9" ht="13.05" customHeight="1" x14ac:dyDescent="0.25">
      <c r="A325" s="24"/>
      <c r="B325" s="149"/>
      <c r="C325" s="150"/>
      <c r="D325" s="150"/>
      <c r="E325" s="151"/>
      <c r="F325" s="24"/>
      <c r="G325" s="16"/>
      <c r="H325" s="16"/>
      <c r="I325" s="16"/>
    </row>
    <row r="326" spans="1:9" ht="13.05" customHeight="1" x14ac:dyDescent="0.25">
      <c r="A326" s="24"/>
      <c r="B326" s="149"/>
      <c r="C326" s="150"/>
      <c r="D326" s="150"/>
      <c r="E326" s="151"/>
      <c r="F326" s="24"/>
      <c r="G326" s="16"/>
      <c r="H326" s="16"/>
      <c r="I326" s="16"/>
    </row>
    <row r="327" spans="1:9" ht="13.05" customHeight="1" x14ac:dyDescent="0.25">
      <c r="A327" s="24"/>
      <c r="B327" s="149"/>
      <c r="C327" s="150"/>
      <c r="D327" s="150"/>
      <c r="E327" s="151"/>
      <c r="F327" s="24"/>
      <c r="G327" s="16"/>
      <c r="H327" s="16"/>
      <c r="I327" s="16"/>
    </row>
    <row r="328" spans="1:9" ht="13.05" customHeight="1" x14ac:dyDescent="0.25">
      <c r="A328" s="24"/>
      <c r="B328" s="149"/>
      <c r="C328" s="150"/>
      <c r="D328" s="150"/>
      <c r="E328" s="151"/>
      <c r="F328" s="24"/>
      <c r="G328" s="16"/>
      <c r="H328" s="16"/>
      <c r="I328" s="16"/>
    </row>
    <row r="329" spans="1:9" ht="13.05" customHeight="1" x14ac:dyDescent="0.25">
      <c r="A329" s="24"/>
      <c r="B329" s="149"/>
      <c r="C329" s="150"/>
      <c r="D329" s="150"/>
      <c r="E329" s="151"/>
      <c r="F329" s="24"/>
      <c r="G329" s="16"/>
      <c r="H329" s="16"/>
      <c r="I329" s="16"/>
    </row>
    <row r="330" spans="1:9" ht="13.05" customHeight="1" x14ac:dyDescent="0.25">
      <c r="A330" s="24"/>
      <c r="B330" s="149"/>
      <c r="C330" s="150"/>
      <c r="D330" s="150"/>
      <c r="E330" s="151"/>
      <c r="F330" s="24"/>
      <c r="G330" s="16"/>
      <c r="H330" s="16"/>
      <c r="I330" s="16"/>
    </row>
    <row r="331" spans="1:9" ht="13.05" customHeight="1" x14ac:dyDescent="0.25">
      <c r="A331" s="24"/>
      <c r="B331" s="149"/>
      <c r="C331" s="150"/>
      <c r="D331" s="150"/>
      <c r="E331" s="151"/>
      <c r="F331" s="24"/>
      <c r="G331" s="16"/>
      <c r="H331" s="16"/>
      <c r="I331" s="16"/>
    </row>
    <row r="332" spans="1:9" ht="13.05" customHeight="1" x14ac:dyDescent="0.25">
      <c r="A332" s="24"/>
      <c r="B332" s="149"/>
      <c r="C332" s="150"/>
      <c r="D332" s="150"/>
      <c r="E332" s="151"/>
      <c r="F332" s="24"/>
      <c r="G332" s="16"/>
      <c r="H332" s="16"/>
      <c r="I332" s="16"/>
    </row>
    <row r="333" spans="1:9" ht="13.05" customHeight="1" x14ac:dyDescent="0.25">
      <c r="A333" s="24"/>
      <c r="B333" s="149"/>
      <c r="C333" s="150"/>
      <c r="D333" s="150"/>
      <c r="E333" s="151"/>
      <c r="F333" s="24"/>
      <c r="G333" s="16"/>
      <c r="H333" s="16"/>
      <c r="I333" s="16"/>
    </row>
    <row r="334" spans="1:9" ht="13.05" customHeight="1" x14ac:dyDescent="0.25">
      <c r="A334" s="24"/>
      <c r="B334" s="149"/>
      <c r="C334" s="150"/>
      <c r="D334" s="150"/>
      <c r="E334" s="151"/>
      <c r="F334" s="24"/>
      <c r="G334" s="16"/>
      <c r="H334" s="16"/>
      <c r="I334" s="16"/>
    </row>
    <row r="335" spans="1:9" ht="13.05" customHeight="1" x14ac:dyDescent="0.25">
      <c r="A335" s="24"/>
      <c r="B335" s="149"/>
      <c r="C335" s="150"/>
      <c r="D335" s="150"/>
      <c r="E335" s="151"/>
      <c r="F335" s="24"/>
      <c r="G335" s="16"/>
      <c r="H335" s="16"/>
      <c r="I335" s="16"/>
    </row>
    <row r="336" spans="1:9" ht="13.05" customHeight="1" x14ac:dyDescent="0.25">
      <c r="A336" s="24"/>
      <c r="B336" s="149"/>
      <c r="C336" s="150"/>
      <c r="D336" s="150"/>
      <c r="E336" s="151"/>
      <c r="F336" s="24"/>
      <c r="G336" s="16"/>
      <c r="H336" s="16"/>
      <c r="I336" s="16"/>
    </row>
    <row r="337" spans="1:9" ht="13.05" customHeight="1" x14ac:dyDescent="0.25">
      <c r="A337" s="24"/>
      <c r="B337" s="149"/>
      <c r="C337" s="150"/>
      <c r="D337" s="150"/>
      <c r="E337" s="151"/>
      <c r="F337" s="24"/>
      <c r="G337" s="16"/>
      <c r="H337" s="16"/>
      <c r="I337" s="16"/>
    </row>
    <row r="338" spans="1:9" ht="13.05" customHeight="1" x14ac:dyDescent="0.25">
      <c r="A338" s="24"/>
      <c r="B338" s="149"/>
      <c r="C338" s="150"/>
      <c r="D338" s="150"/>
      <c r="E338" s="151"/>
      <c r="F338" s="24"/>
      <c r="G338" s="16"/>
      <c r="H338" s="16"/>
      <c r="I338" s="16"/>
    </row>
    <row r="339" spans="1:9" ht="13.05" customHeight="1" x14ac:dyDescent="0.25">
      <c r="A339" s="24"/>
      <c r="B339" s="149"/>
      <c r="C339" s="150"/>
      <c r="D339" s="150"/>
      <c r="E339" s="151"/>
      <c r="F339" s="24"/>
      <c r="G339" s="16"/>
      <c r="H339" s="16"/>
      <c r="I339" s="16"/>
    </row>
    <row r="340" spans="1:9" ht="13.05" customHeight="1" x14ac:dyDescent="0.25">
      <c r="A340" s="24"/>
      <c r="B340" s="149"/>
      <c r="C340" s="150"/>
      <c r="D340" s="150"/>
      <c r="E340" s="151"/>
      <c r="F340" s="24"/>
      <c r="G340" s="16"/>
      <c r="H340" s="16"/>
      <c r="I340" s="16"/>
    </row>
    <row r="341" spans="1:9" ht="13.05" customHeight="1" x14ac:dyDescent="0.25">
      <c r="A341" s="24"/>
      <c r="B341" s="149"/>
      <c r="C341" s="150"/>
      <c r="D341" s="150"/>
      <c r="E341" s="151"/>
      <c r="F341" s="24"/>
      <c r="G341" s="16"/>
      <c r="H341" s="16"/>
      <c r="I341" s="16"/>
    </row>
    <row r="342" spans="1:9" ht="13.05" customHeight="1" x14ac:dyDescent="0.25">
      <c r="A342" s="24"/>
      <c r="B342" s="149"/>
      <c r="C342" s="150"/>
      <c r="D342" s="150"/>
      <c r="E342" s="151"/>
      <c r="F342" s="24"/>
      <c r="G342" s="16"/>
      <c r="H342" s="16"/>
      <c r="I342" s="16"/>
    </row>
    <row r="343" spans="1:9" ht="13.05" customHeight="1" x14ac:dyDescent="0.25">
      <c r="A343" s="24"/>
      <c r="B343" s="149"/>
      <c r="C343" s="150"/>
      <c r="D343" s="150"/>
      <c r="E343" s="151"/>
      <c r="F343" s="24"/>
      <c r="G343" s="16"/>
      <c r="H343" s="16"/>
      <c r="I343" s="16"/>
    </row>
    <row r="344" spans="1:9" ht="13.05" customHeight="1" x14ac:dyDescent="0.25">
      <c r="A344" s="24"/>
      <c r="B344" s="149"/>
      <c r="C344" s="150"/>
      <c r="D344" s="150"/>
      <c r="E344" s="151"/>
      <c r="F344" s="24"/>
      <c r="G344" s="16"/>
      <c r="H344" s="16"/>
      <c r="I344" s="16"/>
    </row>
    <row r="345" spans="1:9" ht="13.05" customHeight="1" x14ac:dyDescent="0.25">
      <c r="A345" s="24"/>
      <c r="B345" s="149"/>
      <c r="C345" s="150"/>
      <c r="D345" s="150"/>
      <c r="E345" s="151"/>
      <c r="F345" s="24"/>
      <c r="G345" s="16"/>
      <c r="H345" s="16"/>
      <c r="I345" s="16"/>
    </row>
    <row r="346" spans="1:9" ht="13.05" customHeight="1" x14ac:dyDescent="0.25">
      <c r="A346" s="24"/>
      <c r="B346" s="149"/>
      <c r="C346" s="150"/>
      <c r="D346" s="150"/>
      <c r="E346" s="151"/>
      <c r="F346" s="24"/>
      <c r="G346" s="16"/>
      <c r="H346" s="16"/>
      <c r="I346" s="16"/>
    </row>
    <row r="347" spans="1:9" ht="13.05" customHeight="1" x14ac:dyDescent="0.25">
      <c r="A347" s="24"/>
      <c r="B347" s="149"/>
      <c r="C347" s="150"/>
      <c r="D347" s="150"/>
      <c r="E347" s="151"/>
      <c r="F347" s="24"/>
      <c r="G347" s="16"/>
      <c r="H347" s="16"/>
      <c r="I347" s="16"/>
    </row>
    <row r="348" spans="1:9" ht="13.05" customHeight="1" x14ac:dyDescent="0.25">
      <c r="A348" s="24"/>
      <c r="B348" s="149"/>
      <c r="C348" s="150"/>
      <c r="D348" s="150"/>
      <c r="E348" s="151"/>
      <c r="F348" s="24"/>
      <c r="G348" s="16"/>
      <c r="H348" s="16"/>
      <c r="I348" s="16"/>
    </row>
    <row r="349" spans="1:9" ht="13.05" customHeight="1" x14ac:dyDescent="0.25">
      <c r="A349" s="24"/>
      <c r="B349" s="149"/>
      <c r="C349" s="150"/>
      <c r="D349" s="150"/>
      <c r="E349" s="151"/>
      <c r="F349" s="24"/>
      <c r="G349" s="16"/>
      <c r="H349" s="16"/>
      <c r="I349" s="16"/>
    </row>
    <row r="350" spans="1:9" ht="13.05" customHeight="1" x14ac:dyDescent="0.25">
      <c r="A350" s="24"/>
      <c r="B350" s="149"/>
      <c r="C350" s="150"/>
      <c r="D350" s="150"/>
      <c r="E350" s="151"/>
      <c r="F350" s="24"/>
      <c r="G350" s="16"/>
      <c r="H350" s="16"/>
      <c r="I350" s="16"/>
    </row>
    <row r="351" spans="1:9" ht="13.05" customHeight="1" x14ac:dyDescent="0.25">
      <c r="A351" s="24"/>
      <c r="B351" s="149"/>
      <c r="C351" s="150"/>
      <c r="D351" s="150"/>
      <c r="E351" s="151"/>
      <c r="F351" s="24"/>
      <c r="G351" s="16"/>
      <c r="H351" s="16"/>
      <c r="I351" s="16"/>
    </row>
    <row r="352" spans="1:9" ht="13.05" customHeight="1" x14ac:dyDescent="0.25">
      <c r="A352" s="24"/>
      <c r="B352" s="149"/>
      <c r="C352" s="150"/>
      <c r="D352" s="150"/>
      <c r="E352" s="151"/>
      <c r="F352" s="24"/>
      <c r="G352" s="16"/>
      <c r="H352" s="16"/>
      <c r="I352" s="16"/>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13.05" customHeight="1" x14ac:dyDescent="0.25">
      <c r="A361" s="24"/>
      <c r="B361" s="149"/>
      <c r="C361" s="150"/>
      <c r="D361" s="150"/>
      <c r="E361" s="151"/>
      <c r="F361" s="24"/>
      <c r="G361" s="16"/>
      <c r="H361" s="16"/>
      <c r="I361" s="16"/>
    </row>
    <row r="362" spans="1:9" ht="13.05" customHeight="1" x14ac:dyDescent="0.25">
      <c r="A362" s="24"/>
      <c r="B362" s="149"/>
      <c r="C362" s="150"/>
      <c r="D362" s="150"/>
      <c r="E362" s="151"/>
      <c r="F362" s="24"/>
      <c r="G362" s="16"/>
      <c r="H362" s="16"/>
      <c r="I362" s="16"/>
    </row>
    <row r="363" spans="1:9" ht="12.9" customHeight="1" x14ac:dyDescent="0.25">
      <c r="A363" s="24"/>
      <c r="B363" s="149"/>
      <c r="C363" s="150"/>
      <c r="D363" s="150"/>
      <c r="E363" s="151"/>
      <c r="F363" s="24"/>
      <c r="G363" s="16"/>
      <c r="H363" s="16"/>
      <c r="I363" s="16"/>
    </row>
    <row r="364" spans="1:9" ht="18" customHeight="1" x14ac:dyDescent="0.25">
      <c r="A364" s="34" t="str">
        <f>"TOTAL FOR " &amp; UPPER("Section") &amp; "  C13.6 CARRIED FORWARD TO SUMMARY"</f>
        <v>TOTAL FOR SECTION  C13.6 CARRIED FORWARD TO SUMMARY</v>
      </c>
      <c r="B364" s="3"/>
      <c r="C364" s="3"/>
      <c r="D364" s="3"/>
      <c r="E364" s="3"/>
      <c r="F364" s="3"/>
      <c r="G364" s="3"/>
      <c r="H364" s="36"/>
      <c r="I364" s="35">
        <f>SUM(I319:I363)</f>
        <v>0</v>
      </c>
    </row>
    <row r="365" spans="1:9" ht="15.9" customHeight="1" x14ac:dyDescent="0.3">
      <c r="A365" s="152" t="s">
        <v>289</v>
      </c>
      <c r="B365" s="152"/>
      <c r="C365" s="152"/>
      <c r="D365" s="152"/>
      <c r="E365" s="152"/>
      <c r="F365" s="152"/>
      <c r="G365" s="152"/>
      <c r="H365" s="152"/>
      <c r="I365" s="152"/>
    </row>
    <row r="366" spans="1:9" ht="13.05" customHeight="1" x14ac:dyDescent="0.25">
      <c r="A366" s="2" t="str">
        <f>IF(D366="","","CONTRACT: ")</f>
        <v xml:space="preserve">CONTRACT: </v>
      </c>
      <c r="B366" s="2"/>
      <c r="C366" s="31"/>
      <c r="D366" s="2" t="s">
        <v>5904</v>
      </c>
      <c r="E366" s="2"/>
      <c r="F366" s="15"/>
      <c r="G366" s="15"/>
      <c r="H366" s="15"/>
      <c r="I366" s="30"/>
    </row>
    <row r="367" spans="1:9" ht="51" customHeight="1" x14ac:dyDescent="0.25">
      <c r="A367" s="14" t="str">
        <f>IF(D367="","","CONTRACT TITLE: ")</f>
        <v xml:space="preserve">CONTRACT TITLE: </v>
      </c>
      <c r="B367" s="14"/>
      <c r="C367" s="14"/>
      <c r="D367" s="131" t="s">
        <v>1101</v>
      </c>
      <c r="E367" s="131"/>
      <c r="F367" s="131"/>
      <c r="G367" s="131"/>
      <c r="H367" s="131"/>
      <c r="I367" s="131"/>
    </row>
    <row r="368" spans="1:9" ht="13.05" customHeight="1" x14ac:dyDescent="0.25">
      <c r="A368" s="2" t="str">
        <f>IF((C368&amp;E368)="","",UPPER("SCHEDULE:"))</f>
        <v>SCHEDULE:</v>
      </c>
      <c r="B368" s="2"/>
      <c r="C368" s="23" t="s">
        <v>273</v>
      </c>
      <c r="D368" s="33"/>
      <c r="E368" s="136" t="s">
        <v>5416</v>
      </c>
      <c r="F368" s="136"/>
      <c r="G368" s="136"/>
      <c r="H368" s="136"/>
      <c r="I368" s="136"/>
    </row>
    <row r="369" spans="1:10" ht="13.05" customHeight="1" x14ac:dyDescent="0.25">
      <c r="A369" s="2" t="str">
        <f>IF((C369&amp;E369)="","","SERIES:")</f>
        <v>SERIES:</v>
      </c>
      <c r="B369" s="2"/>
      <c r="C369" s="23" t="s">
        <v>2044</v>
      </c>
      <c r="D369" s="23"/>
      <c r="E369" s="136" t="s">
        <v>3868</v>
      </c>
      <c r="F369" s="136"/>
      <c r="G369" s="136"/>
      <c r="H369" s="136"/>
      <c r="I369" s="136"/>
    </row>
    <row r="370" spans="1:10" ht="13.05" customHeight="1" x14ac:dyDescent="0.25">
      <c r="A370" s="2" t="str">
        <f>IF((C370&amp;E370)="","","SECTION:")</f>
        <v>SECTION:</v>
      </c>
      <c r="B370" s="2"/>
      <c r="C370" s="23" t="s">
        <v>1665</v>
      </c>
      <c r="D370" s="23"/>
      <c r="E370" s="137" t="s">
        <v>2423</v>
      </c>
      <c r="F370" s="137"/>
      <c r="G370" s="137"/>
      <c r="H370" s="137"/>
      <c r="I370" s="137"/>
    </row>
    <row r="371" spans="1:10" ht="28.5" customHeight="1" x14ac:dyDescent="0.25">
      <c r="A371" s="1" t="s">
        <v>2</v>
      </c>
      <c r="B371" s="138" t="s">
        <v>385</v>
      </c>
      <c r="C371" s="138"/>
      <c r="D371" s="138"/>
      <c r="E371" s="138"/>
      <c r="F371" s="1" t="s">
        <v>1</v>
      </c>
      <c r="G371" s="1" t="s">
        <v>2989</v>
      </c>
      <c r="H371" s="1" t="s">
        <v>1469</v>
      </c>
      <c r="I371" s="1" t="s">
        <v>3358</v>
      </c>
      <c r="J371" s="32" t="s">
        <v>2243</v>
      </c>
    </row>
    <row r="372" spans="1:10" ht="4.5" customHeight="1" x14ac:dyDescent="0.25">
      <c r="A372" s="5"/>
      <c r="B372" s="139"/>
      <c r="C372" s="140"/>
      <c r="D372" s="140"/>
      <c r="E372" s="141"/>
      <c r="F372" s="5"/>
      <c r="G372" s="5"/>
      <c r="H372" s="5"/>
      <c r="I372" s="5"/>
    </row>
    <row r="373" spans="1:10" ht="22.05" customHeight="1" x14ac:dyDescent="0.25">
      <c r="A373" s="19" t="s">
        <v>2056</v>
      </c>
      <c r="B373" s="142" t="s">
        <v>1286</v>
      </c>
      <c r="C373" s="143"/>
      <c r="D373" s="143"/>
      <c r="E373" s="143"/>
      <c r="F373" s="21" t="s">
        <v>0</v>
      </c>
      <c r="G373" s="20"/>
      <c r="H373" s="4"/>
      <c r="I373" s="4"/>
      <c r="J373" s="18" t="s">
        <v>3939</v>
      </c>
    </row>
    <row r="374" spans="1:10" ht="22.05" customHeight="1" x14ac:dyDescent="0.25">
      <c r="A374" s="28" t="s">
        <v>0</v>
      </c>
      <c r="B374" s="29" t="s">
        <v>4255</v>
      </c>
      <c r="C374" s="147" t="s">
        <v>4256</v>
      </c>
      <c r="D374" s="147"/>
      <c r="E374" s="147"/>
      <c r="F374" s="26" t="s">
        <v>0</v>
      </c>
      <c r="G374" s="27"/>
      <c r="H374" s="11"/>
      <c r="I374" s="11"/>
      <c r="J374" s="25" t="s">
        <v>2886</v>
      </c>
    </row>
    <row r="375" spans="1:10" ht="33.15" customHeight="1" x14ac:dyDescent="0.25">
      <c r="A375" s="9" t="s">
        <v>0</v>
      </c>
      <c r="B375" s="12" t="s">
        <v>0</v>
      </c>
      <c r="C375" s="17" t="s">
        <v>4044</v>
      </c>
      <c r="D375" s="144" t="s">
        <v>639</v>
      </c>
      <c r="E375" s="144"/>
      <c r="F375" s="7" t="s">
        <v>4435</v>
      </c>
      <c r="G375" s="6">
        <v>15</v>
      </c>
      <c r="H375" s="13">
        <v>0</v>
      </c>
      <c r="I375" s="10">
        <f>ROUND(G375 * H375,2)</f>
        <v>0</v>
      </c>
      <c r="J375" s="8" t="s">
        <v>5814</v>
      </c>
    </row>
    <row r="376" spans="1:10" ht="22.05" customHeight="1" x14ac:dyDescent="0.25">
      <c r="A376" s="19" t="s">
        <v>4984</v>
      </c>
      <c r="B376" s="142" t="s">
        <v>905</v>
      </c>
      <c r="C376" s="143"/>
      <c r="D376" s="143"/>
      <c r="E376" s="143"/>
      <c r="F376" s="21" t="s">
        <v>0</v>
      </c>
      <c r="G376" s="20"/>
      <c r="H376" s="4"/>
      <c r="I376" s="4"/>
      <c r="J376" s="18" t="s">
        <v>994</v>
      </c>
    </row>
    <row r="377" spans="1:10" ht="22.05" customHeight="1" x14ac:dyDescent="0.25">
      <c r="A377" s="9" t="s">
        <v>0</v>
      </c>
      <c r="B377" s="12" t="s">
        <v>4257</v>
      </c>
      <c r="C377" s="144" t="s">
        <v>1759</v>
      </c>
      <c r="D377" s="144"/>
      <c r="E377" s="144"/>
      <c r="F377" s="7" t="s">
        <v>413</v>
      </c>
      <c r="G377" s="6">
        <v>50</v>
      </c>
      <c r="H377" s="13">
        <v>0</v>
      </c>
      <c r="I377" s="10">
        <f>ROUND(G377 * H377,2)</f>
        <v>0</v>
      </c>
      <c r="J377" s="8" t="s">
        <v>3951</v>
      </c>
    </row>
    <row r="378" spans="1:10" ht="33.15" customHeight="1" x14ac:dyDescent="0.25">
      <c r="A378" s="19" t="s">
        <v>3954</v>
      </c>
      <c r="B378" s="142" t="s">
        <v>2148</v>
      </c>
      <c r="C378" s="143"/>
      <c r="D378" s="143"/>
      <c r="E378" s="143"/>
      <c r="F378" s="21" t="s">
        <v>0</v>
      </c>
      <c r="G378" s="20"/>
      <c r="H378" s="4"/>
      <c r="I378" s="4"/>
      <c r="J378" s="18" t="s">
        <v>2502</v>
      </c>
    </row>
    <row r="379" spans="1:10" ht="22.05" customHeight="1" x14ac:dyDescent="0.25">
      <c r="A379" s="9" t="s">
        <v>5431</v>
      </c>
      <c r="B379" s="145" t="s">
        <v>290</v>
      </c>
      <c r="C379" s="146"/>
      <c r="D379" s="146"/>
      <c r="E379" s="146"/>
      <c r="F379" s="7" t="s">
        <v>4039</v>
      </c>
      <c r="G379" s="6">
        <v>2</v>
      </c>
      <c r="H379" s="13">
        <v>0</v>
      </c>
      <c r="I379" s="10">
        <f>ROUND(G379 * H379,2)</f>
        <v>0</v>
      </c>
      <c r="J379" s="8" t="s">
        <v>1758</v>
      </c>
    </row>
    <row r="380" spans="1:10" ht="22.05" customHeight="1" x14ac:dyDescent="0.25">
      <c r="A380" s="19" t="s">
        <v>3955</v>
      </c>
      <c r="B380" s="142" t="s">
        <v>1372</v>
      </c>
      <c r="C380" s="143"/>
      <c r="D380" s="143"/>
      <c r="E380" s="143"/>
      <c r="F380" s="21" t="s">
        <v>0</v>
      </c>
      <c r="G380" s="20"/>
      <c r="H380" s="4"/>
      <c r="I380" s="4"/>
      <c r="J380" s="18" t="s">
        <v>1760</v>
      </c>
    </row>
    <row r="381" spans="1:10" ht="22.05" customHeight="1" x14ac:dyDescent="0.25">
      <c r="A381" s="9" t="s">
        <v>0</v>
      </c>
      <c r="B381" s="12" t="s">
        <v>291</v>
      </c>
      <c r="C381" s="144" t="s">
        <v>292</v>
      </c>
      <c r="D381" s="144"/>
      <c r="E381" s="144"/>
      <c r="F381" s="7" t="s">
        <v>413</v>
      </c>
      <c r="G381" s="6">
        <v>60</v>
      </c>
      <c r="H381" s="13">
        <v>0</v>
      </c>
      <c r="I381" s="10">
        <f t="shared" ref="I381:I382" si="17">ROUND(G381 * H381,2)</f>
        <v>0</v>
      </c>
      <c r="J381" s="8" t="s">
        <v>2149</v>
      </c>
    </row>
    <row r="382" spans="1:10" ht="33.15" customHeight="1" x14ac:dyDescent="0.25">
      <c r="A382" s="9" t="s">
        <v>0</v>
      </c>
      <c r="B382" s="12" t="s">
        <v>1762</v>
      </c>
      <c r="C382" s="144" t="s">
        <v>640</v>
      </c>
      <c r="D382" s="144"/>
      <c r="E382" s="144"/>
      <c r="F382" s="7" t="s">
        <v>4039</v>
      </c>
      <c r="G382" s="6">
        <v>4</v>
      </c>
      <c r="H382" s="13">
        <v>0</v>
      </c>
      <c r="I382" s="10">
        <f t="shared" si="17"/>
        <v>0</v>
      </c>
      <c r="J382" s="8" t="s">
        <v>3261</v>
      </c>
    </row>
    <row r="383" spans="1:10" ht="13.05" customHeight="1" x14ac:dyDescent="0.25">
      <c r="A383" s="24"/>
      <c r="B383" s="149"/>
      <c r="C383" s="150"/>
      <c r="D383" s="150"/>
      <c r="E383" s="151"/>
      <c r="F383" s="24"/>
      <c r="G383" s="16"/>
      <c r="H383" s="16"/>
      <c r="I383" s="16"/>
    </row>
    <row r="384" spans="1:10"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9" ht="13.05" customHeight="1" x14ac:dyDescent="0.25">
      <c r="A401" s="24"/>
      <c r="B401" s="149"/>
      <c r="C401" s="150"/>
      <c r="D401" s="150"/>
      <c r="E401" s="151"/>
      <c r="F401" s="24"/>
      <c r="G401" s="16"/>
      <c r="H401" s="16"/>
      <c r="I401" s="16"/>
    </row>
    <row r="402" spans="1:9" ht="13.05" customHeight="1" x14ac:dyDescent="0.25">
      <c r="A402" s="24"/>
      <c r="B402" s="149"/>
      <c r="C402" s="150"/>
      <c r="D402" s="150"/>
      <c r="E402" s="151"/>
      <c r="F402" s="24"/>
      <c r="G402" s="16"/>
      <c r="H402" s="16"/>
      <c r="I402" s="16"/>
    </row>
    <row r="403" spans="1:9" ht="13.05" customHeight="1" x14ac:dyDescent="0.25">
      <c r="A403" s="24"/>
      <c r="B403" s="149"/>
      <c r="C403" s="150"/>
      <c r="D403" s="150"/>
      <c r="E403" s="151"/>
      <c r="F403" s="24"/>
      <c r="G403" s="16"/>
      <c r="H403" s="16"/>
      <c r="I403" s="16"/>
    </row>
    <row r="404" spans="1:9" ht="13.05" customHeight="1" x14ac:dyDescent="0.25">
      <c r="A404" s="24"/>
      <c r="B404" s="149"/>
      <c r="C404" s="150"/>
      <c r="D404" s="150"/>
      <c r="E404" s="151"/>
      <c r="F404" s="24"/>
      <c r="G404" s="16"/>
      <c r="H404" s="16"/>
      <c r="I404" s="16"/>
    </row>
    <row r="405" spans="1:9" ht="13.05" customHeight="1" x14ac:dyDescent="0.25">
      <c r="A405" s="24"/>
      <c r="B405" s="149"/>
      <c r="C405" s="150"/>
      <c r="D405" s="150"/>
      <c r="E405" s="151"/>
      <c r="F405" s="24"/>
      <c r="G405" s="16"/>
      <c r="H405" s="16"/>
      <c r="I405" s="16"/>
    </row>
    <row r="406" spans="1:9" ht="13.05" customHeight="1" x14ac:dyDescent="0.25">
      <c r="A406" s="24"/>
      <c r="B406" s="149"/>
      <c r="C406" s="150"/>
      <c r="D406" s="150"/>
      <c r="E406" s="151"/>
      <c r="F406" s="24"/>
      <c r="G406" s="16"/>
      <c r="H406" s="16"/>
      <c r="I406" s="16"/>
    </row>
    <row r="407" spans="1:9" ht="13.05" customHeight="1" x14ac:dyDescent="0.25">
      <c r="A407" s="24"/>
      <c r="B407" s="149"/>
      <c r="C407" s="150"/>
      <c r="D407" s="150"/>
      <c r="E407" s="151"/>
      <c r="F407" s="24"/>
      <c r="G407" s="16"/>
      <c r="H407" s="16"/>
      <c r="I407" s="16"/>
    </row>
    <row r="408" spans="1:9" ht="13.05" customHeight="1" x14ac:dyDescent="0.25">
      <c r="A408" s="24"/>
      <c r="B408" s="149"/>
      <c r="C408" s="150"/>
      <c r="D408" s="150"/>
      <c r="E408" s="151"/>
      <c r="F408" s="24"/>
      <c r="G408" s="16"/>
      <c r="H408" s="16"/>
      <c r="I408" s="16"/>
    </row>
    <row r="409" spans="1:9" ht="13.05" customHeight="1" x14ac:dyDescent="0.25">
      <c r="A409" s="24"/>
      <c r="B409" s="149"/>
      <c r="C409" s="150"/>
      <c r="D409" s="150"/>
      <c r="E409" s="151"/>
      <c r="F409" s="24"/>
      <c r="G409" s="16"/>
      <c r="H409" s="16"/>
      <c r="I409" s="16"/>
    </row>
    <row r="410" spans="1:9" ht="13.05" customHeight="1" x14ac:dyDescent="0.25">
      <c r="A410" s="24"/>
      <c r="B410" s="149"/>
      <c r="C410" s="150"/>
      <c r="D410" s="150"/>
      <c r="E410" s="151"/>
      <c r="F410" s="24"/>
      <c r="G410" s="16"/>
      <c r="H410" s="16"/>
      <c r="I410" s="16"/>
    </row>
    <row r="411" spans="1:9" ht="7.95" customHeight="1" x14ac:dyDescent="0.25">
      <c r="A411" s="24"/>
      <c r="B411" s="149"/>
      <c r="C411" s="150"/>
      <c r="D411" s="150"/>
      <c r="E411" s="151"/>
      <c r="F411" s="24"/>
      <c r="G411" s="16"/>
      <c r="H411" s="16"/>
      <c r="I411" s="16"/>
    </row>
    <row r="412" spans="1:9" ht="18" customHeight="1" x14ac:dyDescent="0.25">
      <c r="A412" s="34" t="str">
        <f>"TOTAL FOR " &amp; UPPER("Section") &amp; "  C13.7 CARRIED FORWARD TO SUMMARY"</f>
        <v>TOTAL FOR SECTION  C13.7 CARRIED FORWARD TO SUMMARY</v>
      </c>
      <c r="B412" s="3"/>
      <c r="C412" s="3"/>
      <c r="D412" s="3"/>
      <c r="E412" s="3"/>
      <c r="F412" s="3"/>
      <c r="G412" s="3"/>
      <c r="H412" s="36"/>
      <c r="I412" s="35">
        <f>SUM(I373:I411)</f>
        <v>0</v>
      </c>
    </row>
    <row r="413" spans="1:9" ht="15.9" customHeight="1" x14ac:dyDescent="0.3">
      <c r="A413" s="152" t="s">
        <v>3262</v>
      </c>
      <c r="B413" s="152"/>
      <c r="C413" s="152"/>
      <c r="D413" s="152"/>
      <c r="E413" s="152"/>
      <c r="F413" s="152"/>
      <c r="G413" s="152"/>
      <c r="H413" s="152"/>
      <c r="I413" s="152"/>
    </row>
    <row r="414" spans="1:9" ht="13.05" customHeight="1" x14ac:dyDescent="0.25">
      <c r="A414" s="2" t="str">
        <f>IF(D414="","","CONTRACT: ")</f>
        <v xml:space="preserve">CONTRACT: </v>
      </c>
      <c r="B414" s="2"/>
      <c r="C414" s="31"/>
      <c r="D414" s="2" t="s">
        <v>5904</v>
      </c>
      <c r="E414" s="2"/>
      <c r="F414" s="15"/>
      <c r="G414" s="15"/>
      <c r="H414" s="15"/>
      <c r="I414" s="30"/>
    </row>
    <row r="415" spans="1:9" ht="51" customHeight="1" x14ac:dyDescent="0.25">
      <c r="A415" s="14" t="str">
        <f>IF(D415="","","CONTRACT TITLE: ")</f>
        <v xml:space="preserve">CONTRACT TITLE: </v>
      </c>
      <c r="B415" s="14"/>
      <c r="C415" s="14"/>
      <c r="D415" s="131" t="s">
        <v>1101</v>
      </c>
      <c r="E415" s="131"/>
      <c r="F415" s="131"/>
      <c r="G415" s="131"/>
      <c r="H415" s="131"/>
      <c r="I415" s="131"/>
    </row>
    <row r="416" spans="1:9" ht="13.05" customHeight="1" x14ac:dyDescent="0.25">
      <c r="A416" s="2" t="str">
        <f>IF((C416&amp;E416)="","",UPPER("SCHEDULE:"))</f>
        <v>SCHEDULE:</v>
      </c>
      <c r="B416" s="2"/>
      <c r="C416" s="23" t="s">
        <v>273</v>
      </c>
      <c r="D416" s="33"/>
      <c r="E416" s="136" t="s">
        <v>5416</v>
      </c>
      <c r="F416" s="136"/>
      <c r="G416" s="136"/>
      <c r="H416" s="136"/>
      <c r="I416" s="136"/>
    </row>
    <row r="417" spans="1:10" ht="13.05" customHeight="1" x14ac:dyDescent="0.25">
      <c r="A417" s="2" t="str">
        <f>IF((C417&amp;E417)="","","SERIES:")</f>
        <v>SERIES:</v>
      </c>
      <c r="B417" s="2"/>
      <c r="C417" s="23" t="s">
        <v>2044</v>
      </c>
      <c r="D417" s="23"/>
      <c r="E417" s="136" t="s">
        <v>3868</v>
      </c>
      <c r="F417" s="136"/>
      <c r="G417" s="136"/>
      <c r="H417" s="136"/>
      <c r="I417" s="136"/>
    </row>
    <row r="418" spans="1:10" ht="13.05" customHeight="1" x14ac:dyDescent="0.25">
      <c r="A418" s="2" t="str">
        <f>IF((C418&amp;E418)="","","SECTION:")</f>
        <v>SECTION:</v>
      </c>
      <c r="B418" s="2"/>
      <c r="C418" s="23" t="s">
        <v>3181</v>
      </c>
      <c r="D418" s="23"/>
      <c r="E418" s="137" t="s">
        <v>4622</v>
      </c>
      <c r="F418" s="137"/>
      <c r="G418" s="137"/>
      <c r="H418" s="137"/>
      <c r="I418" s="137"/>
    </row>
    <row r="419" spans="1:10" ht="28.5" customHeight="1" x14ac:dyDescent="0.25">
      <c r="A419" s="1" t="s">
        <v>2</v>
      </c>
      <c r="B419" s="138" t="s">
        <v>385</v>
      </c>
      <c r="C419" s="138"/>
      <c r="D419" s="138"/>
      <c r="E419" s="138"/>
      <c r="F419" s="1" t="s">
        <v>1</v>
      </c>
      <c r="G419" s="1" t="s">
        <v>2989</v>
      </c>
      <c r="H419" s="1" t="s">
        <v>1469</v>
      </c>
      <c r="I419" s="1" t="s">
        <v>3358</v>
      </c>
      <c r="J419" s="32" t="s">
        <v>2243</v>
      </c>
    </row>
    <row r="420" spans="1:10" ht="4.5" customHeight="1" x14ac:dyDescent="0.25">
      <c r="A420" s="5"/>
      <c r="B420" s="139"/>
      <c r="C420" s="140"/>
      <c r="D420" s="140"/>
      <c r="E420" s="141"/>
      <c r="F420" s="5"/>
      <c r="G420" s="5"/>
      <c r="H420" s="5"/>
      <c r="I420" s="5"/>
    </row>
    <row r="421" spans="1:10" ht="22.05" customHeight="1" x14ac:dyDescent="0.25">
      <c r="A421" s="19" t="s">
        <v>3577</v>
      </c>
      <c r="B421" s="142" t="s">
        <v>3576</v>
      </c>
      <c r="C421" s="143"/>
      <c r="D421" s="143"/>
      <c r="E421" s="143"/>
      <c r="F421" s="21" t="s">
        <v>0</v>
      </c>
      <c r="G421" s="20"/>
      <c r="H421" s="4"/>
      <c r="I421" s="4"/>
      <c r="J421" s="18" t="s">
        <v>5432</v>
      </c>
    </row>
    <row r="422" spans="1:10" ht="22.05" customHeight="1" x14ac:dyDescent="0.25">
      <c r="A422" s="9" t="s">
        <v>0</v>
      </c>
      <c r="B422" s="12" t="s">
        <v>2470</v>
      </c>
      <c r="C422" s="144" t="s">
        <v>4353</v>
      </c>
      <c r="D422" s="144"/>
      <c r="E422" s="144"/>
      <c r="F422" s="7" t="s">
        <v>413</v>
      </c>
      <c r="G422" s="6">
        <v>125</v>
      </c>
      <c r="H422" s="13">
        <v>0</v>
      </c>
      <c r="I422" s="10">
        <f t="shared" ref="I422:I423" si="18">ROUND(G422 * H422,2)</f>
        <v>0</v>
      </c>
      <c r="J422" s="8" t="s">
        <v>1761</v>
      </c>
    </row>
    <row r="423" spans="1:10" ht="22.05" customHeight="1" x14ac:dyDescent="0.25">
      <c r="A423" s="9" t="s">
        <v>5027</v>
      </c>
      <c r="B423" s="145" t="s">
        <v>4717</v>
      </c>
      <c r="C423" s="146"/>
      <c r="D423" s="146"/>
      <c r="E423" s="146"/>
      <c r="F423" s="7" t="s">
        <v>4039</v>
      </c>
      <c r="G423" s="6">
        <v>4</v>
      </c>
      <c r="H423" s="13">
        <v>0</v>
      </c>
      <c r="I423" s="10">
        <f t="shared" si="18"/>
        <v>0</v>
      </c>
      <c r="J423" s="8" t="s">
        <v>5064</v>
      </c>
    </row>
    <row r="424" spans="1:10" ht="22.05" customHeight="1" x14ac:dyDescent="0.25">
      <c r="A424" s="19" t="s">
        <v>910</v>
      </c>
      <c r="B424" s="142" t="s">
        <v>1668</v>
      </c>
      <c r="C424" s="143"/>
      <c r="D424" s="143"/>
      <c r="E424" s="143"/>
      <c r="F424" s="21" t="s">
        <v>0</v>
      </c>
      <c r="G424" s="20"/>
      <c r="H424" s="4"/>
      <c r="I424" s="4"/>
      <c r="J424" s="18" t="s">
        <v>293</v>
      </c>
    </row>
    <row r="425" spans="1:10" ht="22.05" customHeight="1" x14ac:dyDescent="0.25">
      <c r="A425" s="9" t="s">
        <v>0</v>
      </c>
      <c r="B425" s="12" t="s">
        <v>909</v>
      </c>
      <c r="C425" s="144" t="s">
        <v>1290</v>
      </c>
      <c r="D425" s="144"/>
      <c r="E425" s="144"/>
      <c r="F425" s="7" t="s">
        <v>4039</v>
      </c>
      <c r="G425" s="6">
        <v>4</v>
      </c>
      <c r="H425" s="13">
        <v>0</v>
      </c>
      <c r="I425" s="10">
        <f>ROUND(G425 * H425,2)</f>
        <v>0</v>
      </c>
      <c r="J425" s="8" t="s">
        <v>2150</v>
      </c>
    </row>
    <row r="426" spans="1:10" ht="22.05" customHeight="1" x14ac:dyDescent="0.25">
      <c r="A426" s="19" t="s">
        <v>3527</v>
      </c>
      <c r="B426" s="142" t="s">
        <v>5732</v>
      </c>
      <c r="C426" s="143"/>
      <c r="D426" s="143"/>
      <c r="E426" s="143"/>
      <c r="F426" s="21" t="s">
        <v>0</v>
      </c>
      <c r="G426" s="20"/>
      <c r="H426" s="4"/>
      <c r="I426" s="4"/>
      <c r="J426" s="18" t="s">
        <v>2882</v>
      </c>
    </row>
    <row r="427" spans="1:10" ht="22.05" customHeight="1" x14ac:dyDescent="0.25">
      <c r="A427" s="28" t="s">
        <v>0</v>
      </c>
      <c r="B427" s="29" t="s">
        <v>605</v>
      </c>
      <c r="C427" s="147" t="s">
        <v>5028</v>
      </c>
      <c r="D427" s="147"/>
      <c r="E427" s="147"/>
      <c r="F427" s="26" t="s">
        <v>0</v>
      </c>
      <c r="G427" s="27"/>
      <c r="H427" s="11"/>
      <c r="I427" s="11"/>
      <c r="J427" s="25" t="s">
        <v>641</v>
      </c>
    </row>
    <row r="428" spans="1:10" ht="33.15" customHeight="1" x14ac:dyDescent="0.25">
      <c r="A428" s="9" t="s">
        <v>0</v>
      </c>
      <c r="B428" s="12" t="s">
        <v>0</v>
      </c>
      <c r="C428" s="17" t="s">
        <v>4044</v>
      </c>
      <c r="D428" s="17" t="s">
        <v>4430</v>
      </c>
      <c r="E428" s="39" t="s">
        <v>2060</v>
      </c>
      <c r="F428" s="7" t="s">
        <v>4039</v>
      </c>
      <c r="G428" s="6">
        <v>16</v>
      </c>
      <c r="H428" s="13">
        <v>0</v>
      </c>
      <c r="I428" s="10">
        <f t="shared" ref="I428:I429" si="19">ROUND(G428 * H428,2)</f>
        <v>0</v>
      </c>
      <c r="J428" s="8" t="s">
        <v>5816</v>
      </c>
    </row>
    <row r="429" spans="1:10" ht="33.15" customHeight="1" x14ac:dyDescent="0.25">
      <c r="A429" s="9" t="s">
        <v>0</v>
      </c>
      <c r="B429" s="12" t="s">
        <v>0</v>
      </c>
      <c r="C429" s="17" t="s">
        <v>0</v>
      </c>
      <c r="D429" s="17" t="s">
        <v>11</v>
      </c>
      <c r="E429" s="39" t="s">
        <v>913</v>
      </c>
      <c r="F429" s="7" t="s">
        <v>4039</v>
      </c>
      <c r="G429" s="6">
        <v>2</v>
      </c>
      <c r="H429" s="13">
        <v>0</v>
      </c>
      <c r="I429" s="10">
        <f t="shared" si="19"/>
        <v>0</v>
      </c>
      <c r="J429" s="8" t="s">
        <v>3619</v>
      </c>
    </row>
    <row r="430" spans="1:10" ht="22.05" customHeight="1" x14ac:dyDescent="0.25">
      <c r="A430" s="19" t="s">
        <v>3927</v>
      </c>
      <c r="B430" s="142" t="s">
        <v>5817</v>
      </c>
      <c r="C430" s="143"/>
      <c r="D430" s="143"/>
      <c r="E430" s="143"/>
      <c r="F430" s="21" t="s">
        <v>0</v>
      </c>
      <c r="G430" s="20"/>
      <c r="H430" s="4"/>
      <c r="I430" s="4"/>
      <c r="J430" s="18" t="s">
        <v>2151</v>
      </c>
    </row>
    <row r="431" spans="1:10" ht="22.05" customHeight="1" x14ac:dyDescent="0.25">
      <c r="A431" s="9" t="s">
        <v>0</v>
      </c>
      <c r="B431" s="12" t="s">
        <v>5433</v>
      </c>
      <c r="C431" s="144" t="s">
        <v>5065</v>
      </c>
      <c r="D431" s="144"/>
      <c r="E431" s="144"/>
      <c r="F431" s="7" t="s">
        <v>413</v>
      </c>
      <c r="G431" s="6">
        <v>10</v>
      </c>
      <c r="H431" s="13">
        <v>0</v>
      </c>
      <c r="I431" s="10">
        <f>ROUND(G431 * H431,2)</f>
        <v>0</v>
      </c>
      <c r="J431" s="8" t="s">
        <v>5434</v>
      </c>
    </row>
    <row r="432" spans="1:10" ht="13.05" customHeight="1" x14ac:dyDescent="0.25">
      <c r="A432" s="24"/>
      <c r="B432" s="149"/>
      <c r="C432" s="150"/>
      <c r="D432" s="150"/>
      <c r="E432" s="151"/>
      <c r="F432" s="24"/>
      <c r="G432" s="16"/>
      <c r="H432" s="16"/>
      <c r="I432" s="16"/>
    </row>
    <row r="433" spans="1:9" ht="13.05" customHeight="1" x14ac:dyDescent="0.25">
      <c r="A433" s="24"/>
      <c r="B433" s="149"/>
      <c r="C433" s="150"/>
      <c r="D433" s="150"/>
      <c r="E433" s="151"/>
      <c r="F433" s="24"/>
      <c r="G433" s="16"/>
      <c r="H433" s="16"/>
      <c r="I433" s="16"/>
    </row>
    <row r="434" spans="1:9" ht="13.05" customHeight="1" x14ac:dyDescent="0.25">
      <c r="A434" s="24"/>
      <c r="B434" s="149"/>
      <c r="C434" s="150"/>
      <c r="D434" s="150"/>
      <c r="E434" s="151"/>
      <c r="F434" s="24"/>
      <c r="G434" s="16"/>
      <c r="H434" s="16"/>
      <c r="I434" s="16"/>
    </row>
    <row r="435" spans="1:9" ht="13.05" customHeight="1" x14ac:dyDescent="0.25">
      <c r="A435" s="24"/>
      <c r="B435" s="149"/>
      <c r="C435" s="150"/>
      <c r="D435" s="150"/>
      <c r="E435" s="151"/>
      <c r="F435" s="24"/>
      <c r="G435" s="16"/>
      <c r="H435" s="16"/>
      <c r="I435" s="16"/>
    </row>
    <row r="436" spans="1:9" ht="13.05" customHeight="1" x14ac:dyDescent="0.25">
      <c r="A436" s="24"/>
      <c r="B436" s="149"/>
      <c r="C436" s="150"/>
      <c r="D436" s="150"/>
      <c r="E436" s="151"/>
      <c r="F436" s="24"/>
      <c r="G436" s="16"/>
      <c r="H436" s="16"/>
      <c r="I436" s="16"/>
    </row>
    <row r="437" spans="1:9" ht="13.05" customHeight="1" x14ac:dyDescent="0.25">
      <c r="A437" s="24"/>
      <c r="B437" s="149"/>
      <c r="C437" s="150"/>
      <c r="D437" s="150"/>
      <c r="E437" s="151"/>
      <c r="F437" s="24"/>
      <c r="G437" s="16"/>
      <c r="H437" s="16"/>
      <c r="I437" s="16"/>
    </row>
    <row r="438" spans="1:9" ht="13.05" customHeight="1" x14ac:dyDescent="0.25">
      <c r="A438" s="24"/>
      <c r="B438" s="149"/>
      <c r="C438" s="150"/>
      <c r="D438" s="150"/>
      <c r="E438" s="151"/>
      <c r="F438" s="24"/>
      <c r="G438" s="16"/>
      <c r="H438" s="16"/>
      <c r="I438" s="16"/>
    </row>
    <row r="439" spans="1:9" ht="13.05" customHeight="1" x14ac:dyDescent="0.25">
      <c r="A439" s="24"/>
      <c r="B439" s="149"/>
      <c r="C439" s="150"/>
      <c r="D439" s="150"/>
      <c r="E439" s="151"/>
      <c r="F439" s="24"/>
      <c r="G439" s="16"/>
      <c r="H439" s="16"/>
      <c r="I439" s="16"/>
    </row>
    <row r="440" spans="1:9" ht="13.05" customHeight="1" x14ac:dyDescent="0.25">
      <c r="A440" s="24"/>
      <c r="B440" s="149"/>
      <c r="C440" s="150"/>
      <c r="D440" s="150"/>
      <c r="E440" s="151"/>
      <c r="F440" s="24"/>
      <c r="G440" s="16"/>
      <c r="H440" s="16"/>
      <c r="I440" s="16"/>
    </row>
    <row r="441" spans="1:9" ht="13.05" customHeight="1" x14ac:dyDescent="0.25">
      <c r="A441" s="24"/>
      <c r="B441" s="149"/>
      <c r="C441" s="150"/>
      <c r="D441" s="150"/>
      <c r="E441" s="151"/>
      <c r="F441" s="24"/>
      <c r="G441" s="16"/>
      <c r="H441" s="16"/>
      <c r="I441" s="16"/>
    </row>
    <row r="442" spans="1:9" ht="13.05" customHeight="1" x14ac:dyDescent="0.25">
      <c r="A442" s="24"/>
      <c r="B442" s="149"/>
      <c r="C442" s="150"/>
      <c r="D442" s="150"/>
      <c r="E442" s="151"/>
      <c r="F442" s="24"/>
      <c r="G442" s="16"/>
      <c r="H442" s="16"/>
      <c r="I442" s="16"/>
    </row>
    <row r="443" spans="1:9" ht="13.05" customHeight="1" x14ac:dyDescent="0.25">
      <c r="A443" s="24"/>
      <c r="B443" s="149"/>
      <c r="C443" s="150"/>
      <c r="D443" s="150"/>
      <c r="E443" s="151"/>
      <c r="F443" s="24"/>
      <c r="G443" s="16"/>
      <c r="H443" s="16"/>
      <c r="I443" s="16"/>
    </row>
    <row r="444" spans="1:9" ht="13.05" customHeight="1" x14ac:dyDescent="0.25">
      <c r="A444" s="24"/>
      <c r="B444" s="149"/>
      <c r="C444" s="150"/>
      <c r="D444" s="150"/>
      <c r="E444" s="151"/>
      <c r="F444" s="24"/>
      <c r="G444" s="16"/>
      <c r="H444" s="16"/>
      <c r="I444" s="16"/>
    </row>
    <row r="445" spans="1:9" ht="13.05" customHeight="1" x14ac:dyDescent="0.25">
      <c r="A445" s="24"/>
      <c r="B445" s="149"/>
      <c r="C445" s="150"/>
      <c r="D445" s="150"/>
      <c r="E445" s="151"/>
      <c r="F445" s="24"/>
      <c r="G445" s="16"/>
      <c r="H445" s="16"/>
      <c r="I445" s="16"/>
    </row>
    <row r="446" spans="1:9" ht="13.05" customHeight="1" x14ac:dyDescent="0.25">
      <c r="A446" s="24"/>
      <c r="B446" s="149"/>
      <c r="C446" s="150"/>
      <c r="D446" s="150"/>
      <c r="E446" s="151"/>
      <c r="F446" s="24"/>
      <c r="G446" s="16"/>
      <c r="H446" s="16"/>
      <c r="I446" s="16"/>
    </row>
    <row r="447" spans="1:9" ht="13.05" customHeight="1" x14ac:dyDescent="0.25">
      <c r="A447" s="24"/>
      <c r="B447" s="149"/>
      <c r="C447" s="150"/>
      <c r="D447" s="150"/>
      <c r="E447" s="151"/>
      <c r="F447" s="24"/>
      <c r="G447" s="16"/>
      <c r="H447" s="16"/>
      <c r="I447" s="16"/>
    </row>
    <row r="448" spans="1:9" ht="13.05" customHeight="1" x14ac:dyDescent="0.25">
      <c r="A448" s="24"/>
      <c r="B448" s="149"/>
      <c r="C448" s="150"/>
      <c r="D448" s="150"/>
      <c r="E448" s="151"/>
      <c r="F448" s="24"/>
      <c r="G448" s="16"/>
      <c r="H448" s="16"/>
      <c r="I448" s="16"/>
    </row>
    <row r="449" spans="1:9" ht="13.05" customHeight="1" x14ac:dyDescent="0.25">
      <c r="A449" s="24"/>
      <c r="B449" s="149"/>
      <c r="C449" s="150"/>
      <c r="D449" s="150"/>
      <c r="E449" s="151"/>
      <c r="F449" s="24"/>
      <c r="G449" s="16"/>
      <c r="H449" s="16"/>
      <c r="I449" s="16"/>
    </row>
    <row r="450" spans="1:9" ht="13.05" customHeight="1" x14ac:dyDescent="0.25">
      <c r="A450" s="24"/>
      <c r="B450" s="149"/>
      <c r="C450" s="150"/>
      <c r="D450" s="150"/>
      <c r="E450" s="151"/>
      <c r="F450" s="24"/>
      <c r="G450" s="16"/>
      <c r="H450" s="16"/>
      <c r="I450" s="16"/>
    </row>
    <row r="451" spans="1:9" ht="13.05" customHeight="1" x14ac:dyDescent="0.25">
      <c r="A451" s="24"/>
      <c r="B451" s="149"/>
      <c r="C451" s="150"/>
      <c r="D451" s="150"/>
      <c r="E451" s="151"/>
      <c r="F451" s="24"/>
      <c r="G451" s="16"/>
      <c r="H451" s="16"/>
      <c r="I451" s="16"/>
    </row>
    <row r="452" spans="1:9" ht="13.05" customHeight="1" x14ac:dyDescent="0.25">
      <c r="A452" s="24"/>
      <c r="B452" s="149"/>
      <c r="C452" s="150"/>
      <c r="D452" s="150"/>
      <c r="E452" s="151"/>
      <c r="F452" s="24"/>
      <c r="G452" s="16"/>
      <c r="H452" s="16"/>
      <c r="I452" s="16"/>
    </row>
    <row r="453" spans="1:9" ht="13.05" customHeight="1" x14ac:dyDescent="0.25">
      <c r="A453" s="24"/>
      <c r="B453" s="149"/>
      <c r="C453" s="150"/>
      <c r="D453" s="150"/>
      <c r="E453" s="151"/>
      <c r="F453" s="24"/>
      <c r="G453" s="16"/>
      <c r="H453" s="16"/>
      <c r="I453" s="16"/>
    </row>
    <row r="454" spans="1:9" ht="13.05" customHeight="1" x14ac:dyDescent="0.25">
      <c r="A454" s="24"/>
      <c r="B454" s="149"/>
      <c r="C454" s="150"/>
      <c r="D454" s="150"/>
      <c r="E454" s="151"/>
      <c r="F454" s="24"/>
      <c r="G454" s="16"/>
      <c r="H454" s="16"/>
      <c r="I454" s="16"/>
    </row>
    <row r="455" spans="1:9" ht="13.05" customHeight="1" x14ac:dyDescent="0.25">
      <c r="A455" s="24"/>
      <c r="B455" s="149"/>
      <c r="C455" s="150"/>
      <c r="D455" s="150"/>
      <c r="E455" s="151"/>
      <c r="F455" s="24"/>
      <c r="G455" s="16"/>
      <c r="H455" s="16"/>
      <c r="I455" s="16"/>
    </row>
    <row r="456" spans="1:9" ht="13.05" customHeight="1" x14ac:dyDescent="0.25">
      <c r="A456" s="24"/>
      <c r="B456" s="149"/>
      <c r="C456" s="150"/>
      <c r="D456" s="150"/>
      <c r="E456" s="151"/>
      <c r="F456" s="24"/>
      <c r="G456" s="16"/>
      <c r="H456" s="16"/>
      <c r="I456" s="16"/>
    </row>
    <row r="457" spans="1:9" ht="13.05" customHeight="1" x14ac:dyDescent="0.25">
      <c r="A457" s="24"/>
      <c r="B457" s="149"/>
      <c r="C457" s="150"/>
      <c r="D457" s="150"/>
      <c r="E457" s="151"/>
      <c r="F457" s="24"/>
      <c r="G457" s="16"/>
      <c r="H457" s="16"/>
      <c r="I457" s="16"/>
    </row>
    <row r="458" spans="1:9" ht="13.05" customHeight="1" x14ac:dyDescent="0.25">
      <c r="A458" s="24"/>
      <c r="B458" s="149"/>
      <c r="C458" s="150"/>
      <c r="D458" s="150"/>
      <c r="E458" s="151"/>
      <c r="F458" s="24"/>
      <c r="G458" s="16"/>
      <c r="H458" s="16"/>
      <c r="I458" s="16"/>
    </row>
    <row r="459" spans="1:9" ht="10.199999999999999" customHeight="1" x14ac:dyDescent="0.25">
      <c r="A459" s="24"/>
      <c r="B459" s="149"/>
      <c r="C459" s="150"/>
      <c r="D459" s="150"/>
      <c r="E459" s="151"/>
      <c r="F459" s="24"/>
      <c r="G459" s="16"/>
      <c r="H459" s="16"/>
      <c r="I459" s="16"/>
    </row>
    <row r="460" spans="1:9" ht="18" customHeight="1" x14ac:dyDescent="0.25">
      <c r="A460" s="34" t="str">
        <f>"TOTAL FOR " &amp; UPPER("Section") &amp; "  C13.8 CARRIED FORWARD TO SUMMARY"</f>
        <v>TOTAL FOR SECTION  C13.8 CARRIED FORWARD TO SUMMARY</v>
      </c>
      <c r="B460" s="3"/>
      <c r="C460" s="3"/>
      <c r="D460" s="3"/>
      <c r="E460" s="3"/>
      <c r="F460" s="3"/>
      <c r="G460" s="3"/>
      <c r="H460" s="36"/>
      <c r="I460" s="35">
        <f>SUM(I421:I459)</f>
        <v>0</v>
      </c>
    </row>
    <row r="461" spans="1:9" ht="15.9" customHeight="1" x14ac:dyDescent="0.3">
      <c r="A461" s="152" t="s">
        <v>4718</v>
      </c>
      <c r="B461" s="152"/>
      <c r="C461" s="152"/>
      <c r="D461" s="152"/>
      <c r="E461" s="152"/>
      <c r="F461" s="152"/>
      <c r="G461" s="152"/>
      <c r="H461" s="152"/>
      <c r="I461" s="152"/>
    </row>
    <row r="462" spans="1:9" ht="13.05" customHeight="1" x14ac:dyDescent="0.25">
      <c r="A462" s="2" t="str">
        <f>IF(D462="","","CONTRACT: ")</f>
        <v xml:space="preserve">CONTRACT: </v>
      </c>
      <c r="B462" s="2"/>
      <c r="C462" s="31"/>
      <c r="D462" s="2" t="s">
        <v>5904</v>
      </c>
      <c r="E462" s="2"/>
      <c r="F462" s="15"/>
      <c r="G462" s="15"/>
      <c r="H462" s="15"/>
      <c r="I462" s="30"/>
    </row>
    <row r="463" spans="1:9" ht="51" customHeight="1" x14ac:dyDescent="0.25">
      <c r="A463" s="14" t="str">
        <f>IF(D463="","","CONTRACT TITLE: ")</f>
        <v xml:space="preserve">CONTRACT TITLE: </v>
      </c>
      <c r="B463" s="14"/>
      <c r="C463" s="14"/>
      <c r="D463" s="131" t="s">
        <v>1101</v>
      </c>
      <c r="E463" s="131"/>
      <c r="F463" s="131"/>
      <c r="G463" s="131"/>
      <c r="H463" s="131"/>
      <c r="I463" s="131"/>
    </row>
    <row r="464" spans="1:9" ht="13.05" customHeight="1" x14ac:dyDescent="0.25">
      <c r="A464" s="2" t="str">
        <f>IF((C464&amp;E464)="","",UPPER("SCHEDULE:"))</f>
        <v>SCHEDULE:</v>
      </c>
      <c r="B464" s="2"/>
      <c r="C464" s="23" t="s">
        <v>273</v>
      </c>
      <c r="D464" s="33"/>
      <c r="E464" s="136" t="s">
        <v>5416</v>
      </c>
      <c r="F464" s="136"/>
      <c r="G464" s="136"/>
      <c r="H464" s="136"/>
      <c r="I464" s="136"/>
    </row>
    <row r="465" spans="1:10" ht="13.05" customHeight="1" x14ac:dyDescent="0.25">
      <c r="A465" s="2" t="str">
        <f>IF((C465&amp;E465)="","","SERIES:")</f>
        <v>SERIES:</v>
      </c>
      <c r="B465" s="2"/>
      <c r="C465" s="23" t="s">
        <v>2038</v>
      </c>
      <c r="D465" s="23"/>
      <c r="E465" s="136" t="s">
        <v>4235</v>
      </c>
      <c r="F465" s="136"/>
      <c r="G465" s="136"/>
      <c r="H465" s="136"/>
      <c r="I465" s="136"/>
    </row>
    <row r="466" spans="1:10" ht="13.05" customHeight="1" x14ac:dyDescent="0.25">
      <c r="A466" s="2" t="str">
        <f>IF((C466&amp;E466)="","","SECTION:")</f>
        <v>SECTION:</v>
      </c>
      <c r="B466" s="2"/>
      <c r="C466" s="23" t="s">
        <v>3181</v>
      </c>
      <c r="D466" s="23"/>
      <c r="E466" s="137" t="s">
        <v>4622</v>
      </c>
      <c r="F466" s="137"/>
      <c r="G466" s="137"/>
      <c r="H466" s="137"/>
      <c r="I466" s="137"/>
    </row>
    <row r="467" spans="1:10" ht="28.5" customHeight="1" x14ac:dyDescent="0.25">
      <c r="A467" s="1" t="s">
        <v>2</v>
      </c>
      <c r="B467" s="138" t="s">
        <v>385</v>
      </c>
      <c r="C467" s="138"/>
      <c r="D467" s="138"/>
      <c r="E467" s="138"/>
      <c r="F467" s="1" t="s">
        <v>1</v>
      </c>
      <c r="G467" s="1" t="s">
        <v>2989</v>
      </c>
      <c r="H467" s="1" t="s">
        <v>1469</v>
      </c>
      <c r="I467" s="1" t="s">
        <v>3358</v>
      </c>
      <c r="J467" s="32" t="s">
        <v>2243</v>
      </c>
    </row>
    <row r="468" spans="1:10" ht="4.5" customHeight="1" x14ac:dyDescent="0.25">
      <c r="A468" s="5"/>
      <c r="B468" s="139"/>
      <c r="C468" s="140"/>
      <c r="D468" s="140"/>
      <c r="E468" s="141"/>
      <c r="F468" s="5"/>
      <c r="G468" s="5"/>
      <c r="H468" s="5"/>
      <c r="I468" s="5"/>
    </row>
    <row r="469" spans="1:10" ht="22.05" customHeight="1" x14ac:dyDescent="0.25">
      <c r="A469" s="99" t="s">
        <v>886</v>
      </c>
      <c r="B469" s="159" t="s">
        <v>4236</v>
      </c>
      <c r="C469" s="160"/>
      <c r="D469" s="160"/>
      <c r="E469" s="160"/>
      <c r="F469" s="26" t="s">
        <v>0</v>
      </c>
      <c r="G469" s="27"/>
      <c r="H469" s="11"/>
      <c r="I469" s="11"/>
      <c r="J469" s="25" t="s">
        <v>5435</v>
      </c>
    </row>
    <row r="470" spans="1:10" ht="22.05" customHeight="1" x14ac:dyDescent="0.25">
      <c r="A470" s="19" t="s">
        <v>2403</v>
      </c>
      <c r="B470" s="142" t="s">
        <v>2776</v>
      </c>
      <c r="C470" s="143"/>
      <c r="D470" s="143"/>
      <c r="E470" s="143"/>
      <c r="F470" s="21" t="s">
        <v>0</v>
      </c>
      <c r="G470" s="20"/>
      <c r="H470" s="4"/>
      <c r="I470" s="4"/>
      <c r="J470" s="18" t="s">
        <v>3263</v>
      </c>
    </row>
    <row r="471" spans="1:10" ht="22.05" customHeight="1" x14ac:dyDescent="0.25">
      <c r="A471" s="28" t="s">
        <v>0</v>
      </c>
      <c r="B471" s="29" t="s">
        <v>889</v>
      </c>
      <c r="C471" s="147" t="s">
        <v>2066</v>
      </c>
      <c r="D471" s="147"/>
      <c r="E471" s="147"/>
      <c r="F471" s="26" t="s">
        <v>0</v>
      </c>
      <c r="G471" s="27"/>
      <c r="H471" s="11"/>
      <c r="I471" s="11"/>
      <c r="J471" s="25" t="s">
        <v>4354</v>
      </c>
    </row>
    <row r="472" spans="1:10" ht="22.05" customHeight="1" x14ac:dyDescent="0.25">
      <c r="A472" s="9" t="s">
        <v>0</v>
      </c>
      <c r="B472" s="12" t="s">
        <v>0</v>
      </c>
      <c r="C472" s="17" t="s">
        <v>4044</v>
      </c>
      <c r="D472" s="144" t="s">
        <v>887</v>
      </c>
      <c r="E472" s="144"/>
      <c r="F472" s="7" t="s">
        <v>2608</v>
      </c>
      <c r="G472" s="6">
        <v>1</v>
      </c>
      <c r="H472" s="40">
        <v>10000</v>
      </c>
      <c r="I472" s="10">
        <v>10000</v>
      </c>
      <c r="J472" s="8" t="s">
        <v>5066</v>
      </c>
    </row>
    <row r="473" spans="1:10" ht="22.05" customHeight="1" x14ac:dyDescent="0.25">
      <c r="A473" s="9" t="s">
        <v>0</v>
      </c>
      <c r="B473" s="157" t="s">
        <v>2037</v>
      </c>
      <c r="C473" s="144"/>
      <c r="D473" s="144"/>
      <c r="E473" s="144"/>
      <c r="F473" s="7" t="s">
        <v>3362</v>
      </c>
      <c r="G473" s="41">
        <f>ROUND(I472,2)</f>
        <v>10000</v>
      </c>
      <c r="H473" s="42">
        <v>0</v>
      </c>
      <c r="I473" s="10">
        <f>ROUND(G473 * H473,2)</f>
        <v>0</v>
      </c>
      <c r="J473" s="8" t="s">
        <v>2503</v>
      </c>
    </row>
    <row r="474" spans="1:10" ht="22.05" customHeight="1" x14ac:dyDescent="0.25">
      <c r="A474" s="9" t="s">
        <v>0</v>
      </c>
      <c r="B474" s="12" t="s">
        <v>0</v>
      </c>
      <c r="C474" s="17" t="s">
        <v>2601</v>
      </c>
      <c r="D474" s="144" t="s">
        <v>4237</v>
      </c>
      <c r="E474" s="144"/>
      <c r="F474" s="7" t="s">
        <v>2608</v>
      </c>
      <c r="G474" s="6">
        <v>1</v>
      </c>
      <c r="H474" s="40">
        <v>10000</v>
      </c>
      <c r="I474" s="10">
        <v>10000</v>
      </c>
      <c r="J474" s="8" t="s">
        <v>642</v>
      </c>
    </row>
    <row r="475" spans="1:10" ht="22.05" customHeight="1" x14ac:dyDescent="0.25">
      <c r="A475" s="9" t="s">
        <v>0</v>
      </c>
      <c r="B475" s="157" t="s">
        <v>535</v>
      </c>
      <c r="C475" s="144"/>
      <c r="D475" s="144"/>
      <c r="E475" s="144"/>
      <c r="F475" s="7" t="s">
        <v>3362</v>
      </c>
      <c r="G475" s="41">
        <f>ROUND(I474,2)</f>
        <v>10000</v>
      </c>
      <c r="H475" s="42">
        <v>0</v>
      </c>
      <c r="I475" s="10">
        <f>ROUND(G475 * H475,2)</f>
        <v>0</v>
      </c>
      <c r="J475" s="8" t="s">
        <v>2887</v>
      </c>
    </row>
    <row r="476" spans="1:10" ht="22.05" customHeight="1" x14ac:dyDescent="0.25">
      <c r="A476" s="9" t="s">
        <v>0</v>
      </c>
      <c r="B476" s="12" t="s">
        <v>0</v>
      </c>
      <c r="C476" s="17" t="s">
        <v>5528</v>
      </c>
      <c r="D476" s="144" t="s">
        <v>5332</v>
      </c>
      <c r="E476" s="144"/>
      <c r="F476" s="7" t="s">
        <v>2608</v>
      </c>
      <c r="G476" s="6">
        <v>1</v>
      </c>
      <c r="H476" s="40">
        <v>10000</v>
      </c>
      <c r="I476" s="10">
        <v>10000</v>
      </c>
      <c r="J476" s="8" t="s">
        <v>1373</v>
      </c>
    </row>
    <row r="477" spans="1:10" ht="22.05" customHeight="1" x14ac:dyDescent="0.25">
      <c r="A477" s="9" t="s">
        <v>0</v>
      </c>
      <c r="B477" s="157" t="s">
        <v>3855</v>
      </c>
      <c r="C477" s="144"/>
      <c r="D477" s="144"/>
      <c r="E477" s="144"/>
      <c r="F477" s="7" t="s">
        <v>3362</v>
      </c>
      <c r="G477" s="41">
        <f>ROUND(I476,2)</f>
        <v>10000</v>
      </c>
      <c r="H477" s="42">
        <v>0</v>
      </c>
      <c r="I477" s="10">
        <f>ROUND(G477 * H477,2)</f>
        <v>0</v>
      </c>
      <c r="J477" s="8" t="s">
        <v>294</v>
      </c>
    </row>
    <row r="478" spans="1:10" ht="13.05" customHeight="1" x14ac:dyDescent="0.25">
      <c r="A478" s="24"/>
      <c r="B478" s="149"/>
      <c r="C478" s="150"/>
      <c r="D478" s="150"/>
      <c r="E478" s="151"/>
      <c r="F478" s="24"/>
      <c r="G478" s="16"/>
      <c r="H478" s="16"/>
      <c r="I478" s="16"/>
    </row>
    <row r="479" spans="1:10" ht="13.05" customHeight="1" x14ac:dyDescent="0.25">
      <c r="A479" s="24"/>
      <c r="B479" s="149"/>
      <c r="C479" s="150"/>
      <c r="D479" s="150"/>
      <c r="E479" s="151"/>
      <c r="F479" s="24"/>
      <c r="G479" s="16"/>
      <c r="H479" s="16"/>
      <c r="I479" s="16"/>
    </row>
    <row r="480" spans="1:10" ht="13.05" customHeight="1" x14ac:dyDescent="0.25">
      <c r="A480" s="24"/>
      <c r="B480" s="149"/>
      <c r="C480" s="150"/>
      <c r="D480" s="150"/>
      <c r="E480" s="151"/>
      <c r="F480" s="24"/>
      <c r="G480" s="16"/>
      <c r="H480" s="16"/>
      <c r="I480" s="16"/>
    </row>
    <row r="481" spans="1:9" ht="13.05" customHeight="1" x14ac:dyDescent="0.25">
      <c r="A481" s="24"/>
      <c r="B481" s="149"/>
      <c r="C481" s="150"/>
      <c r="D481" s="150"/>
      <c r="E481" s="151"/>
      <c r="F481" s="24"/>
      <c r="G481" s="16"/>
      <c r="H481" s="16"/>
      <c r="I481" s="16"/>
    </row>
    <row r="482" spans="1:9" ht="13.05" customHeight="1" x14ac:dyDescent="0.25">
      <c r="A482" s="24"/>
      <c r="B482" s="149"/>
      <c r="C482" s="150"/>
      <c r="D482" s="150"/>
      <c r="E482" s="151"/>
      <c r="F482" s="24"/>
      <c r="G482" s="16"/>
      <c r="H482" s="16"/>
      <c r="I482" s="16"/>
    </row>
    <row r="483" spans="1:9" ht="13.05" customHeight="1" x14ac:dyDescent="0.25">
      <c r="A483" s="24"/>
      <c r="B483" s="149"/>
      <c r="C483" s="150"/>
      <c r="D483" s="150"/>
      <c r="E483" s="151"/>
      <c r="F483" s="24"/>
      <c r="G483" s="16"/>
      <c r="H483" s="16"/>
      <c r="I483" s="16"/>
    </row>
    <row r="484" spans="1:9" ht="13.05" customHeight="1" x14ac:dyDescent="0.25">
      <c r="A484" s="24"/>
      <c r="B484" s="149"/>
      <c r="C484" s="150"/>
      <c r="D484" s="150"/>
      <c r="E484" s="151"/>
      <c r="F484" s="24"/>
      <c r="G484" s="16"/>
      <c r="H484" s="16"/>
      <c r="I484" s="16"/>
    </row>
    <row r="485" spans="1:9" ht="13.05" customHeight="1" x14ac:dyDescent="0.25">
      <c r="A485" s="24"/>
      <c r="B485" s="149"/>
      <c r="C485" s="150"/>
      <c r="D485" s="150"/>
      <c r="E485" s="151"/>
      <c r="F485" s="24"/>
      <c r="G485" s="16"/>
      <c r="H485" s="16"/>
      <c r="I485" s="16"/>
    </row>
    <row r="486" spans="1:9" ht="13.05" customHeight="1" x14ac:dyDescent="0.25">
      <c r="A486" s="24"/>
      <c r="B486" s="149"/>
      <c r="C486" s="150"/>
      <c r="D486" s="150"/>
      <c r="E486" s="151"/>
      <c r="F486" s="24"/>
      <c r="G486" s="16"/>
      <c r="H486" s="16"/>
      <c r="I486" s="16"/>
    </row>
    <row r="487" spans="1:9" ht="13.05" customHeight="1" x14ac:dyDescent="0.25">
      <c r="A487" s="24"/>
      <c r="B487" s="149"/>
      <c r="C487" s="150"/>
      <c r="D487" s="150"/>
      <c r="E487" s="151"/>
      <c r="F487" s="24"/>
      <c r="G487" s="16"/>
      <c r="H487" s="16"/>
      <c r="I487" s="16"/>
    </row>
    <row r="488" spans="1:9" ht="13.05" customHeight="1" x14ac:dyDescent="0.25">
      <c r="A488" s="24"/>
      <c r="B488" s="149"/>
      <c r="C488" s="150"/>
      <c r="D488" s="150"/>
      <c r="E488" s="151"/>
      <c r="F488" s="24"/>
      <c r="G488" s="16"/>
      <c r="H488" s="16"/>
      <c r="I488" s="16"/>
    </row>
    <row r="489" spans="1:9" ht="13.05" customHeight="1" x14ac:dyDescent="0.25">
      <c r="A489" s="24"/>
      <c r="B489" s="149"/>
      <c r="C489" s="150"/>
      <c r="D489" s="150"/>
      <c r="E489" s="151"/>
      <c r="F489" s="24"/>
      <c r="G489" s="16"/>
      <c r="H489" s="16"/>
      <c r="I489" s="16"/>
    </row>
    <row r="490" spans="1:9" ht="13.05" customHeight="1" x14ac:dyDescent="0.25">
      <c r="A490" s="24"/>
      <c r="B490" s="149"/>
      <c r="C490" s="150"/>
      <c r="D490" s="150"/>
      <c r="E490" s="151"/>
      <c r="F490" s="24"/>
      <c r="G490" s="16"/>
      <c r="H490" s="16"/>
      <c r="I490" s="16"/>
    </row>
    <row r="491" spans="1:9" ht="13.05" customHeight="1" x14ac:dyDescent="0.25">
      <c r="A491" s="24"/>
      <c r="B491" s="149"/>
      <c r="C491" s="150"/>
      <c r="D491" s="150"/>
      <c r="E491" s="151"/>
      <c r="F491" s="24"/>
      <c r="G491" s="16"/>
      <c r="H491" s="16"/>
      <c r="I491" s="16"/>
    </row>
    <row r="492" spans="1:9" ht="13.05" customHeight="1" x14ac:dyDescent="0.25">
      <c r="A492" s="24"/>
      <c r="B492" s="149"/>
      <c r="C492" s="150"/>
      <c r="D492" s="150"/>
      <c r="E492" s="151"/>
      <c r="F492" s="24"/>
      <c r="G492" s="16"/>
      <c r="H492" s="16"/>
      <c r="I492" s="16"/>
    </row>
    <row r="493" spans="1:9" ht="13.05" customHeight="1" x14ac:dyDescent="0.25">
      <c r="A493" s="24"/>
      <c r="B493" s="149"/>
      <c r="C493" s="150"/>
      <c r="D493" s="150"/>
      <c r="E493" s="151"/>
      <c r="F493" s="24"/>
      <c r="G493" s="16"/>
      <c r="H493" s="16"/>
      <c r="I493" s="16"/>
    </row>
    <row r="494" spans="1:9" ht="13.05" customHeight="1" x14ac:dyDescent="0.25">
      <c r="A494" s="24"/>
      <c r="B494" s="149"/>
      <c r="C494" s="150"/>
      <c r="D494" s="150"/>
      <c r="E494" s="151"/>
      <c r="F494" s="24"/>
      <c r="G494" s="16"/>
      <c r="H494" s="16"/>
      <c r="I494" s="16"/>
    </row>
    <row r="495" spans="1:9" ht="13.05" customHeight="1" x14ac:dyDescent="0.25">
      <c r="A495" s="24"/>
      <c r="B495" s="149"/>
      <c r="C495" s="150"/>
      <c r="D495" s="150"/>
      <c r="E495" s="151"/>
      <c r="F495" s="24"/>
      <c r="G495" s="16"/>
      <c r="H495" s="16"/>
      <c r="I495" s="16"/>
    </row>
    <row r="496" spans="1:9" ht="13.05" customHeight="1" x14ac:dyDescent="0.25">
      <c r="A496" s="24"/>
      <c r="B496" s="149"/>
      <c r="C496" s="150"/>
      <c r="D496" s="150"/>
      <c r="E496" s="151"/>
      <c r="F496" s="24"/>
      <c r="G496" s="16"/>
      <c r="H496" s="16"/>
      <c r="I496" s="16"/>
    </row>
    <row r="497" spans="1:9" ht="13.05" customHeight="1" x14ac:dyDescent="0.25">
      <c r="A497" s="24"/>
      <c r="B497" s="149"/>
      <c r="C497" s="150"/>
      <c r="D497" s="150"/>
      <c r="E497" s="151"/>
      <c r="F497" s="24"/>
      <c r="G497" s="16"/>
      <c r="H497" s="16"/>
      <c r="I497" s="16"/>
    </row>
    <row r="498" spans="1:9" ht="13.05" customHeight="1" x14ac:dyDescent="0.25">
      <c r="A498" s="24"/>
      <c r="B498" s="149"/>
      <c r="C498" s="150"/>
      <c r="D498" s="150"/>
      <c r="E498" s="151"/>
      <c r="F498" s="24"/>
      <c r="G498" s="16"/>
      <c r="H498" s="16"/>
      <c r="I498" s="16"/>
    </row>
    <row r="499" spans="1:9" ht="13.05" customHeight="1" x14ac:dyDescent="0.25">
      <c r="A499" s="24"/>
      <c r="B499" s="149"/>
      <c r="C499" s="150"/>
      <c r="D499" s="150"/>
      <c r="E499" s="151"/>
      <c r="F499" s="24"/>
      <c r="G499" s="16"/>
      <c r="H499" s="16"/>
      <c r="I499" s="16"/>
    </row>
    <row r="500" spans="1:9" ht="13.05" customHeight="1" x14ac:dyDescent="0.25">
      <c r="A500" s="24"/>
      <c r="B500" s="149"/>
      <c r="C500" s="150"/>
      <c r="D500" s="150"/>
      <c r="E500" s="151"/>
      <c r="F500" s="24"/>
      <c r="G500" s="16"/>
      <c r="H500" s="16"/>
      <c r="I500" s="16"/>
    </row>
    <row r="501" spans="1:9" ht="13.05" customHeight="1" x14ac:dyDescent="0.25">
      <c r="A501" s="24"/>
      <c r="B501" s="149"/>
      <c r="C501" s="150"/>
      <c r="D501" s="150"/>
      <c r="E501" s="151"/>
      <c r="F501" s="24"/>
      <c r="G501" s="16"/>
      <c r="H501" s="16"/>
      <c r="I501" s="16"/>
    </row>
    <row r="502" spans="1:9" ht="13.05" customHeight="1" x14ac:dyDescent="0.25">
      <c r="A502" s="24"/>
      <c r="B502" s="149"/>
      <c r="C502" s="150"/>
      <c r="D502" s="150"/>
      <c r="E502" s="151"/>
      <c r="F502" s="24"/>
      <c r="G502" s="16"/>
      <c r="H502" s="16"/>
      <c r="I502" s="16"/>
    </row>
    <row r="503" spans="1:9" ht="13.05" customHeight="1" x14ac:dyDescent="0.25">
      <c r="A503" s="24"/>
      <c r="B503" s="149"/>
      <c r="C503" s="150"/>
      <c r="D503" s="150"/>
      <c r="E503" s="151"/>
      <c r="F503" s="24"/>
      <c r="G503" s="16"/>
      <c r="H503" s="16"/>
      <c r="I503" s="16"/>
    </row>
    <row r="504" spans="1:9" ht="13.05" customHeight="1" x14ac:dyDescent="0.25">
      <c r="A504" s="24"/>
      <c r="B504" s="149"/>
      <c r="C504" s="150"/>
      <c r="D504" s="150"/>
      <c r="E504" s="151"/>
      <c r="F504" s="24"/>
      <c r="G504" s="16"/>
      <c r="H504" s="16"/>
      <c r="I504" s="16"/>
    </row>
    <row r="505" spans="1:9" ht="13.05" customHeight="1" x14ac:dyDescent="0.25">
      <c r="A505" s="24"/>
      <c r="B505" s="149"/>
      <c r="C505" s="150"/>
      <c r="D505" s="150"/>
      <c r="E505" s="151"/>
      <c r="F505" s="24"/>
      <c r="G505" s="16"/>
      <c r="H505" s="16"/>
      <c r="I505" s="16"/>
    </row>
    <row r="506" spans="1:9" ht="13.05" customHeight="1" x14ac:dyDescent="0.25">
      <c r="A506" s="24"/>
      <c r="B506" s="149"/>
      <c r="C506" s="150"/>
      <c r="D506" s="150"/>
      <c r="E506" s="151"/>
      <c r="F506" s="24"/>
      <c r="G506" s="16"/>
      <c r="H506" s="16"/>
      <c r="I506" s="16"/>
    </row>
    <row r="507" spans="1:9" ht="13.05" customHeight="1" x14ac:dyDescent="0.25">
      <c r="A507" s="24"/>
      <c r="B507" s="149"/>
      <c r="C507" s="150"/>
      <c r="D507" s="150"/>
      <c r="E507" s="151"/>
      <c r="F507" s="24"/>
      <c r="G507" s="16"/>
      <c r="H507" s="16"/>
      <c r="I507" s="16"/>
    </row>
    <row r="508" spans="1:9" ht="13.05" customHeight="1" x14ac:dyDescent="0.25">
      <c r="A508" s="24"/>
      <c r="B508" s="149"/>
      <c r="C508" s="150"/>
      <c r="D508" s="150"/>
      <c r="E508" s="151"/>
      <c r="F508" s="24"/>
      <c r="G508" s="16"/>
      <c r="H508" s="16"/>
      <c r="I508" s="16"/>
    </row>
    <row r="509" spans="1:9" ht="13.05" customHeight="1" x14ac:dyDescent="0.25">
      <c r="A509" s="24"/>
      <c r="B509" s="149"/>
      <c r="C509" s="150"/>
      <c r="D509" s="150"/>
      <c r="E509" s="151"/>
      <c r="F509" s="24"/>
      <c r="G509" s="16"/>
      <c r="H509" s="16"/>
      <c r="I509" s="16"/>
    </row>
    <row r="510" spans="1:9" ht="9.6" customHeight="1" x14ac:dyDescent="0.25">
      <c r="A510" s="24"/>
      <c r="B510" s="149"/>
      <c r="C510" s="150"/>
      <c r="D510" s="150"/>
      <c r="E510" s="151"/>
      <c r="F510" s="24"/>
      <c r="G510" s="16"/>
      <c r="H510" s="16"/>
      <c r="I510" s="16"/>
    </row>
    <row r="511" spans="1:9" ht="18" customHeight="1" x14ac:dyDescent="0.25">
      <c r="A511" s="34" t="str">
        <f>"TOTAL FOR " &amp; UPPER("Series") &amp; "  C20 CARRIED FORWARD TO SUMMARY"</f>
        <v>TOTAL FOR SERIES  C20 CARRIED FORWARD TO SUMMARY</v>
      </c>
      <c r="B511" s="3"/>
      <c r="C511" s="3"/>
      <c r="D511" s="3"/>
      <c r="E511" s="3"/>
      <c r="F511" s="3"/>
      <c r="G511" s="3"/>
      <c r="H511" s="36"/>
      <c r="I511" s="35">
        <f>SUM(I469:I510)</f>
        <v>30000</v>
      </c>
    </row>
    <row r="512" spans="1:9" ht="1.05" customHeight="1" x14ac:dyDescent="0.25"/>
    <row r="513" spans="1:9" ht="15.9" customHeight="1" x14ac:dyDescent="0.3">
      <c r="A513" s="152" t="s">
        <v>295</v>
      </c>
      <c r="B513" s="152"/>
      <c r="C513" s="152"/>
      <c r="D513" s="152"/>
      <c r="E513" s="152"/>
      <c r="F513" s="152"/>
      <c r="G513" s="152"/>
      <c r="H513" s="152"/>
      <c r="I513" s="152"/>
    </row>
  </sheetData>
  <mergeCells count="480">
    <mergeCell ref="B509:E509"/>
    <mergeCell ref="B510:E510"/>
    <mergeCell ref="A513:I513"/>
    <mergeCell ref="B500:E500"/>
    <mergeCell ref="B501:E501"/>
    <mergeCell ref="B502:E502"/>
    <mergeCell ref="B503:E503"/>
    <mergeCell ref="B504:E504"/>
    <mergeCell ref="B505:E505"/>
    <mergeCell ref="B506:E506"/>
    <mergeCell ref="B507:E507"/>
    <mergeCell ref="B508:E508"/>
    <mergeCell ref="B491:E491"/>
    <mergeCell ref="B492:E492"/>
    <mergeCell ref="B493:E493"/>
    <mergeCell ref="B494:E494"/>
    <mergeCell ref="B495:E495"/>
    <mergeCell ref="B496:E496"/>
    <mergeCell ref="B497:E497"/>
    <mergeCell ref="B498:E498"/>
    <mergeCell ref="B499:E499"/>
    <mergeCell ref="B482:E482"/>
    <mergeCell ref="B483:E483"/>
    <mergeCell ref="B484:E484"/>
    <mergeCell ref="B485:E485"/>
    <mergeCell ref="B486:E486"/>
    <mergeCell ref="B487:E487"/>
    <mergeCell ref="B488:E488"/>
    <mergeCell ref="B489:E489"/>
    <mergeCell ref="B490:E490"/>
    <mergeCell ref="B473:E473"/>
    <mergeCell ref="D474:E474"/>
    <mergeCell ref="B475:E475"/>
    <mergeCell ref="D476:E476"/>
    <mergeCell ref="B477:E477"/>
    <mergeCell ref="B478:E478"/>
    <mergeCell ref="B479:E479"/>
    <mergeCell ref="B480:E480"/>
    <mergeCell ref="B481:E481"/>
    <mergeCell ref="E464:I464"/>
    <mergeCell ref="E465:I465"/>
    <mergeCell ref="E466:I466"/>
    <mergeCell ref="B467:E467"/>
    <mergeCell ref="B468:E468"/>
    <mergeCell ref="B469:E469"/>
    <mergeCell ref="B470:E470"/>
    <mergeCell ref="C471:E471"/>
    <mergeCell ref="D472:E472"/>
    <mergeCell ref="B453:E453"/>
    <mergeCell ref="B454:E454"/>
    <mergeCell ref="B455:E455"/>
    <mergeCell ref="B456:E456"/>
    <mergeCell ref="B457:E457"/>
    <mergeCell ref="B458:E458"/>
    <mergeCell ref="B459:E459"/>
    <mergeCell ref="A461:I461"/>
    <mergeCell ref="D463:I463"/>
    <mergeCell ref="B444:E444"/>
    <mergeCell ref="B445:E445"/>
    <mergeCell ref="B446:E446"/>
    <mergeCell ref="B447:E447"/>
    <mergeCell ref="B448:E448"/>
    <mergeCell ref="B449:E449"/>
    <mergeCell ref="B450:E450"/>
    <mergeCell ref="B451:E451"/>
    <mergeCell ref="B452:E452"/>
    <mergeCell ref="B435:E435"/>
    <mergeCell ref="B436:E436"/>
    <mergeCell ref="B437:E437"/>
    <mergeCell ref="B438:E438"/>
    <mergeCell ref="B439:E439"/>
    <mergeCell ref="B440:E440"/>
    <mergeCell ref="B441:E441"/>
    <mergeCell ref="B442:E442"/>
    <mergeCell ref="B443:E443"/>
    <mergeCell ref="B424:E424"/>
    <mergeCell ref="C425:E425"/>
    <mergeCell ref="B426:E426"/>
    <mergeCell ref="C427:E427"/>
    <mergeCell ref="B430:E430"/>
    <mergeCell ref="C431:E431"/>
    <mergeCell ref="B432:E432"/>
    <mergeCell ref="B433:E433"/>
    <mergeCell ref="B434:E434"/>
    <mergeCell ref="D415:I415"/>
    <mergeCell ref="E416:I416"/>
    <mergeCell ref="E417:I417"/>
    <mergeCell ref="E418:I418"/>
    <mergeCell ref="B419:E419"/>
    <mergeCell ref="B420:E420"/>
    <mergeCell ref="B421:E421"/>
    <mergeCell ref="C422:E422"/>
    <mergeCell ref="B423:E423"/>
    <mergeCell ref="B404:E404"/>
    <mergeCell ref="B405:E405"/>
    <mergeCell ref="B406:E406"/>
    <mergeCell ref="B407:E407"/>
    <mergeCell ref="B408:E408"/>
    <mergeCell ref="B409:E409"/>
    <mergeCell ref="B410:E410"/>
    <mergeCell ref="B411:E411"/>
    <mergeCell ref="A413:I413"/>
    <mergeCell ref="B395:E395"/>
    <mergeCell ref="B396:E396"/>
    <mergeCell ref="B397:E397"/>
    <mergeCell ref="B398:E398"/>
    <mergeCell ref="B399:E399"/>
    <mergeCell ref="B400:E400"/>
    <mergeCell ref="B401:E401"/>
    <mergeCell ref="B402:E402"/>
    <mergeCell ref="B403:E403"/>
    <mergeCell ref="B386:E386"/>
    <mergeCell ref="B387:E387"/>
    <mergeCell ref="B388:E388"/>
    <mergeCell ref="B389:E389"/>
    <mergeCell ref="B390:E390"/>
    <mergeCell ref="B391:E391"/>
    <mergeCell ref="B392:E392"/>
    <mergeCell ref="B393:E393"/>
    <mergeCell ref="B394:E394"/>
    <mergeCell ref="C377:E377"/>
    <mergeCell ref="B378:E378"/>
    <mergeCell ref="B379:E379"/>
    <mergeCell ref="B380:E380"/>
    <mergeCell ref="C381:E381"/>
    <mergeCell ref="C382:E382"/>
    <mergeCell ref="B383:E383"/>
    <mergeCell ref="B384:E384"/>
    <mergeCell ref="B385:E385"/>
    <mergeCell ref="E368:I368"/>
    <mergeCell ref="E369:I369"/>
    <mergeCell ref="E370:I370"/>
    <mergeCell ref="B371:E371"/>
    <mergeCell ref="B372:E372"/>
    <mergeCell ref="B373:E373"/>
    <mergeCell ref="C374:E374"/>
    <mergeCell ref="D375:E375"/>
    <mergeCell ref="B376:E376"/>
    <mergeCell ref="B357:E357"/>
    <mergeCell ref="B358:E358"/>
    <mergeCell ref="B359:E359"/>
    <mergeCell ref="B360:E360"/>
    <mergeCell ref="B361:E361"/>
    <mergeCell ref="B362:E362"/>
    <mergeCell ref="B363:E363"/>
    <mergeCell ref="A365:I365"/>
    <mergeCell ref="D367:I367"/>
    <mergeCell ref="B348:E348"/>
    <mergeCell ref="B349:E349"/>
    <mergeCell ref="B350:E350"/>
    <mergeCell ref="B351:E351"/>
    <mergeCell ref="B352:E352"/>
    <mergeCell ref="B353:E353"/>
    <mergeCell ref="B354:E354"/>
    <mergeCell ref="B355:E355"/>
    <mergeCell ref="B356:E356"/>
    <mergeCell ref="B339:E339"/>
    <mergeCell ref="B340:E340"/>
    <mergeCell ref="B341:E341"/>
    <mergeCell ref="B342:E342"/>
    <mergeCell ref="B343:E343"/>
    <mergeCell ref="B344:E344"/>
    <mergeCell ref="B345:E345"/>
    <mergeCell ref="B346:E346"/>
    <mergeCell ref="B347:E347"/>
    <mergeCell ref="B330:E330"/>
    <mergeCell ref="B331:E331"/>
    <mergeCell ref="B332:E332"/>
    <mergeCell ref="B333:E333"/>
    <mergeCell ref="B334:E334"/>
    <mergeCell ref="B335:E335"/>
    <mergeCell ref="B336:E336"/>
    <mergeCell ref="B337:E337"/>
    <mergeCell ref="B338:E338"/>
    <mergeCell ref="B321:E321"/>
    <mergeCell ref="B322:E322"/>
    <mergeCell ref="B323:E323"/>
    <mergeCell ref="B324:E324"/>
    <mergeCell ref="B325:E325"/>
    <mergeCell ref="B326:E326"/>
    <mergeCell ref="B327:E327"/>
    <mergeCell ref="B328:E328"/>
    <mergeCell ref="B329:E329"/>
    <mergeCell ref="A311:I311"/>
    <mergeCell ref="D313:I313"/>
    <mergeCell ref="E314:I314"/>
    <mergeCell ref="E315:I315"/>
    <mergeCell ref="E316:I316"/>
    <mergeCell ref="B317:E317"/>
    <mergeCell ref="B318:E318"/>
    <mergeCell ref="B319:E319"/>
    <mergeCell ref="C320:E320"/>
    <mergeCell ref="B301:E301"/>
    <mergeCell ref="B302:E302"/>
    <mergeCell ref="B303:E303"/>
    <mergeCell ref="B304:E304"/>
    <mergeCell ref="B305:E305"/>
    <mergeCell ref="B306:E306"/>
    <mergeCell ref="B307:E307"/>
    <mergeCell ref="B308:E308"/>
    <mergeCell ref="B309:E309"/>
    <mergeCell ref="D292:E292"/>
    <mergeCell ref="D293:E293"/>
    <mergeCell ref="B294:E294"/>
    <mergeCell ref="B295:E295"/>
    <mergeCell ref="B296:E296"/>
    <mergeCell ref="B297:E297"/>
    <mergeCell ref="B298:E298"/>
    <mergeCell ref="B299:E299"/>
    <mergeCell ref="B300:E300"/>
    <mergeCell ref="C283:E283"/>
    <mergeCell ref="D284:E284"/>
    <mergeCell ref="B285:E285"/>
    <mergeCell ref="C286:E286"/>
    <mergeCell ref="C287:E287"/>
    <mergeCell ref="C288:E288"/>
    <mergeCell ref="B289:E289"/>
    <mergeCell ref="D290:E290"/>
    <mergeCell ref="D291:E291"/>
    <mergeCell ref="B272:E272"/>
    <mergeCell ref="A274:I274"/>
    <mergeCell ref="D276:I276"/>
    <mergeCell ref="E277:I277"/>
    <mergeCell ref="E278:I278"/>
    <mergeCell ref="E279:I279"/>
    <mergeCell ref="B280:E280"/>
    <mergeCell ref="B281:E281"/>
    <mergeCell ref="B282:E282"/>
    <mergeCell ref="B263:E263"/>
    <mergeCell ref="B264:E264"/>
    <mergeCell ref="B265:E265"/>
    <mergeCell ref="B266:E266"/>
    <mergeCell ref="B267:E267"/>
    <mergeCell ref="B268:E268"/>
    <mergeCell ref="B269:E269"/>
    <mergeCell ref="B270:E270"/>
    <mergeCell ref="B271:E271"/>
    <mergeCell ref="B254:E254"/>
    <mergeCell ref="B255:E255"/>
    <mergeCell ref="B256:E256"/>
    <mergeCell ref="B257:E257"/>
    <mergeCell ref="B258:E258"/>
    <mergeCell ref="B259:E259"/>
    <mergeCell ref="B260:E260"/>
    <mergeCell ref="B261:E261"/>
    <mergeCell ref="B262:E262"/>
    <mergeCell ref="B245:E245"/>
    <mergeCell ref="B246:E246"/>
    <mergeCell ref="B247:E247"/>
    <mergeCell ref="B248:E248"/>
    <mergeCell ref="B249:E249"/>
    <mergeCell ref="B250:E250"/>
    <mergeCell ref="B251:E251"/>
    <mergeCell ref="B252:E252"/>
    <mergeCell ref="B253:E253"/>
    <mergeCell ref="B236:E236"/>
    <mergeCell ref="B237:E237"/>
    <mergeCell ref="B238:E238"/>
    <mergeCell ref="B239:E239"/>
    <mergeCell ref="B240:E240"/>
    <mergeCell ref="B241:E241"/>
    <mergeCell ref="B242:E242"/>
    <mergeCell ref="B243:E243"/>
    <mergeCell ref="B244:E244"/>
    <mergeCell ref="B227:E227"/>
    <mergeCell ref="B228:E228"/>
    <mergeCell ref="C229:E229"/>
    <mergeCell ref="D230:E230"/>
    <mergeCell ref="D231:E231"/>
    <mergeCell ref="B232:E232"/>
    <mergeCell ref="B233:E233"/>
    <mergeCell ref="B234:E234"/>
    <mergeCell ref="B235:E235"/>
    <mergeCell ref="B216:E216"/>
    <mergeCell ref="B217:E217"/>
    <mergeCell ref="B218:E218"/>
    <mergeCell ref="A220:I220"/>
    <mergeCell ref="D222:I222"/>
    <mergeCell ref="E223:I223"/>
    <mergeCell ref="E224:I224"/>
    <mergeCell ref="E225:I225"/>
    <mergeCell ref="B226:E226"/>
    <mergeCell ref="B207:E207"/>
    <mergeCell ref="B208:E208"/>
    <mergeCell ref="B209:E209"/>
    <mergeCell ref="B210:E210"/>
    <mergeCell ref="B211:E211"/>
    <mergeCell ref="B212:E212"/>
    <mergeCell ref="B213:E213"/>
    <mergeCell ref="B214:E214"/>
    <mergeCell ref="B215:E215"/>
    <mergeCell ref="B198:E198"/>
    <mergeCell ref="B199:E199"/>
    <mergeCell ref="B200:E200"/>
    <mergeCell ref="B201:E201"/>
    <mergeCell ref="B202:E202"/>
    <mergeCell ref="B203:E203"/>
    <mergeCell ref="B204:E204"/>
    <mergeCell ref="B205:E205"/>
    <mergeCell ref="B206:E206"/>
    <mergeCell ref="B187:E187"/>
    <mergeCell ref="D188:E188"/>
    <mergeCell ref="B191:E191"/>
    <mergeCell ref="B192:E192"/>
    <mergeCell ref="B193:E193"/>
    <mergeCell ref="B194:E194"/>
    <mergeCell ref="B195:E195"/>
    <mergeCell ref="B196:E196"/>
    <mergeCell ref="B197:E197"/>
    <mergeCell ref="D174:I174"/>
    <mergeCell ref="E175:I175"/>
    <mergeCell ref="E176:I176"/>
    <mergeCell ref="E177:I177"/>
    <mergeCell ref="B178:E178"/>
    <mergeCell ref="B179:E179"/>
    <mergeCell ref="B180:E180"/>
    <mergeCell ref="D181:E181"/>
    <mergeCell ref="D184:E184"/>
    <mergeCell ref="B163:E163"/>
    <mergeCell ref="B164:E164"/>
    <mergeCell ref="B165:E165"/>
    <mergeCell ref="B166:E166"/>
    <mergeCell ref="B167:E167"/>
    <mergeCell ref="B168:E168"/>
    <mergeCell ref="B169:E169"/>
    <mergeCell ref="B170:E170"/>
    <mergeCell ref="A172:I172"/>
    <mergeCell ref="C154:E154"/>
    <mergeCell ref="C155:E155"/>
    <mergeCell ref="B156:E156"/>
    <mergeCell ref="B157:E157"/>
    <mergeCell ref="B158:E158"/>
    <mergeCell ref="C159:E159"/>
    <mergeCell ref="B160:E160"/>
    <mergeCell ref="B161:E161"/>
    <mergeCell ref="B162:E162"/>
    <mergeCell ref="C145:E145"/>
    <mergeCell ref="D146:E146"/>
    <mergeCell ref="D147:E147"/>
    <mergeCell ref="C148:E148"/>
    <mergeCell ref="C149:E149"/>
    <mergeCell ref="C150:E150"/>
    <mergeCell ref="B151:E151"/>
    <mergeCell ref="C152:E152"/>
    <mergeCell ref="B153:E153"/>
    <mergeCell ref="E136:I136"/>
    <mergeCell ref="E137:I137"/>
    <mergeCell ref="E138:I138"/>
    <mergeCell ref="B139:E139"/>
    <mergeCell ref="B140:E140"/>
    <mergeCell ref="B141:E141"/>
    <mergeCell ref="C142:E142"/>
    <mergeCell ref="C143:E143"/>
    <mergeCell ref="B144:E144"/>
    <mergeCell ref="B124:E124"/>
    <mergeCell ref="B125:E125"/>
    <mergeCell ref="B126:E126"/>
    <mergeCell ref="B127:E127"/>
    <mergeCell ref="B128:E128"/>
    <mergeCell ref="B129:E129"/>
    <mergeCell ref="B130:E130"/>
    <mergeCell ref="A133:I133"/>
    <mergeCell ref="D135:I135"/>
    <mergeCell ref="B115:E115"/>
    <mergeCell ref="B116:E116"/>
    <mergeCell ref="B117:E117"/>
    <mergeCell ref="B118:E118"/>
    <mergeCell ref="B119:E119"/>
    <mergeCell ref="B120:E120"/>
    <mergeCell ref="B121:E121"/>
    <mergeCell ref="B122:E122"/>
    <mergeCell ref="B123:E123"/>
    <mergeCell ref="B106:E106"/>
    <mergeCell ref="B107:E107"/>
    <mergeCell ref="B108:E108"/>
    <mergeCell ref="B109:E109"/>
    <mergeCell ref="B110:E110"/>
    <mergeCell ref="B111:E111"/>
    <mergeCell ref="B112:E112"/>
    <mergeCell ref="B113:E113"/>
    <mergeCell ref="B114:E114"/>
    <mergeCell ref="D97:E97"/>
    <mergeCell ref="B98:E98"/>
    <mergeCell ref="C99:E99"/>
    <mergeCell ref="C100:E100"/>
    <mergeCell ref="C101:E101"/>
    <mergeCell ref="C102:E102"/>
    <mergeCell ref="C103:E103"/>
    <mergeCell ref="D104:E104"/>
    <mergeCell ref="D105:E105"/>
    <mergeCell ref="B85:E85"/>
    <mergeCell ref="A87:I87"/>
    <mergeCell ref="D89:I89"/>
    <mergeCell ref="E90:I90"/>
    <mergeCell ref="E91:I91"/>
    <mergeCell ref="E92:I92"/>
    <mergeCell ref="B93:E93"/>
    <mergeCell ref="B94:E94"/>
    <mergeCell ref="B96:E96"/>
    <mergeCell ref="C76:E76"/>
    <mergeCell ref="B77:E77"/>
    <mergeCell ref="B78:E78"/>
    <mergeCell ref="B79:E79"/>
    <mergeCell ref="B80:E80"/>
    <mergeCell ref="B81:E81"/>
    <mergeCell ref="B82:E82"/>
    <mergeCell ref="C83:E83"/>
    <mergeCell ref="C84:E84"/>
    <mergeCell ref="D67:E67"/>
    <mergeCell ref="B68:E68"/>
    <mergeCell ref="C69:E69"/>
    <mergeCell ref="C70:E70"/>
    <mergeCell ref="C71:E71"/>
    <mergeCell ref="D72:E72"/>
    <mergeCell ref="D73:E73"/>
    <mergeCell ref="B74:E74"/>
    <mergeCell ref="C75:E75"/>
    <mergeCell ref="E58:I58"/>
    <mergeCell ref="E59:I59"/>
    <mergeCell ref="B60:E60"/>
    <mergeCell ref="B61:E61"/>
    <mergeCell ref="B62:E62"/>
    <mergeCell ref="B63:E63"/>
    <mergeCell ref="B64:E64"/>
    <mergeCell ref="C65:E65"/>
    <mergeCell ref="D66:E66"/>
    <mergeCell ref="B47:E47"/>
    <mergeCell ref="B48:E48"/>
    <mergeCell ref="B49:E49"/>
    <mergeCell ref="B50:E50"/>
    <mergeCell ref="B51:E51"/>
    <mergeCell ref="B52:E52"/>
    <mergeCell ref="A54:I54"/>
    <mergeCell ref="D56:I56"/>
    <mergeCell ref="E57:I57"/>
    <mergeCell ref="B38:E38"/>
    <mergeCell ref="B39:E39"/>
    <mergeCell ref="B40:E40"/>
    <mergeCell ref="B41:E41"/>
    <mergeCell ref="B42:E42"/>
    <mergeCell ref="B43:E43"/>
    <mergeCell ref="B44:E44"/>
    <mergeCell ref="B45:E45"/>
    <mergeCell ref="B46:E46"/>
    <mergeCell ref="B29:E29"/>
    <mergeCell ref="B30:E30"/>
    <mergeCell ref="B31:E31"/>
    <mergeCell ref="B32:E32"/>
    <mergeCell ref="B33:E33"/>
    <mergeCell ref="B34:E34"/>
    <mergeCell ref="B35:E35"/>
    <mergeCell ref="B36:E36"/>
    <mergeCell ref="B37:E37"/>
    <mergeCell ref="B20:E20"/>
    <mergeCell ref="B21:E21"/>
    <mergeCell ref="B22:E22"/>
    <mergeCell ref="B23:E23"/>
    <mergeCell ref="B24:E24"/>
    <mergeCell ref="B25:E25"/>
    <mergeCell ref="B26:E26"/>
    <mergeCell ref="B27:E27"/>
    <mergeCell ref="B28:E28"/>
    <mergeCell ref="B11:E11"/>
    <mergeCell ref="B12:E12"/>
    <mergeCell ref="B13:E13"/>
    <mergeCell ref="B14:E14"/>
    <mergeCell ref="B15:E15"/>
    <mergeCell ref="B16:E16"/>
    <mergeCell ref="B17:E17"/>
    <mergeCell ref="B18:E18"/>
    <mergeCell ref="B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10" manualBreakCount="10">
    <brk id="54" max="16383" man="1"/>
    <brk id="87" max="16383" man="1"/>
    <brk id="133" max="16383" man="1"/>
    <brk id="172" max="16383" man="1"/>
    <brk id="220" max="16383" man="1"/>
    <brk id="274" max="16383" man="1"/>
    <brk id="311" max="16383" man="1"/>
    <brk id="365" max="16383" man="1"/>
    <brk id="413" max="16383" man="1"/>
    <brk id="461"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385"/>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4041</v>
      </c>
      <c r="D3" s="33"/>
      <c r="E3" s="136" t="s">
        <v>2505</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3957</v>
      </c>
    </row>
    <row r="9" spans="1:10" ht="33.15" customHeight="1" x14ac:dyDescent="0.25">
      <c r="A9" s="9" t="s">
        <v>0</v>
      </c>
      <c r="B9" s="12" t="s">
        <v>893</v>
      </c>
      <c r="C9" s="144" t="s">
        <v>3869</v>
      </c>
      <c r="D9" s="144"/>
      <c r="E9" s="144"/>
      <c r="F9" s="7" t="s">
        <v>389</v>
      </c>
      <c r="G9" s="6">
        <v>1</v>
      </c>
      <c r="H9" s="40">
        <v>50000</v>
      </c>
      <c r="I9" s="10">
        <v>50000</v>
      </c>
      <c r="J9" s="8" t="s">
        <v>2893</v>
      </c>
    </row>
    <row r="10" spans="1:10" ht="22.05" customHeight="1" x14ac:dyDescent="0.25">
      <c r="A10" s="9" t="s">
        <v>0</v>
      </c>
      <c r="B10" s="12" t="s">
        <v>2409</v>
      </c>
      <c r="C10" s="144" t="s">
        <v>1282</v>
      </c>
      <c r="D10" s="144"/>
      <c r="E10" s="144"/>
      <c r="F10" s="7" t="s">
        <v>539</v>
      </c>
      <c r="G10" s="41">
        <f>ROUND(I9,2)</f>
        <v>50000</v>
      </c>
      <c r="H10" s="42">
        <v>0</v>
      </c>
      <c r="I10" s="10">
        <f>ROUND(G10 * H10,2)</f>
        <v>0</v>
      </c>
      <c r="J10" s="8" t="s">
        <v>5820</v>
      </c>
    </row>
    <row r="11" spans="1:10" ht="22.05" customHeight="1" x14ac:dyDescent="0.25">
      <c r="A11" s="19" t="s">
        <v>3536</v>
      </c>
      <c r="B11" s="142" t="s">
        <v>1648</v>
      </c>
      <c r="C11" s="143"/>
      <c r="D11" s="143"/>
      <c r="E11" s="143"/>
      <c r="F11" s="21" t="s">
        <v>0</v>
      </c>
      <c r="G11" s="20"/>
      <c r="H11" s="4"/>
      <c r="I11" s="4"/>
      <c r="J11" s="18" t="s">
        <v>296</v>
      </c>
    </row>
    <row r="12" spans="1:10" ht="33.15" customHeight="1" x14ac:dyDescent="0.25">
      <c r="A12" s="28" t="s">
        <v>0</v>
      </c>
      <c r="B12" s="29" t="s">
        <v>3864</v>
      </c>
      <c r="C12" s="147" t="s">
        <v>1650</v>
      </c>
      <c r="D12" s="147"/>
      <c r="E12" s="147"/>
      <c r="F12" s="26" t="s">
        <v>0</v>
      </c>
      <c r="G12" s="27"/>
      <c r="H12" s="11"/>
      <c r="I12" s="11"/>
      <c r="J12" s="25" t="s">
        <v>5819</v>
      </c>
    </row>
    <row r="13" spans="1:10" ht="22.05" customHeight="1" x14ac:dyDescent="0.25">
      <c r="A13" s="9" t="s">
        <v>0</v>
      </c>
      <c r="B13" s="12" t="s">
        <v>0</v>
      </c>
      <c r="C13" s="17" t="s">
        <v>4044</v>
      </c>
      <c r="D13" s="144" t="s">
        <v>4720</v>
      </c>
      <c r="E13" s="144"/>
      <c r="F13" s="7" t="s">
        <v>41</v>
      </c>
      <c r="G13" s="6">
        <v>216</v>
      </c>
      <c r="H13" s="13">
        <v>0</v>
      </c>
      <c r="I13" s="10">
        <f t="shared" ref="I13:I17" si="0">ROUND(G13 * H13,2)</f>
        <v>0</v>
      </c>
      <c r="J13" s="8" t="s">
        <v>297</v>
      </c>
    </row>
    <row r="14" spans="1:10" ht="22.05" customHeight="1" x14ac:dyDescent="0.25">
      <c r="A14" s="9" t="s">
        <v>0</v>
      </c>
      <c r="B14" s="12" t="s">
        <v>0</v>
      </c>
      <c r="C14" s="17" t="s">
        <v>2601</v>
      </c>
      <c r="D14" s="144" t="s">
        <v>2504</v>
      </c>
      <c r="E14" s="144"/>
      <c r="F14" s="7" t="s">
        <v>41</v>
      </c>
      <c r="G14" s="6">
        <v>15</v>
      </c>
      <c r="H14" s="13">
        <v>0</v>
      </c>
      <c r="I14" s="10">
        <f t="shared" si="0"/>
        <v>0</v>
      </c>
      <c r="J14" s="8" t="s">
        <v>3265</v>
      </c>
    </row>
    <row r="15" spans="1:10" ht="33.15" customHeight="1" x14ac:dyDescent="0.25">
      <c r="A15" s="9" t="s">
        <v>0</v>
      </c>
      <c r="B15" s="12" t="s">
        <v>5334</v>
      </c>
      <c r="C15" s="144" t="s">
        <v>1279</v>
      </c>
      <c r="D15" s="144"/>
      <c r="E15" s="144"/>
      <c r="F15" s="7" t="s">
        <v>41</v>
      </c>
      <c r="G15" s="6">
        <v>30</v>
      </c>
      <c r="H15" s="13">
        <v>0</v>
      </c>
      <c r="I15" s="10">
        <f t="shared" si="0"/>
        <v>0</v>
      </c>
      <c r="J15" s="8" t="s">
        <v>4356</v>
      </c>
    </row>
    <row r="16" spans="1:10" ht="33.15" customHeight="1" x14ac:dyDescent="0.25">
      <c r="A16" s="9" t="s">
        <v>0</v>
      </c>
      <c r="B16" s="12" t="s">
        <v>1284</v>
      </c>
      <c r="C16" s="144" t="s">
        <v>544</v>
      </c>
      <c r="D16" s="144"/>
      <c r="E16" s="144"/>
      <c r="F16" s="7" t="s">
        <v>41</v>
      </c>
      <c r="G16" s="6">
        <v>30</v>
      </c>
      <c r="H16" s="13">
        <v>0</v>
      </c>
      <c r="I16" s="10">
        <f t="shared" si="0"/>
        <v>0</v>
      </c>
      <c r="J16" s="8" t="s">
        <v>2891</v>
      </c>
    </row>
    <row r="17" spans="1:10" ht="22.05" customHeight="1" x14ac:dyDescent="0.25">
      <c r="A17" s="9" t="s">
        <v>0</v>
      </c>
      <c r="B17" s="12" t="s">
        <v>2786</v>
      </c>
      <c r="C17" s="144" t="s">
        <v>5337</v>
      </c>
      <c r="D17" s="144"/>
      <c r="E17" s="144"/>
      <c r="F17" s="7" t="s">
        <v>41</v>
      </c>
      <c r="G17" s="6">
        <v>30</v>
      </c>
      <c r="H17" s="13">
        <v>0</v>
      </c>
      <c r="I17" s="10">
        <f t="shared" si="0"/>
        <v>0</v>
      </c>
      <c r="J17" s="8" t="s">
        <v>995</v>
      </c>
    </row>
    <row r="18" spans="1:10" ht="22.05" customHeight="1" x14ac:dyDescent="0.25">
      <c r="A18" s="19" t="s">
        <v>2045</v>
      </c>
      <c r="B18" s="142" t="s">
        <v>545</v>
      </c>
      <c r="C18" s="143"/>
      <c r="D18" s="143"/>
      <c r="E18" s="143"/>
      <c r="F18" s="21" t="s">
        <v>0</v>
      </c>
      <c r="G18" s="20"/>
      <c r="H18" s="4"/>
      <c r="I18" s="4"/>
      <c r="J18" s="18" t="s">
        <v>4719</v>
      </c>
    </row>
    <row r="19" spans="1:10" ht="22.05" customHeight="1" x14ac:dyDescent="0.25">
      <c r="A19" s="9" t="s">
        <v>0</v>
      </c>
      <c r="B19" s="12" t="s">
        <v>896</v>
      </c>
      <c r="C19" s="144" t="s">
        <v>4975</v>
      </c>
      <c r="D19" s="144"/>
      <c r="E19" s="144"/>
      <c r="F19" s="7" t="s">
        <v>2599</v>
      </c>
      <c r="G19" s="6">
        <v>1</v>
      </c>
      <c r="H19" s="13">
        <v>0</v>
      </c>
      <c r="I19" s="10">
        <f>ROUND(G19 * H19,2)</f>
        <v>0</v>
      </c>
      <c r="J19" s="8" t="s">
        <v>3618</v>
      </c>
    </row>
    <row r="20" spans="1:10" ht="22.05" customHeight="1" x14ac:dyDescent="0.25">
      <c r="A20" s="19" t="s">
        <v>3872</v>
      </c>
      <c r="B20" s="142" t="s">
        <v>5338</v>
      </c>
      <c r="C20" s="143"/>
      <c r="D20" s="143"/>
      <c r="E20" s="143"/>
      <c r="F20" s="21" t="s">
        <v>0</v>
      </c>
      <c r="G20" s="20"/>
      <c r="H20" s="4"/>
      <c r="I20" s="4"/>
      <c r="J20" s="18" t="s">
        <v>4355</v>
      </c>
    </row>
    <row r="21" spans="1:10" ht="22.05" customHeight="1" x14ac:dyDescent="0.25">
      <c r="A21" s="9" t="s">
        <v>0</v>
      </c>
      <c r="B21" s="12" t="s">
        <v>3870</v>
      </c>
      <c r="C21" s="144" t="s">
        <v>1283</v>
      </c>
      <c r="D21" s="144"/>
      <c r="E21" s="144"/>
      <c r="F21" s="7" t="s">
        <v>41</v>
      </c>
      <c r="G21" s="6">
        <v>29</v>
      </c>
      <c r="H21" s="13">
        <v>0</v>
      </c>
      <c r="I21" s="10">
        <f t="shared" ref="I21:I23" si="1">ROUND(G21 * H21,2)</f>
        <v>0</v>
      </c>
      <c r="J21" s="8" t="s">
        <v>4357</v>
      </c>
    </row>
    <row r="22" spans="1:10" ht="22.05" customHeight="1" x14ac:dyDescent="0.25">
      <c r="A22" s="9" t="s">
        <v>0</v>
      </c>
      <c r="B22" s="12" t="s">
        <v>5721</v>
      </c>
      <c r="C22" s="144" t="s">
        <v>2046</v>
      </c>
      <c r="D22" s="144"/>
      <c r="E22" s="144"/>
      <c r="F22" s="7" t="s">
        <v>41</v>
      </c>
      <c r="G22" s="6">
        <v>18</v>
      </c>
      <c r="H22" s="13">
        <v>0</v>
      </c>
      <c r="I22" s="10">
        <f t="shared" si="1"/>
        <v>0</v>
      </c>
      <c r="J22" s="8" t="s">
        <v>2506</v>
      </c>
    </row>
    <row r="23" spans="1:10" ht="22.05" customHeight="1" x14ac:dyDescent="0.25">
      <c r="A23" s="9" t="s">
        <v>0</v>
      </c>
      <c r="B23" s="12" t="s">
        <v>1333</v>
      </c>
      <c r="C23" s="144" t="s">
        <v>2846</v>
      </c>
      <c r="D23" s="144"/>
      <c r="E23" s="144"/>
      <c r="F23" s="7" t="s">
        <v>41</v>
      </c>
      <c r="G23" s="6">
        <v>12</v>
      </c>
      <c r="H23" s="13">
        <v>0</v>
      </c>
      <c r="I23" s="10">
        <f t="shared" si="1"/>
        <v>0</v>
      </c>
      <c r="J23" s="8" t="s">
        <v>2890</v>
      </c>
    </row>
    <row r="24" spans="1:10" ht="22.05" customHeight="1" x14ac:dyDescent="0.25">
      <c r="A24" s="19" t="s">
        <v>5339</v>
      </c>
      <c r="B24" s="142" t="s">
        <v>3171</v>
      </c>
      <c r="C24" s="143"/>
      <c r="D24" s="143"/>
      <c r="E24" s="143"/>
      <c r="F24" s="21" t="s">
        <v>0</v>
      </c>
      <c r="G24" s="20"/>
      <c r="H24" s="4"/>
      <c r="I24" s="4"/>
      <c r="J24" s="18" t="s">
        <v>1375</v>
      </c>
    </row>
    <row r="25" spans="1:10" ht="22.05" customHeight="1" x14ac:dyDescent="0.25">
      <c r="A25" s="9" t="s">
        <v>927</v>
      </c>
      <c r="B25" s="145" t="s">
        <v>5361</v>
      </c>
      <c r="C25" s="146"/>
      <c r="D25" s="146"/>
      <c r="E25" s="146"/>
      <c r="F25" s="7" t="s">
        <v>41</v>
      </c>
      <c r="G25" s="6">
        <v>1057</v>
      </c>
      <c r="H25" s="13">
        <v>0</v>
      </c>
      <c r="I25" s="10">
        <f t="shared" ref="I25:I27" si="2">ROUND(G25 * H25,2)</f>
        <v>0</v>
      </c>
      <c r="J25" s="8" t="s">
        <v>2152</v>
      </c>
    </row>
    <row r="26" spans="1:10" ht="33.15" customHeight="1" x14ac:dyDescent="0.25">
      <c r="A26" s="9" t="s">
        <v>546</v>
      </c>
      <c r="B26" s="145" t="s">
        <v>2410</v>
      </c>
      <c r="C26" s="146"/>
      <c r="D26" s="146"/>
      <c r="E26" s="146"/>
      <c r="F26" s="7" t="s">
        <v>3389</v>
      </c>
      <c r="G26" s="6">
        <v>150</v>
      </c>
      <c r="H26" s="13">
        <v>0</v>
      </c>
      <c r="I26" s="10">
        <f t="shared" si="2"/>
        <v>0</v>
      </c>
      <c r="J26" s="8" t="s">
        <v>298</v>
      </c>
    </row>
    <row r="27" spans="1:10" ht="22.05" customHeight="1" x14ac:dyDescent="0.25">
      <c r="A27" s="9" t="s">
        <v>3566</v>
      </c>
      <c r="B27" s="145" t="s">
        <v>2103</v>
      </c>
      <c r="C27" s="146"/>
      <c r="D27" s="146"/>
      <c r="E27" s="146"/>
      <c r="F27" s="7" t="s">
        <v>4435</v>
      </c>
      <c r="G27" s="6">
        <v>10</v>
      </c>
      <c r="H27" s="13">
        <v>0</v>
      </c>
      <c r="I27" s="10">
        <f t="shared" si="2"/>
        <v>0</v>
      </c>
      <c r="J27" s="8" t="s">
        <v>4721</v>
      </c>
    </row>
    <row r="28" spans="1:10" ht="22.05" customHeight="1" x14ac:dyDescent="0.25">
      <c r="A28" s="19" t="s">
        <v>547</v>
      </c>
      <c r="B28" s="142" t="s">
        <v>5717</v>
      </c>
      <c r="C28" s="143"/>
      <c r="D28" s="143"/>
      <c r="E28" s="143"/>
      <c r="F28" s="21" t="s">
        <v>0</v>
      </c>
      <c r="G28" s="20"/>
      <c r="H28" s="4"/>
      <c r="I28" s="4"/>
      <c r="J28" s="18" t="s">
        <v>2153</v>
      </c>
    </row>
    <row r="29" spans="1:10" ht="22.05" customHeight="1" x14ac:dyDescent="0.25">
      <c r="A29" s="9" t="s">
        <v>0</v>
      </c>
      <c r="B29" s="12" t="s">
        <v>643</v>
      </c>
      <c r="C29" s="144" t="s">
        <v>1971</v>
      </c>
      <c r="D29" s="144"/>
      <c r="E29" s="144"/>
      <c r="F29" s="7" t="s">
        <v>41</v>
      </c>
      <c r="G29" s="6">
        <v>135</v>
      </c>
      <c r="H29" s="13">
        <v>0</v>
      </c>
      <c r="I29" s="10">
        <f t="shared" ref="I29:I30" si="3">ROUND(G29 * H29,2)</f>
        <v>0</v>
      </c>
      <c r="J29" s="8" t="s">
        <v>2507</v>
      </c>
    </row>
    <row r="30" spans="1:10" ht="33.15" customHeight="1" x14ac:dyDescent="0.25">
      <c r="A30" s="9" t="s">
        <v>0</v>
      </c>
      <c r="B30" s="12" t="s">
        <v>548</v>
      </c>
      <c r="C30" s="144" t="s">
        <v>2892</v>
      </c>
      <c r="D30" s="144"/>
      <c r="E30" s="144"/>
      <c r="F30" s="7" t="s">
        <v>41</v>
      </c>
      <c r="G30" s="6">
        <v>10</v>
      </c>
      <c r="H30" s="13">
        <v>0</v>
      </c>
      <c r="I30" s="10">
        <f t="shared" si="3"/>
        <v>0</v>
      </c>
      <c r="J30" s="8" t="s">
        <v>996</v>
      </c>
    </row>
    <row r="31" spans="1:10" ht="22.05" customHeight="1" x14ac:dyDescent="0.25">
      <c r="A31" s="19" t="s">
        <v>5068</v>
      </c>
      <c r="B31" s="142" t="s">
        <v>2889</v>
      </c>
      <c r="C31" s="143"/>
      <c r="D31" s="143"/>
      <c r="E31" s="143"/>
      <c r="F31" s="21" t="s">
        <v>0</v>
      </c>
      <c r="G31" s="20"/>
      <c r="H31" s="4"/>
      <c r="I31" s="4"/>
      <c r="J31" s="18" t="s">
        <v>3621</v>
      </c>
    </row>
    <row r="32" spans="1:10" ht="13.05" customHeight="1" x14ac:dyDescent="0.25">
      <c r="A32" s="24"/>
      <c r="B32" s="149"/>
      <c r="C32" s="150"/>
      <c r="D32" s="150"/>
      <c r="E32" s="151"/>
      <c r="F32" s="24"/>
      <c r="G32" s="16"/>
      <c r="H32" s="16"/>
      <c r="I32" s="16"/>
      <c r="J32" s="18"/>
    </row>
    <row r="33" spans="1:10" ht="13.05" customHeight="1" x14ac:dyDescent="0.25">
      <c r="A33" s="24"/>
      <c r="B33" s="149"/>
      <c r="C33" s="150"/>
      <c r="D33" s="150"/>
      <c r="E33" s="151"/>
      <c r="F33" s="24"/>
      <c r="G33" s="16"/>
      <c r="H33" s="16"/>
      <c r="I33" s="16"/>
      <c r="J33" s="18"/>
    </row>
    <row r="34" spans="1:10" ht="2.4" customHeight="1" x14ac:dyDescent="0.25">
      <c r="A34" s="24"/>
      <c r="B34" s="149"/>
      <c r="C34" s="150"/>
      <c r="D34" s="150"/>
      <c r="E34" s="151"/>
      <c r="F34" s="24"/>
      <c r="G34" s="16"/>
      <c r="H34" s="16"/>
      <c r="I34" s="16"/>
      <c r="J34" s="18"/>
    </row>
    <row r="35" spans="1:10" ht="18" customHeight="1" x14ac:dyDescent="0.25">
      <c r="A35" s="54"/>
      <c r="B35" s="43" t="s">
        <v>4045</v>
      </c>
      <c r="C35" s="3"/>
      <c r="D35" s="3"/>
      <c r="E35" s="43"/>
      <c r="F35" s="3"/>
      <c r="G35" s="3"/>
      <c r="H35" s="3"/>
      <c r="I35" s="55">
        <f>SUM(I8:I34)</f>
        <v>50000</v>
      </c>
      <c r="J35" s="18"/>
    </row>
    <row r="36" spans="1:10" ht="15.9" customHeight="1" x14ac:dyDescent="0.3">
      <c r="A36" s="152" t="s">
        <v>1764</v>
      </c>
      <c r="B36" s="152"/>
      <c r="C36" s="152"/>
      <c r="D36" s="152"/>
      <c r="E36" s="152"/>
      <c r="F36" s="152"/>
      <c r="G36" s="152"/>
      <c r="H36" s="152"/>
      <c r="I36" s="152"/>
      <c r="J36" s="18"/>
    </row>
    <row r="37" spans="1:10" ht="13.05" customHeight="1" x14ac:dyDescent="0.25">
      <c r="A37" s="2" t="str">
        <f>IF(D37="","","CONTRACT: ")</f>
        <v xml:space="preserve">CONTRACT: </v>
      </c>
      <c r="B37" s="2"/>
      <c r="C37" s="31"/>
      <c r="D37" s="2" t="s">
        <v>5904</v>
      </c>
      <c r="E37" s="2"/>
      <c r="F37" s="15"/>
      <c r="G37" s="15"/>
      <c r="H37" s="15"/>
      <c r="I37" s="30"/>
    </row>
    <row r="38" spans="1:10" ht="51" customHeight="1" x14ac:dyDescent="0.25">
      <c r="A38" s="14" t="str">
        <f>IF(D38="","","CONTRACT TITLE: ")</f>
        <v xml:space="preserve">CONTRACT TITLE: </v>
      </c>
      <c r="B38" s="14"/>
      <c r="C38" s="14"/>
      <c r="D38" s="131" t="s">
        <v>1101</v>
      </c>
      <c r="E38" s="131"/>
      <c r="F38" s="131"/>
      <c r="G38" s="131"/>
      <c r="H38" s="131"/>
      <c r="I38" s="131"/>
    </row>
    <row r="39" spans="1:10" ht="13.05" customHeight="1" x14ac:dyDescent="0.25">
      <c r="A39" s="2" t="str">
        <f>IF((C39&amp;E39)="","",UPPER("SCHEDULE:"))</f>
        <v>SCHEDULE:</v>
      </c>
      <c r="B39" s="2"/>
      <c r="C39" s="23" t="s">
        <v>4041</v>
      </c>
      <c r="D39" s="33"/>
      <c r="E39" s="136" t="s">
        <v>2505</v>
      </c>
      <c r="F39" s="136"/>
      <c r="G39" s="136"/>
      <c r="H39" s="136"/>
      <c r="I39" s="136"/>
    </row>
    <row r="40" spans="1:10" ht="13.05" customHeight="1" x14ac:dyDescent="0.25">
      <c r="A40" s="2" t="str">
        <f>IF((C40&amp;E40)="","","SERIES:")</f>
        <v>SERIES:</v>
      </c>
      <c r="B40" s="2"/>
      <c r="C40" s="23" t="s">
        <v>2044</v>
      </c>
      <c r="D40" s="23"/>
      <c r="E40" s="136" t="s">
        <v>3868</v>
      </c>
      <c r="F40" s="136"/>
      <c r="G40" s="136"/>
      <c r="H40" s="136"/>
      <c r="I40" s="136"/>
    </row>
    <row r="41" spans="1:10" ht="13.05" customHeight="1" x14ac:dyDescent="0.25">
      <c r="A41" s="2" t="str">
        <f>IF((C41&amp;E41)="","","SECTION:")</f>
        <v>SECTION:</v>
      </c>
      <c r="B41" s="2"/>
      <c r="C41" s="23" t="s">
        <v>4243</v>
      </c>
      <c r="D41" s="23"/>
      <c r="E41" s="137" t="s">
        <v>541</v>
      </c>
      <c r="F41" s="137"/>
      <c r="G41" s="137"/>
      <c r="H41" s="137"/>
      <c r="I41" s="137"/>
    </row>
    <row r="42" spans="1:10" ht="28.5" customHeight="1" x14ac:dyDescent="0.25">
      <c r="A42" s="1" t="s">
        <v>2</v>
      </c>
      <c r="B42" s="138" t="s">
        <v>385</v>
      </c>
      <c r="C42" s="138"/>
      <c r="D42" s="138"/>
      <c r="E42" s="138"/>
      <c r="F42" s="1" t="s">
        <v>1</v>
      </c>
      <c r="G42" s="1" t="s">
        <v>2989</v>
      </c>
      <c r="H42" s="1" t="s">
        <v>1469</v>
      </c>
      <c r="I42" s="1" t="s">
        <v>3358</v>
      </c>
      <c r="J42" s="32" t="s">
        <v>2243</v>
      </c>
    </row>
    <row r="43" spans="1:10" ht="4.5" customHeight="1" x14ac:dyDescent="0.25">
      <c r="A43" s="5"/>
      <c r="B43" s="139"/>
      <c r="C43" s="140"/>
      <c r="D43" s="140"/>
      <c r="E43" s="141"/>
      <c r="F43" s="5"/>
      <c r="G43" s="5"/>
      <c r="H43" s="5"/>
      <c r="I43" s="5"/>
    </row>
    <row r="44" spans="1:10" ht="18" customHeight="1" x14ac:dyDescent="0.25">
      <c r="A44" s="38"/>
      <c r="B44" s="51" t="s">
        <v>4825</v>
      </c>
      <c r="C44" s="2"/>
      <c r="D44" s="2"/>
      <c r="E44" s="56"/>
      <c r="F44" s="37"/>
      <c r="G44" s="37"/>
      <c r="H44" s="38"/>
      <c r="I44" s="57">
        <f>I35</f>
        <v>50000</v>
      </c>
    </row>
    <row r="45" spans="1:10" ht="4.5" customHeight="1" x14ac:dyDescent="0.25">
      <c r="A45" s="38"/>
      <c r="B45" s="153"/>
      <c r="C45" s="154"/>
      <c r="D45" s="154"/>
      <c r="E45" s="155"/>
      <c r="F45" s="37"/>
      <c r="G45" s="37"/>
      <c r="H45" s="37"/>
      <c r="I45" s="58"/>
    </row>
    <row r="46" spans="1:10" ht="33.15" customHeight="1" x14ac:dyDescent="0.25">
      <c r="A46" s="9" t="s">
        <v>597</v>
      </c>
      <c r="B46" s="145" t="s">
        <v>2154</v>
      </c>
      <c r="C46" s="146"/>
      <c r="D46" s="146"/>
      <c r="E46" s="146"/>
      <c r="F46" s="7" t="s">
        <v>4435</v>
      </c>
      <c r="G46" s="6">
        <v>140</v>
      </c>
      <c r="H46" s="13">
        <v>0</v>
      </c>
      <c r="I46" s="10">
        <f>ROUND(G46 * H46,2)</f>
        <v>0</v>
      </c>
      <c r="J46" s="8" t="s">
        <v>3958</v>
      </c>
    </row>
    <row r="47" spans="1:10" ht="22.05" customHeight="1" x14ac:dyDescent="0.25">
      <c r="A47" s="19" t="s">
        <v>3622</v>
      </c>
      <c r="B47" s="142" t="s">
        <v>5406</v>
      </c>
      <c r="C47" s="143"/>
      <c r="D47" s="143"/>
      <c r="E47" s="143"/>
      <c r="F47" s="21" t="s">
        <v>0</v>
      </c>
      <c r="G47" s="20"/>
      <c r="H47" s="4"/>
      <c r="I47" s="4"/>
      <c r="J47" s="18" t="s">
        <v>999</v>
      </c>
    </row>
    <row r="48" spans="1:10" ht="22.05" customHeight="1" x14ac:dyDescent="0.25">
      <c r="A48" s="28" t="s">
        <v>0</v>
      </c>
      <c r="B48" s="29" t="s">
        <v>3266</v>
      </c>
      <c r="C48" s="147" t="s">
        <v>2888</v>
      </c>
      <c r="D48" s="147"/>
      <c r="E48" s="147"/>
      <c r="F48" s="26" t="s">
        <v>0</v>
      </c>
      <c r="G48" s="27"/>
      <c r="H48" s="11"/>
      <c r="I48" s="11"/>
      <c r="J48" s="25" t="s">
        <v>2155</v>
      </c>
    </row>
    <row r="49" spans="1:10" ht="22.05" customHeight="1" x14ac:dyDescent="0.25">
      <c r="A49" s="9" t="s">
        <v>0</v>
      </c>
      <c r="B49" s="12" t="s">
        <v>0</v>
      </c>
      <c r="C49" s="17" t="s">
        <v>4044</v>
      </c>
      <c r="D49" s="144" t="s">
        <v>2156</v>
      </c>
      <c r="E49" s="144"/>
      <c r="F49" s="7" t="s">
        <v>4435</v>
      </c>
      <c r="G49" s="6">
        <v>0</v>
      </c>
      <c r="H49" s="13">
        <v>0</v>
      </c>
      <c r="I49" s="10">
        <f t="shared" ref="I49:I51" si="4">ROUND(G49 * H49,2)</f>
        <v>0</v>
      </c>
      <c r="J49" s="8" t="s">
        <v>4722</v>
      </c>
    </row>
    <row r="50" spans="1:10" ht="22.05" customHeight="1" x14ac:dyDescent="0.25">
      <c r="A50" s="9" t="s">
        <v>0</v>
      </c>
      <c r="B50" s="12" t="s">
        <v>0</v>
      </c>
      <c r="C50" s="17" t="s">
        <v>2601</v>
      </c>
      <c r="D50" s="144" t="s">
        <v>1765</v>
      </c>
      <c r="E50" s="144"/>
      <c r="F50" s="7" t="s">
        <v>4435</v>
      </c>
      <c r="G50" s="6">
        <v>0</v>
      </c>
      <c r="H50" s="13">
        <v>0</v>
      </c>
      <c r="I50" s="10">
        <f t="shared" si="4"/>
        <v>0</v>
      </c>
      <c r="J50" s="8" t="s">
        <v>299</v>
      </c>
    </row>
    <row r="51" spans="1:10" ht="22.05" customHeight="1" x14ac:dyDescent="0.25">
      <c r="A51" s="9" t="s">
        <v>0</v>
      </c>
      <c r="B51" s="12" t="s">
        <v>0</v>
      </c>
      <c r="C51" s="17" t="s">
        <v>1107</v>
      </c>
      <c r="D51" s="144" t="s">
        <v>5818</v>
      </c>
      <c r="E51" s="144"/>
      <c r="F51" s="7" t="s">
        <v>4435</v>
      </c>
      <c r="G51" s="6">
        <v>0</v>
      </c>
      <c r="H51" s="13">
        <v>0</v>
      </c>
      <c r="I51" s="10">
        <f t="shared" si="4"/>
        <v>0</v>
      </c>
      <c r="J51" s="8" t="s">
        <v>3620</v>
      </c>
    </row>
    <row r="52" spans="1:10" ht="13.05" customHeight="1" x14ac:dyDescent="0.25">
      <c r="A52" s="24"/>
      <c r="B52" s="149"/>
      <c r="C52" s="150"/>
      <c r="D52" s="150"/>
      <c r="E52" s="151"/>
      <c r="F52" s="24"/>
      <c r="G52" s="16"/>
      <c r="H52" s="16"/>
      <c r="I52" s="16"/>
    </row>
    <row r="53" spans="1:10" ht="13.05" customHeight="1" x14ac:dyDescent="0.25">
      <c r="A53" s="24"/>
      <c r="B53" s="149"/>
      <c r="C53" s="150"/>
      <c r="D53" s="150"/>
      <c r="E53" s="151"/>
      <c r="F53" s="24"/>
      <c r="G53" s="16"/>
      <c r="H53" s="16"/>
      <c r="I53" s="16"/>
    </row>
    <row r="54" spans="1:10" ht="13.05" customHeight="1" x14ac:dyDescent="0.25">
      <c r="A54" s="24"/>
      <c r="B54" s="149"/>
      <c r="C54" s="150"/>
      <c r="D54" s="150"/>
      <c r="E54" s="151"/>
      <c r="F54" s="24"/>
      <c r="G54" s="16"/>
      <c r="H54" s="16"/>
      <c r="I54" s="16"/>
    </row>
    <row r="55" spans="1:10" ht="13.05" customHeight="1" x14ac:dyDescent="0.25">
      <c r="A55" s="24"/>
      <c r="B55" s="149"/>
      <c r="C55" s="150"/>
      <c r="D55" s="150"/>
      <c r="E55" s="151"/>
      <c r="F55" s="24"/>
      <c r="G55" s="16"/>
      <c r="H55" s="16"/>
      <c r="I55" s="16"/>
    </row>
    <row r="56" spans="1:10" ht="13.05" customHeight="1" x14ac:dyDescent="0.25">
      <c r="A56" s="24"/>
      <c r="B56" s="149"/>
      <c r="C56" s="150"/>
      <c r="D56" s="150"/>
      <c r="E56" s="151"/>
      <c r="F56" s="24"/>
      <c r="G56" s="16"/>
      <c r="H56" s="16"/>
      <c r="I56" s="16"/>
    </row>
    <row r="57" spans="1:10" ht="13.05" customHeight="1" x14ac:dyDescent="0.25">
      <c r="A57" s="24"/>
      <c r="B57" s="149"/>
      <c r="C57" s="150"/>
      <c r="D57" s="150"/>
      <c r="E57" s="151"/>
      <c r="F57" s="24"/>
      <c r="G57" s="16"/>
      <c r="H57" s="16"/>
      <c r="I57" s="16"/>
    </row>
    <row r="58" spans="1:10" ht="13.05" customHeight="1" x14ac:dyDescent="0.25">
      <c r="A58" s="24"/>
      <c r="B58" s="149"/>
      <c r="C58" s="150"/>
      <c r="D58" s="150"/>
      <c r="E58" s="151"/>
      <c r="F58" s="24"/>
      <c r="G58" s="16"/>
      <c r="H58" s="16"/>
      <c r="I58" s="16"/>
    </row>
    <row r="59" spans="1:10" ht="13.05" customHeight="1" x14ac:dyDescent="0.25">
      <c r="A59" s="24"/>
      <c r="B59" s="149"/>
      <c r="C59" s="150"/>
      <c r="D59" s="150"/>
      <c r="E59" s="151"/>
      <c r="F59" s="24"/>
      <c r="G59" s="16"/>
      <c r="H59" s="16"/>
      <c r="I59" s="16"/>
    </row>
    <row r="60" spans="1:10" ht="13.05" customHeight="1" x14ac:dyDescent="0.25">
      <c r="A60" s="24"/>
      <c r="B60" s="149"/>
      <c r="C60" s="150"/>
      <c r="D60" s="150"/>
      <c r="E60" s="151"/>
      <c r="F60" s="24"/>
      <c r="G60" s="16"/>
      <c r="H60" s="16"/>
      <c r="I60" s="16"/>
    </row>
    <row r="61" spans="1:10" ht="13.05" customHeight="1" x14ac:dyDescent="0.25">
      <c r="A61" s="24"/>
      <c r="B61" s="149"/>
      <c r="C61" s="150"/>
      <c r="D61" s="150"/>
      <c r="E61" s="151"/>
      <c r="F61" s="24"/>
      <c r="G61" s="16"/>
      <c r="H61" s="16"/>
      <c r="I61" s="16"/>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13.05" customHeight="1" x14ac:dyDescent="0.25">
      <c r="A82" s="24"/>
      <c r="B82" s="149"/>
      <c r="C82" s="150"/>
      <c r="D82" s="150"/>
      <c r="E82" s="151"/>
      <c r="F82" s="24"/>
      <c r="G82" s="16"/>
      <c r="H82" s="16"/>
      <c r="I82" s="16"/>
    </row>
    <row r="83" spans="1:10" ht="13.05" customHeight="1" x14ac:dyDescent="0.25">
      <c r="A83" s="24"/>
      <c r="B83" s="149"/>
      <c r="C83" s="150"/>
      <c r="D83" s="150"/>
      <c r="E83" s="151"/>
      <c r="F83" s="24"/>
      <c r="G83" s="16"/>
      <c r="H83" s="16"/>
      <c r="I83" s="16"/>
    </row>
    <row r="84" spans="1:10" ht="13.05" customHeight="1" x14ac:dyDescent="0.25">
      <c r="A84" s="24"/>
      <c r="B84" s="149"/>
      <c r="C84" s="150"/>
      <c r="D84" s="150"/>
      <c r="E84" s="151"/>
      <c r="F84" s="24"/>
      <c r="G84" s="16"/>
      <c r="H84" s="16"/>
      <c r="I84" s="16"/>
    </row>
    <row r="85" spans="1:10" ht="13.05" customHeight="1" x14ac:dyDescent="0.25">
      <c r="A85" s="24"/>
      <c r="B85" s="149"/>
      <c r="C85" s="150"/>
      <c r="D85" s="150"/>
      <c r="E85" s="151"/>
      <c r="F85" s="24"/>
      <c r="G85" s="16"/>
      <c r="H85" s="16"/>
      <c r="I85" s="16"/>
    </row>
    <row r="86" spans="1:10" ht="13.05" customHeight="1" x14ac:dyDescent="0.25">
      <c r="A86" s="24"/>
      <c r="B86" s="149"/>
      <c r="C86" s="150"/>
      <c r="D86" s="150"/>
      <c r="E86" s="151"/>
      <c r="F86" s="24"/>
      <c r="G86" s="16"/>
      <c r="H86" s="16"/>
      <c r="I86" s="16"/>
    </row>
    <row r="87" spans="1:10" ht="4.95" customHeight="1" x14ac:dyDescent="0.25">
      <c r="A87" s="24"/>
      <c r="B87" s="149"/>
      <c r="C87" s="150"/>
      <c r="D87" s="150"/>
      <c r="E87" s="151"/>
      <c r="F87" s="24"/>
      <c r="G87" s="16"/>
      <c r="H87" s="16"/>
      <c r="I87" s="16"/>
    </row>
    <row r="88" spans="1:10" ht="18" customHeight="1" x14ac:dyDescent="0.25">
      <c r="A88" s="34" t="str">
        <f>"TOTAL FOR " &amp; UPPER("Section") &amp; "  C13.1 CARRIED FORWARD TO SUMMARY"</f>
        <v>TOTAL FOR SECTION  C13.1 CARRIED FORWARD TO SUMMARY</v>
      </c>
      <c r="B88" s="3"/>
      <c r="C88" s="3"/>
      <c r="D88" s="3"/>
      <c r="E88" s="3"/>
      <c r="F88" s="3"/>
      <c r="G88" s="3"/>
      <c r="H88" s="36"/>
      <c r="I88" s="35">
        <f>SUM(I8:I34)+SUM(I46:I87)</f>
        <v>50000</v>
      </c>
    </row>
    <row r="89" spans="1:10" ht="15.9" customHeight="1" x14ac:dyDescent="0.3">
      <c r="A89" s="152" t="s">
        <v>3264</v>
      </c>
      <c r="B89" s="152"/>
      <c r="C89" s="152"/>
      <c r="D89" s="152"/>
      <c r="E89" s="152"/>
      <c r="F89" s="152"/>
      <c r="G89" s="152"/>
      <c r="H89" s="152"/>
      <c r="I89" s="152"/>
    </row>
    <row r="90" spans="1:10" ht="13.05" customHeight="1" x14ac:dyDescent="0.25">
      <c r="A90" s="2" t="str">
        <f>IF(D90="","","CONTRACT: ")</f>
        <v xml:space="preserve">CONTRACT: </v>
      </c>
      <c r="B90" s="2"/>
      <c r="C90" s="31"/>
      <c r="D90" s="2" t="s">
        <v>5904</v>
      </c>
      <c r="E90" s="2"/>
      <c r="F90" s="15"/>
      <c r="G90" s="15"/>
      <c r="H90" s="15"/>
      <c r="I90" s="30"/>
    </row>
    <row r="91" spans="1:10" ht="51" customHeight="1" x14ac:dyDescent="0.25">
      <c r="A91" s="14" t="str">
        <f>IF(D91="","","CONTRACT TITLE: ")</f>
        <v xml:space="preserve">CONTRACT TITLE: </v>
      </c>
      <c r="B91" s="14"/>
      <c r="C91" s="14"/>
      <c r="D91" s="131" t="s">
        <v>1101</v>
      </c>
      <c r="E91" s="131"/>
      <c r="F91" s="131"/>
      <c r="G91" s="131"/>
      <c r="H91" s="131"/>
      <c r="I91" s="131"/>
    </row>
    <row r="92" spans="1:10" ht="13.05" customHeight="1" x14ac:dyDescent="0.25">
      <c r="A92" s="2" t="str">
        <f>IF((C92&amp;E92)="","",UPPER("SCHEDULE:"))</f>
        <v>SCHEDULE:</v>
      </c>
      <c r="B92" s="2"/>
      <c r="C92" s="23" t="s">
        <v>4041</v>
      </c>
      <c r="D92" s="33"/>
      <c r="E92" s="136" t="s">
        <v>2505</v>
      </c>
      <c r="F92" s="136"/>
      <c r="G92" s="136"/>
      <c r="H92" s="136"/>
      <c r="I92" s="136"/>
    </row>
    <row r="93" spans="1:10" ht="13.05" customHeight="1" x14ac:dyDescent="0.25">
      <c r="A93" s="2" t="str">
        <f>IF((C93&amp;E93)="","","SERIES:")</f>
        <v>SERIES:</v>
      </c>
      <c r="B93" s="2"/>
      <c r="C93" s="23" t="s">
        <v>2044</v>
      </c>
      <c r="D93" s="23"/>
      <c r="E93" s="136" t="s">
        <v>3868</v>
      </c>
      <c r="F93" s="136"/>
      <c r="G93" s="136"/>
      <c r="H93" s="136"/>
      <c r="I93" s="136"/>
    </row>
    <row r="94" spans="1:10" ht="13.05" customHeight="1" x14ac:dyDescent="0.25">
      <c r="A94" s="2" t="str">
        <f>IF((C94&amp;E94)="","","SECTION:")</f>
        <v>SECTION:</v>
      </c>
      <c r="B94" s="2"/>
      <c r="C94" s="23" t="s">
        <v>180</v>
      </c>
      <c r="D94" s="23"/>
      <c r="E94" s="137" t="s">
        <v>898</v>
      </c>
      <c r="F94" s="137"/>
      <c r="G94" s="137"/>
      <c r="H94" s="137"/>
      <c r="I94" s="137"/>
    </row>
    <row r="95" spans="1:10" ht="28.5" customHeight="1" x14ac:dyDescent="0.25">
      <c r="A95" s="1" t="s">
        <v>2</v>
      </c>
      <c r="B95" s="138" t="s">
        <v>385</v>
      </c>
      <c r="C95" s="138"/>
      <c r="D95" s="138"/>
      <c r="E95" s="138"/>
      <c r="F95" s="1" t="s">
        <v>1</v>
      </c>
      <c r="G95" s="1" t="s">
        <v>2989</v>
      </c>
      <c r="H95" s="1" t="s">
        <v>1469</v>
      </c>
      <c r="I95" s="1" t="s">
        <v>3358</v>
      </c>
      <c r="J95" s="32" t="s">
        <v>2243</v>
      </c>
    </row>
    <row r="96" spans="1:10" ht="4.5" customHeight="1" x14ac:dyDescent="0.25">
      <c r="A96" s="5"/>
      <c r="B96" s="139"/>
      <c r="C96" s="140"/>
      <c r="D96" s="140"/>
      <c r="E96" s="141"/>
      <c r="F96" s="5"/>
      <c r="G96" s="5"/>
      <c r="H96" s="5"/>
      <c r="I96" s="5"/>
    </row>
    <row r="97" spans="1:10" ht="22.05" customHeight="1" x14ac:dyDescent="0.25">
      <c r="A97" s="19" t="s">
        <v>4976</v>
      </c>
      <c r="B97" s="142" t="s">
        <v>4304</v>
      </c>
      <c r="C97" s="143"/>
      <c r="D97" s="143"/>
      <c r="E97" s="143"/>
      <c r="F97" s="21" t="s">
        <v>0</v>
      </c>
      <c r="G97" s="20"/>
      <c r="H97" s="4"/>
      <c r="I97" s="4"/>
      <c r="J97" s="18" t="s">
        <v>3624</v>
      </c>
    </row>
    <row r="98" spans="1:10" ht="22.05" customHeight="1" x14ac:dyDescent="0.25">
      <c r="A98" s="28" t="s">
        <v>0</v>
      </c>
      <c r="B98" s="29" t="s">
        <v>644</v>
      </c>
      <c r="C98" s="147" t="s">
        <v>4712</v>
      </c>
      <c r="D98" s="147"/>
      <c r="E98" s="147"/>
      <c r="F98" s="26" t="s">
        <v>0</v>
      </c>
      <c r="G98" s="27"/>
      <c r="H98" s="11"/>
      <c r="I98" s="11"/>
      <c r="J98" s="25" t="s">
        <v>2895</v>
      </c>
    </row>
    <row r="99" spans="1:10" ht="22.05" customHeight="1" x14ac:dyDescent="0.25">
      <c r="A99" s="9" t="s">
        <v>0</v>
      </c>
      <c r="B99" s="12" t="s">
        <v>0</v>
      </c>
      <c r="C99" s="17" t="s">
        <v>4044</v>
      </c>
      <c r="D99" s="144" t="s">
        <v>5067</v>
      </c>
      <c r="E99" s="144"/>
      <c r="F99" s="7" t="s">
        <v>4435</v>
      </c>
      <c r="G99" s="6">
        <v>0</v>
      </c>
      <c r="H99" s="13">
        <v>0</v>
      </c>
      <c r="I99" s="10">
        <f t="shared" ref="I99:I100" si="5">ROUND(G99 * H99,2)</f>
        <v>0</v>
      </c>
      <c r="J99" s="8" t="s">
        <v>4723</v>
      </c>
    </row>
    <row r="100" spans="1:10" ht="33.15" customHeight="1" x14ac:dyDescent="0.25">
      <c r="A100" s="9" t="s">
        <v>0</v>
      </c>
      <c r="B100" s="12" t="s">
        <v>0</v>
      </c>
      <c r="C100" s="17" t="s">
        <v>2601</v>
      </c>
      <c r="D100" s="144" t="s">
        <v>2157</v>
      </c>
      <c r="E100" s="144"/>
      <c r="F100" s="7" t="s">
        <v>4435</v>
      </c>
      <c r="G100" s="6">
        <v>251</v>
      </c>
      <c r="H100" s="13">
        <v>0</v>
      </c>
      <c r="I100" s="10">
        <f t="shared" si="5"/>
        <v>0</v>
      </c>
      <c r="J100" s="8" t="s">
        <v>1371</v>
      </c>
    </row>
    <row r="101" spans="1:10" ht="22.05" customHeight="1" x14ac:dyDescent="0.25">
      <c r="A101" s="28" t="s">
        <v>0</v>
      </c>
      <c r="B101" s="29" t="s">
        <v>2158</v>
      </c>
      <c r="C101" s="147" t="s">
        <v>2508</v>
      </c>
      <c r="D101" s="147"/>
      <c r="E101" s="147"/>
      <c r="F101" s="26" t="s">
        <v>0</v>
      </c>
      <c r="G101" s="27"/>
      <c r="H101" s="11"/>
      <c r="I101" s="11"/>
      <c r="J101" s="25" t="s">
        <v>2159</v>
      </c>
    </row>
    <row r="102" spans="1:10" ht="33.15" customHeight="1" x14ac:dyDescent="0.25">
      <c r="A102" s="9" t="s">
        <v>0</v>
      </c>
      <c r="B102" s="12" t="s">
        <v>0</v>
      </c>
      <c r="C102" s="17" t="s">
        <v>4044</v>
      </c>
      <c r="D102" s="144" t="s">
        <v>3956</v>
      </c>
      <c r="E102" s="144"/>
      <c r="F102" s="7" t="s">
        <v>4435</v>
      </c>
      <c r="G102" s="6">
        <v>159</v>
      </c>
      <c r="H102" s="13">
        <v>0</v>
      </c>
      <c r="I102" s="10">
        <f>ROUND(G102 * H102,2)</f>
        <v>0</v>
      </c>
      <c r="J102" s="8" t="s">
        <v>1376</v>
      </c>
    </row>
    <row r="103" spans="1:10" ht="22.05" customHeight="1" x14ac:dyDescent="0.25">
      <c r="A103" s="19" t="s">
        <v>549</v>
      </c>
      <c r="B103" s="142" t="s">
        <v>5771</v>
      </c>
      <c r="C103" s="143"/>
      <c r="D103" s="143"/>
      <c r="E103" s="143"/>
      <c r="F103" s="21" t="s">
        <v>0</v>
      </c>
      <c r="G103" s="20"/>
      <c r="H103" s="4"/>
      <c r="I103" s="4"/>
      <c r="J103" s="18" t="s">
        <v>2509</v>
      </c>
    </row>
    <row r="104" spans="1:10" ht="22.05" customHeight="1" x14ac:dyDescent="0.25">
      <c r="A104" s="28" t="s">
        <v>0</v>
      </c>
      <c r="B104" s="29" t="s">
        <v>3623</v>
      </c>
      <c r="C104" s="147" t="s">
        <v>4712</v>
      </c>
      <c r="D104" s="147"/>
      <c r="E104" s="147"/>
      <c r="F104" s="26" t="s">
        <v>0</v>
      </c>
      <c r="G104" s="27"/>
      <c r="H104" s="11"/>
      <c r="I104" s="11"/>
      <c r="J104" s="25" t="s">
        <v>3952</v>
      </c>
    </row>
    <row r="105" spans="1:10" ht="22.05" customHeight="1" x14ac:dyDescent="0.25">
      <c r="A105" s="9" t="s">
        <v>0</v>
      </c>
      <c r="B105" s="12" t="s">
        <v>0</v>
      </c>
      <c r="C105" s="17" t="s">
        <v>4044</v>
      </c>
      <c r="D105" s="144" t="s">
        <v>2160</v>
      </c>
      <c r="E105" s="144"/>
      <c r="F105" s="7" t="s">
        <v>4435</v>
      </c>
      <c r="G105" s="115">
        <v>109</v>
      </c>
      <c r="H105" s="13">
        <v>0</v>
      </c>
      <c r="I105" s="93" t="s">
        <v>4724</v>
      </c>
      <c r="J105" s="8" t="s">
        <v>645</v>
      </c>
    </row>
    <row r="106" spans="1:10" ht="22.05" customHeight="1" x14ac:dyDescent="0.25">
      <c r="A106" s="28" t="s">
        <v>0</v>
      </c>
      <c r="B106" s="29" t="s">
        <v>5069</v>
      </c>
      <c r="C106" s="147" t="s">
        <v>2508</v>
      </c>
      <c r="D106" s="147"/>
      <c r="E106" s="147"/>
      <c r="F106" s="26" t="s">
        <v>0</v>
      </c>
      <c r="G106" s="27"/>
      <c r="H106" s="11"/>
      <c r="I106" s="11"/>
      <c r="J106" s="25" t="s">
        <v>3267</v>
      </c>
    </row>
    <row r="107" spans="1:10" ht="22.05" customHeight="1" x14ac:dyDescent="0.25">
      <c r="A107" s="9" t="s">
        <v>0</v>
      </c>
      <c r="B107" s="12" t="s">
        <v>0</v>
      </c>
      <c r="C107" s="17" t="s">
        <v>4044</v>
      </c>
      <c r="D107" s="144" t="s">
        <v>1766</v>
      </c>
      <c r="E107" s="144"/>
      <c r="F107" s="7" t="s">
        <v>4435</v>
      </c>
      <c r="G107" s="115">
        <v>63</v>
      </c>
      <c r="H107" s="13">
        <v>0</v>
      </c>
      <c r="I107" s="93" t="s">
        <v>4724</v>
      </c>
      <c r="J107" s="8" t="s">
        <v>5070</v>
      </c>
    </row>
    <row r="108" spans="1:10" ht="22.05" customHeight="1" x14ac:dyDescent="0.25">
      <c r="A108" s="9" t="s">
        <v>0</v>
      </c>
      <c r="B108" s="12" t="s">
        <v>0</v>
      </c>
      <c r="C108" s="17" t="s">
        <v>2601</v>
      </c>
      <c r="D108" s="144" t="s">
        <v>2510</v>
      </c>
      <c r="E108" s="144"/>
      <c r="F108" s="7" t="s">
        <v>4435</v>
      </c>
      <c r="G108" s="6">
        <v>85</v>
      </c>
      <c r="H108" s="13">
        <v>0</v>
      </c>
      <c r="I108" s="10">
        <f>ROUND(G108 * H108,2)</f>
        <v>0</v>
      </c>
      <c r="J108" s="8" t="s">
        <v>1763</v>
      </c>
    </row>
    <row r="109" spans="1:10" ht="22.05" customHeight="1" x14ac:dyDescent="0.25">
      <c r="A109" s="19" t="s">
        <v>2106</v>
      </c>
      <c r="B109" s="161" t="s">
        <v>4674</v>
      </c>
      <c r="C109" s="158"/>
      <c r="D109" s="158"/>
      <c r="E109" s="158"/>
      <c r="F109" s="21" t="s">
        <v>0</v>
      </c>
      <c r="G109" s="20"/>
      <c r="H109" s="4"/>
      <c r="I109" s="4"/>
      <c r="J109" s="18" t="s">
        <v>2161</v>
      </c>
    </row>
    <row r="110" spans="1:10" ht="22.05" customHeight="1" x14ac:dyDescent="0.25">
      <c r="A110" s="28" t="s">
        <v>0</v>
      </c>
      <c r="B110" s="29" t="s">
        <v>646</v>
      </c>
      <c r="C110" s="147" t="s">
        <v>2511</v>
      </c>
      <c r="D110" s="147"/>
      <c r="E110" s="147"/>
      <c r="F110" s="26" t="s">
        <v>0</v>
      </c>
      <c r="G110" s="27"/>
      <c r="H110" s="11"/>
      <c r="I110" s="11"/>
      <c r="J110" s="25" t="s">
        <v>1374</v>
      </c>
    </row>
    <row r="111" spans="1:10" ht="22.05" customHeight="1" x14ac:dyDescent="0.25">
      <c r="A111" s="9" t="s">
        <v>0</v>
      </c>
      <c r="B111" s="12" t="s">
        <v>0</v>
      </c>
      <c r="C111" s="17" t="s">
        <v>4044</v>
      </c>
      <c r="D111" s="144" t="s">
        <v>3269</v>
      </c>
      <c r="E111" s="144"/>
      <c r="F111" s="7" t="s">
        <v>4435</v>
      </c>
      <c r="G111" s="6">
        <v>22</v>
      </c>
      <c r="H111" s="13">
        <v>0</v>
      </c>
      <c r="I111" s="10">
        <f t="shared" ref="I111:I112" si="6">ROUND(G111 * H111,2)</f>
        <v>0</v>
      </c>
      <c r="J111" s="8" t="s">
        <v>5071</v>
      </c>
    </row>
    <row r="112" spans="1:10" ht="44.7" customHeight="1" x14ac:dyDescent="0.25">
      <c r="A112" s="9" t="s">
        <v>300</v>
      </c>
      <c r="B112" s="145" t="s">
        <v>4725</v>
      </c>
      <c r="C112" s="146"/>
      <c r="D112" s="146"/>
      <c r="E112" s="146"/>
      <c r="F112" s="7" t="s">
        <v>2599</v>
      </c>
      <c r="G112" s="6">
        <v>1</v>
      </c>
      <c r="H112" s="13">
        <v>0</v>
      </c>
      <c r="I112" s="10">
        <f t="shared" si="6"/>
        <v>0</v>
      </c>
      <c r="J112" s="8" t="s">
        <v>3625</v>
      </c>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7.5" customHeight="1" x14ac:dyDescent="0.25">
      <c r="A130" s="24"/>
      <c r="B130" s="149"/>
      <c r="C130" s="150"/>
      <c r="D130" s="150"/>
      <c r="E130" s="151"/>
      <c r="F130" s="24"/>
      <c r="G130" s="16"/>
      <c r="H130" s="16"/>
      <c r="I130" s="16"/>
    </row>
    <row r="131" spans="1:10" ht="18" customHeight="1" x14ac:dyDescent="0.25">
      <c r="A131" s="34" t="str">
        <f>"TOTAL FOR " &amp; UPPER("Section") &amp; "  C13.2 CARRIED FORWARD TO SUMMARY"</f>
        <v>TOTAL FOR SECTION  C13.2 CARRIED FORWARD TO SUMMARY</v>
      </c>
      <c r="B131" s="3"/>
      <c r="C131" s="3"/>
      <c r="D131" s="3"/>
      <c r="E131" s="3"/>
      <c r="F131" s="3"/>
      <c r="G131" s="3"/>
      <c r="H131" s="36"/>
      <c r="I131" s="35">
        <f>SUM(I97:I130)</f>
        <v>0</v>
      </c>
    </row>
    <row r="132" spans="1:10" ht="15.9" customHeight="1" x14ac:dyDescent="0.3">
      <c r="A132" s="152" t="s">
        <v>4726</v>
      </c>
      <c r="B132" s="152"/>
      <c r="C132" s="152"/>
      <c r="D132" s="152"/>
      <c r="E132" s="152"/>
      <c r="F132" s="152"/>
      <c r="G132" s="152"/>
      <c r="H132" s="152"/>
      <c r="I132" s="152"/>
    </row>
    <row r="133" spans="1:10" ht="13.05" customHeight="1" x14ac:dyDescent="0.25">
      <c r="A133" s="2" t="str">
        <f>IF(D133="","","CONTRACT: ")</f>
        <v xml:space="preserve">CONTRACT: </v>
      </c>
      <c r="B133" s="2"/>
      <c r="C133" s="31"/>
      <c r="D133" s="2" t="s">
        <v>5904</v>
      </c>
      <c r="E133" s="2"/>
      <c r="F133" s="15"/>
      <c r="G133" s="15"/>
      <c r="H133" s="15"/>
      <c r="I133" s="30"/>
    </row>
    <row r="134" spans="1:10" ht="51" customHeight="1" x14ac:dyDescent="0.25">
      <c r="A134" s="14" t="str">
        <f>IF(D134="","","CONTRACT TITLE: ")</f>
        <v xml:space="preserve">CONTRACT TITLE: </v>
      </c>
      <c r="B134" s="14"/>
      <c r="C134" s="14"/>
      <c r="D134" s="131" t="s">
        <v>1101</v>
      </c>
      <c r="E134" s="131"/>
      <c r="F134" s="131"/>
      <c r="G134" s="131"/>
      <c r="H134" s="131"/>
      <c r="I134" s="131"/>
    </row>
    <row r="135" spans="1:10" ht="13.05" customHeight="1" x14ac:dyDescent="0.25">
      <c r="A135" s="2" t="str">
        <f>IF((C135&amp;E135)="","",UPPER("SCHEDULE:"))</f>
        <v>SCHEDULE:</v>
      </c>
      <c r="B135" s="2"/>
      <c r="C135" s="23" t="s">
        <v>4041</v>
      </c>
      <c r="D135" s="33"/>
      <c r="E135" s="136" t="s">
        <v>2505</v>
      </c>
      <c r="F135" s="136"/>
      <c r="G135" s="136"/>
      <c r="H135" s="136"/>
      <c r="I135" s="136"/>
    </row>
    <row r="136" spans="1:10" ht="13.05" customHeight="1" x14ac:dyDescent="0.25">
      <c r="A136" s="2" t="str">
        <f>IF((C136&amp;E136)="","","SERIES:")</f>
        <v>SERIES:</v>
      </c>
      <c r="B136" s="2"/>
      <c r="C136" s="23" t="s">
        <v>2044</v>
      </c>
      <c r="D136" s="23"/>
      <c r="E136" s="136" t="s">
        <v>3868</v>
      </c>
      <c r="F136" s="136"/>
      <c r="G136" s="136"/>
      <c r="H136" s="136"/>
      <c r="I136" s="136"/>
    </row>
    <row r="137" spans="1:10" ht="13.05" customHeight="1" x14ac:dyDescent="0.25">
      <c r="A137" s="2" t="str">
        <f>IF((C137&amp;E137)="","","SECTION:")</f>
        <v>SECTION:</v>
      </c>
      <c r="B137" s="2"/>
      <c r="C137" s="23" t="s">
        <v>1658</v>
      </c>
      <c r="D137" s="23"/>
      <c r="E137" s="137" t="s">
        <v>900</v>
      </c>
      <c r="F137" s="137"/>
      <c r="G137" s="137"/>
      <c r="H137" s="137"/>
      <c r="I137" s="137"/>
    </row>
    <row r="138" spans="1:10" ht="28.5" customHeight="1" x14ac:dyDescent="0.25">
      <c r="A138" s="1" t="s">
        <v>2</v>
      </c>
      <c r="B138" s="138" t="s">
        <v>385</v>
      </c>
      <c r="C138" s="138"/>
      <c r="D138" s="138"/>
      <c r="E138" s="138"/>
      <c r="F138" s="1" t="s">
        <v>1</v>
      </c>
      <c r="G138" s="1" t="s">
        <v>2989</v>
      </c>
      <c r="H138" s="1" t="s">
        <v>1469</v>
      </c>
      <c r="I138" s="1" t="s">
        <v>3358</v>
      </c>
      <c r="J138" s="32" t="s">
        <v>2243</v>
      </c>
    </row>
    <row r="139" spans="1:10" ht="4.5" customHeight="1" x14ac:dyDescent="0.25">
      <c r="A139" s="5"/>
      <c r="B139" s="139"/>
      <c r="C139" s="140"/>
      <c r="D139" s="140"/>
      <c r="E139" s="141"/>
      <c r="F139" s="5"/>
      <c r="G139" s="5"/>
      <c r="H139" s="5"/>
      <c r="I139" s="5"/>
    </row>
    <row r="140" spans="1:10" ht="22.05" customHeight="1" x14ac:dyDescent="0.25">
      <c r="A140" s="19" t="s">
        <v>550</v>
      </c>
      <c r="B140" s="142" t="s">
        <v>4246</v>
      </c>
      <c r="C140" s="143"/>
      <c r="D140" s="143"/>
      <c r="E140" s="143"/>
      <c r="F140" s="21" t="s">
        <v>0</v>
      </c>
      <c r="G140" s="20"/>
      <c r="H140" s="4"/>
      <c r="I140" s="4"/>
      <c r="J140" s="18" t="s">
        <v>3268</v>
      </c>
    </row>
    <row r="141" spans="1:10" ht="33.15" customHeight="1" x14ac:dyDescent="0.25">
      <c r="A141" s="28" t="s">
        <v>0</v>
      </c>
      <c r="B141" s="29" t="s">
        <v>3172</v>
      </c>
      <c r="C141" s="147" t="s">
        <v>4358</v>
      </c>
      <c r="D141" s="147"/>
      <c r="E141" s="147"/>
      <c r="F141" s="26" t="s">
        <v>0</v>
      </c>
      <c r="G141" s="27"/>
      <c r="H141" s="11"/>
      <c r="I141" s="11"/>
      <c r="J141" s="25" t="s">
        <v>5072</v>
      </c>
    </row>
    <row r="142" spans="1:10" ht="22.05" customHeight="1" x14ac:dyDescent="0.25">
      <c r="A142" s="9" t="s">
        <v>0</v>
      </c>
      <c r="B142" s="12" t="s">
        <v>0</v>
      </c>
      <c r="C142" s="17" t="s">
        <v>4044</v>
      </c>
      <c r="D142" s="144" t="s">
        <v>4616</v>
      </c>
      <c r="E142" s="144"/>
      <c r="F142" s="7" t="s">
        <v>1194</v>
      </c>
      <c r="G142" s="6">
        <v>0.16</v>
      </c>
      <c r="H142" s="13">
        <v>0</v>
      </c>
      <c r="I142" s="10">
        <f t="shared" ref="I142:I144" si="7">ROUND(G142 * H142,2)</f>
        <v>0</v>
      </c>
      <c r="J142" s="8" t="s">
        <v>998</v>
      </c>
    </row>
    <row r="143" spans="1:10" ht="22.05" customHeight="1" x14ac:dyDescent="0.25">
      <c r="A143" s="9" t="s">
        <v>0</v>
      </c>
      <c r="B143" s="12" t="s">
        <v>0</v>
      </c>
      <c r="C143" s="17" t="s">
        <v>2601</v>
      </c>
      <c r="D143" s="144" t="s">
        <v>3271</v>
      </c>
      <c r="E143" s="144"/>
      <c r="F143" s="7" t="s">
        <v>1194</v>
      </c>
      <c r="G143" s="6">
        <v>20.86</v>
      </c>
      <c r="H143" s="13">
        <v>0</v>
      </c>
      <c r="I143" s="10">
        <f t="shared" si="7"/>
        <v>0</v>
      </c>
      <c r="J143" s="8" t="s">
        <v>301</v>
      </c>
    </row>
    <row r="144" spans="1:10" ht="44.7" customHeight="1" x14ac:dyDescent="0.25">
      <c r="A144" s="9" t="s">
        <v>0</v>
      </c>
      <c r="B144" s="12" t="s">
        <v>0</v>
      </c>
      <c r="C144" s="17" t="s">
        <v>4052</v>
      </c>
      <c r="D144" s="144" t="s">
        <v>3627</v>
      </c>
      <c r="E144" s="144"/>
      <c r="F144" s="7" t="s">
        <v>1194</v>
      </c>
      <c r="G144" s="6">
        <v>2.3E-2</v>
      </c>
      <c r="H144" s="13">
        <v>0</v>
      </c>
      <c r="I144" s="10">
        <f t="shared" si="7"/>
        <v>0</v>
      </c>
      <c r="J144" s="8" t="s">
        <v>1767</v>
      </c>
    </row>
    <row r="145" spans="1:9" ht="13.05" customHeight="1" x14ac:dyDescent="0.25">
      <c r="A145" s="24"/>
      <c r="B145" s="149"/>
      <c r="C145" s="150"/>
      <c r="D145" s="150"/>
      <c r="E145" s="151"/>
      <c r="F145" s="24"/>
      <c r="G145" s="16"/>
      <c r="H145" s="16"/>
      <c r="I145" s="16"/>
    </row>
    <row r="146" spans="1:9" ht="13.05" customHeight="1" x14ac:dyDescent="0.25">
      <c r="A146" s="24"/>
      <c r="B146" s="149"/>
      <c r="C146" s="150"/>
      <c r="D146" s="150"/>
      <c r="E146" s="151"/>
      <c r="F146" s="24"/>
      <c r="G146" s="16"/>
      <c r="H146" s="16"/>
      <c r="I146" s="16"/>
    </row>
    <row r="147" spans="1:9" ht="13.05" customHeight="1" x14ac:dyDescent="0.25">
      <c r="A147" s="24"/>
      <c r="B147" s="149"/>
      <c r="C147" s="150"/>
      <c r="D147" s="150"/>
      <c r="E147" s="151"/>
      <c r="F147" s="24"/>
      <c r="G147" s="16"/>
      <c r="H147" s="16"/>
      <c r="I147" s="16"/>
    </row>
    <row r="148" spans="1:9" ht="13.05" customHeight="1" x14ac:dyDescent="0.25">
      <c r="A148" s="24"/>
      <c r="B148" s="149"/>
      <c r="C148" s="150"/>
      <c r="D148" s="150"/>
      <c r="E148" s="151"/>
      <c r="F148" s="24"/>
      <c r="G148" s="16"/>
      <c r="H148" s="16"/>
      <c r="I148" s="16"/>
    </row>
    <row r="149" spans="1:9" ht="13.05" customHeight="1" x14ac:dyDescent="0.25">
      <c r="A149" s="24"/>
      <c r="B149" s="149"/>
      <c r="C149" s="150"/>
      <c r="D149" s="150"/>
      <c r="E149" s="151"/>
      <c r="F149" s="24"/>
      <c r="G149" s="16"/>
      <c r="H149" s="16"/>
      <c r="I149" s="16"/>
    </row>
    <row r="150" spans="1:9" ht="13.05" customHeight="1" x14ac:dyDescent="0.25">
      <c r="A150" s="24"/>
      <c r="B150" s="149"/>
      <c r="C150" s="150"/>
      <c r="D150" s="150"/>
      <c r="E150" s="151"/>
      <c r="F150" s="24"/>
      <c r="G150" s="16"/>
      <c r="H150" s="16"/>
      <c r="I150" s="16"/>
    </row>
    <row r="151" spans="1:9" ht="13.05" customHeight="1" x14ac:dyDescent="0.25">
      <c r="A151" s="24"/>
      <c r="B151" s="149"/>
      <c r="C151" s="150"/>
      <c r="D151" s="150"/>
      <c r="E151" s="151"/>
      <c r="F151" s="24"/>
      <c r="G151" s="16"/>
      <c r="H151" s="16"/>
      <c r="I151" s="16"/>
    </row>
    <row r="152" spans="1:9" ht="13.05" customHeight="1" x14ac:dyDescent="0.25">
      <c r="A152" s="24"/>
      <c r="B152" s="149"/>
      <c r="C152" s="150"/>
      <c r="D152" s="150"/>
      <c r="E152" s="151"/>
      <c r="F152" s="24"/>
      <c r="G152" s="16"/>
      <c r="H152" s="16"/>
      <c r="I152" s="16"/>
    </row>
    <row r="153" spans="1:9" ht="13.05" customHeight="1" x14ac:dyDescent="0.25">
      <c r="A153" s="24"/>
      <c r="B153" s="149"/>
      <c r="C153" s="150"/>
      <c r="D153" s="150"/>
      <c r="E153" s="151"/>
      <c r="F153" s="24"/>
      <c r="G153" s="16"/>
      <c r="H153" s="16"/>
      <c r="I153" s="16"/>
    </row>
    <row r="154" spans="1:9" ht="13.05" customHeight="1" x14ac:dyDescent="0.25">
      <c r="A154" s="24"/>
      <c r="B154" s="149"/>
      <c r="C154" s="150"/>
      <c r="D154" s="150"/>
      <c r="E154" s="151"/>
      <c r="F154" s="24"/>
      <c r="G154" s="16"/>
      <c r="H154" s="16"/>
      <c r="I154" s="16"/>
    </row>
    <row r="155" spans="1:9" ht="13.05" customHeight="1" x14ac:dyDescent="0.25">
      <c r="A155" s="24"/>
      <c r="B155" s="149"/>
      <c r="C155" s="150"/>
      <c r="D155" s="150"/>
      <c r="E155" s="151"/>
      <c r="F155" s="24"/>
      <c r="G155" s="16"/>
      <c r="H155" s="16"/>
      <c r="I155" s="16"/>
    </row>
    <row r="156" spans="1:9" ht="13.05" customHeight="1" x14ac:dyDescent="0.25">
      <c r="A156" s="24"/>
      <c r="B156" s="149"/>
      <c r="C156" s="150"/>
      <c r="D156" s="150"/>
      <c r="E156" s="151"/>
      <c r="F156" s="24"/>
      <c r="G156" s="16"/>
      <c r="H156" s="16"/>
      <c r="I156" s="16"/>
    </row>
    <row r="157" spans="1:9" ht="13.05" customHeight="1" x14ac:dyDescent="0.25">
      <c r="A157" s="24"/>
      <c r="B157" s="149"/>
      <c r="C157" s="150"/>
      <c r="D157" s="150"/>
      <c r="E157" s="151"/>
      <c r="F157" s="24"/>
      <c r="G157" s="16"/>
      <c r="H157" s="16"/>
      <c r="I157" s="16"/>
    </row>
    <row r="158" spans="1:9" ht="13.05" customHeight="1" x14ac:dyDescent="0.25">
      <c r="A158" s="24"/>
      <c r="B158" s="149"/>
      <c r="C158" s="150"/>
      <c r="D158" s="150"/>
      <c r="E158" s="151"/>
      <c r="F158" s="24"/>
      <c r="G158" s="16"/>
      <c r="H158" s="16"/>
      <c r="I158" s="16"/>
    </row>
    <row r="159" spans="1:9" ht="13.05" customHeight="1" x14ac:dyDescent="0.25">
      <c r="A159" s="24"/>
      <c r="B159" s="149"/>
      <c r="C159" s="150"/>
      <c r="D159" s="150"/>
      <c r="E159" s="151"/>
      <c r="F159" s="24"/>
      <c r="G159" s="16"/>
      <c r="H159" s="16"/>
      <c r="I159" s="16"/>
    </row>
    <row r="160" spans="1:9"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10" ht="13.05" customHeight="1" x14ac:dyDescent="0.25">
      <c r="A177" s="24"/>
      <c r="B177" s="149"/>
      <c r="C177" s="150"/>
      <c r="D177" s="150"/>
      <c r="E177" s="151"/>
      <c r="F177" s="24"/>
      <c r="G177" s="16"/>
      <c r="H177" s="16"/>
      <c r="I177" s="16"/>
    </row>
    <row r="178" spans="1:10" ht="13.05" customHeight="1" x14ac:dyDescent="0.25">
      <c r="A178" s="24"/>
      <c r="B178" s="149"/>
      <c r="C178" s="150"/>
      <c r="D178" s="150"/>
      <c r="E178" s="151"/>
      <c r="F178" s="24"/>
      <c r="G178" s="16"/>
      <c r="H178" s="16"/>
      <c r="I178" s="16"/>
    </row>
    <row r="179" spans="1:10" ht="13.05" customHeight="1" x14ac:dyDescent="0.25">
      <c r="A179" s="24"/>
      <c r="B179" s="149"/>
      <c r="C179" s="150"/>
      <c r="D179" s="150"/>
      <c r="E179" s="151"/>
      <c r="F179" s="24"/>
      <c r="G179" s="16"/>
      <c r="H179" s="16"/>
      <c r="I179" s="16"/>
    </row>
    <row r="180" spans="1:10" ht="13.05" customHeight="1" x14ac:dyDescent="0.25">
      <c r="A180" s="24"/>
      <c r="B180" s="149"/>
      <c r="C180" s="150"/>
      <c r="D180" s="150"/>
      <c r="E180" s="151"/>
      <c r="F180" s="24"/>
      <c r="G180" s="16"/>
      <c r="H180" s="16"/>
      <c r="I180" s="16"/>
    </row>
    <row r="181" spans="1:10" ht="13.05" customHeight="1" x14ac:dyDescent="0.25">
      <c r="A181" s="24"/>
      <c r="B181" s="149"/>
      <c r="C181" s="150"/>
      <c r="D181" s="150"/>
      <c r="E181" s="151"/>
      <c r="F181" s="24"/>
      <c r="G181" s="16"/>
      <c r="H181" s="16"/>
      <c r="I181" s="16"/>
    </row>
    <row r="182" spans="1:10" ht="18" customHeight="1" x14ac:dyDescent="0.25">
      <c r="A182" s="34" t="str">
        <f>"TOTAL FOR " &amp; UPPER("Section") &amp; "  C13.3 CARRIED FORWARD TO SUMMARY"</f>
        <v>TOTAL FOR SECTION  C13.3 CARRIED FORWARD TO SUMMARY</v>
      </c>
      <c r="B182" s="3"/>
      <c r="C182" s="3"/>
      <c r="D182" s="3"/>
      <c r="E182" s="3"/>
      <c r="F182" s="3"/>
      <c r="G182" s="3"/>
      <c r="H182" s="36"/>
      <c r="I182" s="35">
        <f>SUM(I140:I181)</f>
        <v>0</v>
      </c>
    </row>
    <row r="183" spans="1:10" ht="15.9" customHeight="1" x14ac:dyDescent="0.3">
      <c r="A183" s="152" t="s">
        <v>302</v>
      </c>
      <c r="B183" s="152"/>
      <c r="C183" s="152"/>
      <c r="D183" s="152"/>
      <c r="E183" s="152"/>
      <c r="F183" s="152"/>
      <c r="G183" s="152"/>
      <c r="H183" s="152"/>
      <c r="I183" s="152"/>
    </row>
    <row r="184" spans="1:10" ht="13.05" customHeight="1" x14ac:dyDescent="0.25">
      <c r="A184" s="2" t="str">
        <f>IF(D184="","","CONTRACT: ")</f>
        <v xml:space="preserve">CONTRACT: </v>
      </c>
      <c r="B184" s="2"/>
      <c r="C184" s="31"/>
      <c r="D184" s="2" t="s">
        <v>5904</v>
      </c>
      <c r="E184" s="2"/>
      <c r="F184" s="15"/>
      <c r="G184" s="15"/>
      <c r="H184" s="15"/>
      <c r="I184" s="30"/>
    </row>
    <row r="185" spans="1:10" ht="51" customHeight="1" x14ac:dyDescent="0.25">
      <c r="A185" s="14" t="str">
        <f>IF(D185="","","CONTRACT TITLE: ")</f>
        <v xml:space="preserve">CONTRACT TITLE: </v>
      </c>
      <c r="B185" s="14"/>
      <c r="C185" s="14"/>
      <c r="D185" s="131" t="s">
        <v>1101</v>
      </c>
      <c r="E185" s="131"/>
      <c r="F185" s="131"/>
      <c r="G185" s="131"/>
      <c r="H185" s="131"/>
      <c r="I185" s="131"/>
    </row>
    <row r="186" spans="1:10" ht="13.05" customHeight="1" x14ac:dyDescent="0.25">
      <c r="A186" s="2" t="str">
        <f>IF((C186&amp;E186)="","",UPPER("SCHEDULE:"))</f>
        <v>SCHEDULE:</v>
      </c>
      <c r="B186" s="2"/>
      <c r="C186" s="23" t="s">
        <v>4041</v>
      </c>
      <c r="D186" s="33"/>
      <c r="E186" s="136" t="s">
        <v>2505</v>
      </c>
      <c r="F186" s="136"/>
      <c r="G186" s="136"/>
      <c r="H186" s="136"/>
      <c r="I186" s="136"/>
    </row>
    <row r="187" spans="1:10" ht="13.05" customHeight="1" x14ac:dyDescent="0.25">
      <c r="A187" s="2" t="str">
        <f>IF((C187&amp;E187)="","","SERIES:")</f>
        <v>SERIES:</v>
      </c>
      <c r="B187" s="2"/>
      <c r="C187" s="23" t="s">
        <v>2044</v>
      </c>
      <c r="D187" s="23"/>
      <c r="E187" s="136" t="s">
        <v>3868</v>
      </c>
      <c r="F187" s="136"/>
      <c r="G187" s="136"/>
      <c r="H187" s="136"/>
      <c r="I187" s="136"/>
    </row>
    <row r="188" spans="1:10" ht="13.05" customHeight="1" x14ac:dyDescent="0.25">
      <c r="A188" s="2" t="str">
        <f>IF((C188&amp;E188)="","","SECTION:")</f>
        <v>SECTION:</v>
      </c>
      <c r="B188" s="2"/>
      <c r="C188" s="23" t="s">
        <v>3174</v>
      </c>
      <c r="D188" s="23"/>
      <c r="E188" s="137" t="s">
        <v>897</v>
      </c>
      <c r="F188" s="137"/>
      <c r="G188" s="137"/>
      <c r="H188" s="137"/>
      <c r="I188" s="137"/>
    </row>
    <row r="189" spans="1:10" ht="28.5" customHeight="1" x14ac:dyDescent="0.25">
      <c r="A189" s="1" t="s">
        <v>2</v>
      </c>
      <c r="B189" s="138" t="s">
        <v>385</v>
      </c>
      <c r="C189" s="138"/>
      <c r="D189" s="138"/>
      <c r="E189" s="138"/>
      <c r="F189" s="1" t="s">
        <v>1</v>
      </c>
      <c r="G189" s="1" t="s">
        <v>2989</v>
      </c>
      <c r="H189" s="1" t="s">
        <v>1469</v>
      </c>
      <c r="I189" s="1" t="s">
        <v>3358</v>
      </c>
      <c r="J189" s="32" t="s">
        <v>2243</v>
      </c>
    </row>
    <row r="190" spans="1:10" ht="4.5" customHeight="1" x14ac:dyDescent="0.25">
      <c r="A190" s="5"/>
      <c r="B190" s="139"/>
      <c r="C190" s="140"/>
      <c r="D190" s="140"/>
      <c r="E190" s="141"/>
      <c r="F190" s="5"/>
      <c r="G190" s="5"/>
      <c r="H190" s="5"/>
      <c r="I190" s="5"/>
    </row>
    <row r="191" spans="1:10" ht="22.05" customHeight="1" x14ac:dyDescent="0.25">
      <c r="A191" s="19" t="s">
        <v>3525</v>
      </c>
      <c r="B191" s="142" t="s">
        <v>3959</v>
      </c>
      <c r="C191" s="143"/>
      <c r="D191" s="143"/>
      <c r="E191" s="143"/>
      <c r="F191" s="21" t="s">
        <v>0</v>
      </c>
      <c r="G191" s="20"/>
      <c r="H191" s="4"/>
      <c r="I191" s="4"/>
      <c r="J191" s="18" t="s">
        <v>1001</v>
      </c>
    </row>
    <row r="192" spans="1:10" ht="22.05" customHeight="1" x14ac:dyDescent="0.25">
      <c r="A192" s="28" t="s">
        <v>0</v>
      </c>
      <c r="B192" s="29" t="s">
        <v>4251</v>
      </c>
      <c r="C192" s="147" t="s">
        <v>5347</v>
      </c>
      <c r="D192" s="147"/>
      <c r="E192" s="147"/>
      <c r="F192" s="26" t="s">
        <v>0</v>
      </c>
      <c r="G192" s="27"/>
      <c r="H192" s="11"/>
      <c r="I192" s="11"/>
      <c r="J192" s="25" t="s">
        <v>1768</v>
      </c>
    </row>
    <row r="193" spans="1:10" ht="33.15" customHeight="1" x14ac:dyDescent="0.25">
      <c r="A193" s="9" t="s">
        <v>0</v>
      </c>
      <c r="B193" s="12" t="s">
        <v>0</v>
      </c>
      <c r="C193" s="17" t="s">
        <v>4044</v>
      </c>
      <c r="D193" s="144" t="s">
        <v>647</v>
      </c>
      <c r="E193" s="144"/>
      <c r="F193" s="7" t="s">
        <v>41</v>
      </c>
      <c r="G193" s="6">
        <v>132</v>
      </c>
      <c r="H193" s="13">
        <v>0</v>
      </c>
      <c r="I193" s="10">
        <f>ROUND(G193 * H193,2)</f>
        <v>0</v>
      </c>
      <c r="J193" s="8" t="s">
        <v>3953</v>
      </c>
    </row>
    <row r="194" spans="1:10" ht="33.15" customHeight="1" x14ac:dyDescent="0.25">
      <c r="A194" s="19" t="s">
        <v>3574</v>
      </c>
      <c r="B194" s="142" t="s">
        <v>2108</v>
      </c>
      <c r="C194" s="143"/>
      <c r="D194" s="143"/>
      <c r="E194" s="143"/>
      <c r="F194" s="21" t="s">
        <v>0</v>
      </c>
      <c r="G194" s="20"/>
      <c r="H194" s="4"/>
      <c r="I194" s="4"/>
      <c r="J194" s="18" t="s">
        <v>1769</v>
      </c>
    </row>
    <row r="195" spans="1:10" ht="22.05" customHeight="1" x14ac:dyDescent="0.25">
      <c r="A195" s="28" t="s">
        <v>0</v>
      </c>
      <c r="B195" s="29" t="s">
        <v>2847</v>
      </c>
      <c r="C195" s="147" t="s">
        <v>2162</v>
      </c>
      <c r="D195" s="147"/>
      <c r="E195" s="147"/>
      <c r="F195" s="26" t="s">
        <v>0</v>
      </c>
      <c r="G195" s="27"/>
      <c r="H195" s="11"/>
      <c r="I195" s="11"/>
      <c r="J195" s="25" t="s">
        <v>5073</v>
      </c>
    </row>
    <row r="196" spans="1:10" ht="22.05" customHeight="1" x14ac:dyDescent="0.25">
      <c r="A196" s="9" t="s">
        <v>0</v>
      </c>
      <c r="B196" s="12" t="s">
        <v>0</v>
      </c>
      <c r="C196" s="17" t="s">
        <v>4044</v>
      </c>
      <c r="D196" s="144" t="s">
        <v>5821</v>
      </c>
      <c r="E196" s="144"/>
      <c r="F196" s="7" t="s">
        <v>4435</v>
      </c>
      <c r="G196" s="6">
        <v>495</v>
      </c>
      <c r="H196" s="13">
        <v>0</v>
      </c>
      <c r="I196" s="10">
        <f t="shared" ref="I196:I197" si="8">ROUND(G196 * H196,2)</f>
        <v>0</v>
      </c>
      <c r="J196" s="8" t="s">
        <v>4727</v>
      </c>
    </row>
    <row r="197" spans="1:10" ht="22.05" customHeight="1" x14ac:dyDescent="0.25">
      <c r="A197" s="9" t="s">
        <v>0</v>
      </c>
      <c r="B197" s="12" t="s">
        <v>0</v>
      </c>
      <c r="C197" s="17" t="s">
        <v>2601</v>
      </c>
      <c r="D197" s="144" t="s">
        <v>1771</v>
      </c>
      <c r="E197" s="144"/>
      <c r="F197" s="7" t="s">
        <v>4435</v>
      </c>
      <c r="G197" s="6">
        <v>195</v>
      </c>
      <c r="H197" s="13">
        <v>0</v>
      </c>
      <c r="I197" s="10">
        <f t="shared" si="8"/>
        <v>0</v>
      </c>
      <c r="J197" s="8" t="s">
        <v>5822</v>
      </c>
    </row>
    <row r="198" spans="1:10" ht="13.05" customHeight="1" x14ac:dyDescent="0.25">
      <c r="A198" s="24"/>
      <c r="B198" s="149"/>
      <c r="C198" s="150"/>
      <c r="D198" s="150"/>
      <c r="E198" s="151"/>
      <c r="F198" s="24"/>
      <c r="G198" s="16"/>
      <c r="H198" s="16"/>
      <c r="I198" s="16"/>
    </row>
    <row r="199" spans="1:10" ht="13.05" customHeight="1" x14ac:dyDescent="0.25">
      <c r="A199" s="24"/>
      <c r="B199" s="149"/>
      <c r="C199" s="150"/>
      <c r="D199" s="150"/>
      <c r="E199" s="151"/>
      <c r="F199" s="24"/>
      <c r="G199" s="16"/>
      <c r="H199" s="16"/>
      <c r="I199" s="16"/>
    </row>
    <row r="200" spans="1:10" ht="13.05" customHeight="1" x14ac:dyDescent="0.25">
      <c r="A200" s="24"/>
      <c r="B200" s="149"/>
      <c r="C200" s="150"/>
      <c r="D200" s="150"/>
      <c r="E200" s="151"/>
      <c r="F200" s="24"/>
      <c r="G200" s="16"/>
      <c r="H200" s="16"/>
      <c r="I200" s="16"/>
    </row>
    <row r="201" spans="1:10" ht="13.05" customHeight="1" x14ac:dyDescent="0.25">
      <c r="A201" s="24"/>
      <c r="B201" s="149"/>
      <c r="C201" s="150"/>
      <c r="D201" s="150"/>
      <c r="E201" s="151"/>
      <c r="F201" s="24"/>
      <c r="G201" s="16"/>
      <c r="H201" s="16"/>
      <c r="I201" s="16"/>
    </row>
    <row r="202" spans="1:10" ht="13.05" customHeight="1" x14ac:dyDescent="0.25">
      <c r="A202" s="24"/>
      <c r="B202" s="149"/>
      <c r="C202" s="150"/>
      <c r="D202" s="150"/>
      <c r="E202" s="151"/>
      <c r="F202" s="24"/>
      <c r="G202" s="16"/>
      <c r="H202" s="16"/>
      <c r="I202" s="16"/>
    </row>
    <row r="203" spans="1:10" ht="13.05" customHeight="1" x14ac:dyDescent="0.25">
      <c r="A203" s="24"/>
      <c r="B203" s="149"/>
      <c r="C203" s="150"/>
      <c r="D203" s="150"/>
      <c r="E203" s="151"/>
      <c r="F203" s="24"/>
      <c r="G203" s="16"/>
      <c r="H203" s="16"/>
      <c r="I203" s="16"/>
    </row>
    <row r="204" spans="1:10" ht="13.05" customHeight="1" x14ac:dyDescent="0.25">
      <c r="A204" s="24"/>
      <c r="B204" s="149"/>
      <c r="C204" s="150"/>
      <c r="D204" s="150"/>
      <c r="E204" s="151"/>
      <c r="F204" s="24"/>
      <c r="G204" s="16"/>
      <c r="H204" s="16"/>
      <c r="I204" s="16"/>
    </row>
    <row r="205" spans="1:10" ht="13.05" customHeight="1" x14ac:dyDescent="0.25">
      <c r="A205" s="24"/>
      <c r="B205" s="149"/>
      <c r="C205" s="150"/>
      <c r="D205" s="150"/>
      <c r="E205" s="151"/>
      <c r="F205" s="24"/>
      <c r="G205" s="16"/>
      <c r="H205" s="16"/>
      <c r="I205" s="16"/>
    </row>
    <row r="206" spans="1:10" ht="13.05" customHeight="1" x14ac:dyDescent="0.25">
      <c r="A206" s="24"/>
      <c r="B206" s="149"/>
      <c r="C206" s="150"/>
      <c r="D206" s="150"/>
      <c r="E206" s="151"/>
      <c r="F206" s="24"/>
      <c r="G206" s="16"/>
      <c r="H206" s="16"/>
      <c r="I206" s="16"/>
    </row>
    <row r="207" spans="1:10" ht="13.05" customHeight="1" x14ac:dyDescent="0.25">
      <c r="A207" s="24"/>
      <c r="B207" s="149"/>
      <c r="C207" s="150"/>
      <c r="D207" s="150"/>
      <c r="E207" s="151"/>
      <c r="F207" s="24"/>
      <c r="G207" s="16"/>
      <c r="H207" s="16"/>
      <c r="I207" s="16"/>
    </row>
    <row r="208" spans="1:10" ht="13.05" customHeight="1" x14ac:dyDescent="0.25">
      <c r="A208" s="24"/>
      <c r="B208" s="149"/>
      <c r="C208" s="150"/>
      <c r="D208" s="150"/>
      <c r="E208" s="151"/>
      <c r="F208" s="24"/>
      <c r="G208" s="16"/>
      <c r="H208" s="16"/>
      <c r="I208" s="16"/>
    </row>
    <row r="209" spans="1:9" ht="13.05" customHeight="1" x14ac:dyDescent="0.25">
      <c r="A209" s="24"/>
      <c r="B209" s="149"/>
      <c r="C209" s="150"/>
      <c r="D209" s="150"/>
      <c r="E209" s="151"/>
      <c r="F209" s="24"/>
      <c r="G209" s="16"/>
      <c r="H209" s="16"/>
      <c r="I209" s="16"/>
    </row>
    <row r="210" spans="1:9" ht="13.05" customHeight="1" x14ac:dyDescent="0.25">
      <c r="A210" s="24"/>
      <c r="B210" s="149"/>
      <c r="C210" s="150"/>
      <c r="D210" s="150"/>
      <c r="E210" s="151"/>
      <c r="F210" s="24"/>
      <c r="G210" s="16"/>
      <c r="H210" s="16"/>
      <c r="I210" s="16"/>
    </row>
    <row r="211" spans="1:9" ht="13.05" customHeight="1" x14ac:dyDescent="0.25">
      <c r="A211" s="24"/>
      <c r="B211" s="149"/>
      <c r="C211" s="150"/>
      <c r="D211" s="150"/>
      <c r="E211" s="151"/>
      <c r="F211" s="24"/>
      <c r="G211" s="16"/>
      <c r="H211" s="16"/>
      <c r="I211" s="16"/>
    </row>
    <row r="212" spans="1:9" ht="13.05" customHeight="1" x14ac:dyDescent="0.25">
      <c r="A212" s="24"/>
      <c r="B212" s="149"/>
      <c r="C212" s="150"/>
      <c r="D212" s="150"/>
      <c r="E212" s="151"/>
      <c r="F212" s="24"/>
      <c r="G212" s="16"/>
      <c r="H212" s="16"/>
      <c r="I212" s="16"/>
    </row>
    <row r="213" spans="1:9" ht="13.05" customHeight="1" x14ac:dyDescent="0.25">
      <c r="A213" s="24"/>
      <c r="B213" s="149"/>
      <c r="C213" s="150"/>
      <c r="D213" s="150"/>
      <c r="E213" s="151"/>
      <c r="F213" s="24"/>
      <c r="G213" s="16"/>
      <c r="H213" s="16"/>
      <c r="I213" s="16"/>
    </row>
    <row r="214" spans="1:9" ht="13.05" customHeight="1" x14ac:dyDescent="0.25">
      <c r="A214" s="24"/>
      <c r="B214" s="149"/>
      <c r="C214" s="150"/>
      <c r="D214" s="150"/>
      <c r="E214" s="151"/>
      <c r="F214" s="24"/>
      <c r="G214" s="16"/>
      <c r="H214" s="16"/>
      <c r="I214" s="16"/>
    </row>
    <row r="215" spans="1:9" ht="13.05" customHeight="1" x14ac:dyDescent="0.25">
      <c r="A215" s="24"/>
      <c r="B215" s="149"/>
      <c r="C215" s="150"/>
      <c r="D215" s="150"/>
      <c r="E215" s="151"/>
      <c r="F215" s="24"/>
      <c r="G215" s="16"/>
      <c r="H215" s="16"/>
      <c r="I215" s="16"/>
    </row>
    <row r="216" spans="1:9" ht="13.05" customHeight="1" x14ac:dyDescent="0.25">
      <c r="A216" s="24"/>
      <c r="B216" s="149"/>
      <c r="C216" s="150"/>
      <c r="D216" s="150"/>
      <c r="E216" s="151"/>
      <c r="F216" s="24"/>
      <c r="G216" s="16"/>
      <c r="H216" s="16"/>
      <c r="I216" s="16"/>
    </row>
    <row r="217" spans="1:9" ht="13.05" customHeight="1" x14ac:dyDescent="0.25">
      <c r="A217" s="24"/>
      <c r="B217" s="149"/>
      <c r="C217" s="150"/>
      <c r="D217" s="150"/>
      <c r="E217" s="151"/>
      <c r="F217" s="24"/>
      <c r="G217" s="16"/>
      <c r="H217" s="16"/>
      <c r="I217" s="16"/>
    </row>
    <row r="218" spans="1:9" ht="13.05" customHeight="1" x14ac:dyDescent="0.25">
      <c r="A218" s="24"/>
      <c r="B218" s="149"/>
      <c r="C218" s="150"/>
      <c r="D218" s="150"/>
      <c r="E218" s="151"/>
      <c r="F218" s="24"/>
      <c r="G218" s="16"/>
      <c r="H218" s="16"/>
      <c r="I218" s="16"/>
    </row>
    <row r="219" spans="1:9" ht="13.05" customHeight="1" x14ac:dyDescent="0.25">
      <c r="A219" s="24"/>
      <c r="B219" s="149"/>
      <c r="C219" s="150"/>
      <c r="D219" s="150"/>
      <c r="E219" s="151"/>
      <c r="F219" s="24"/>
      <c r="G219" s="16"/>
      <c r="H219" s="16"/>
      <c r="I219" s="16"/>
    </row>
    <row r="220" spans="1:9" ht="13.05" customHeight="1" x14ac:dyDescent="0.25">
      <c r="A220" s="24"/>
      <c r="B220" s="149"/>
      <c r="C220" s="150"/>
      <c r="D220" s="150"/>
      <c r="E220" s="151"/>
      <c r="F220" s="24"/>
      <c r="G220" s="16"/>
      <c r="H220" s="16"/>
      <c r="I220" s="16"/>
    </row>
    <row r="221" spans="1:9" ht="13.05" customHeight="1" x14ac:dyDescent="0.25">
      <c r="A221" s="24"/>
      <c r="B221" s="149"/>
      <c r="C221" s="150"/>
      <c r="D221" s="150"/>
      <c r="E221" s="151"/>
      <c r="F221" s="24"/>
      <c r="G221" s="16"/>
      <c r="H221" s="16"/>
      <c r="I221" s="16"/>
    </row>
    <row r="222" spans="1:9" ht="13.05" customHeight="1" x14ac:dyDescent="0.25">
      <c r="A222" s="24"/>
      <c r="B222" s="149"/>
      <c r="C222" s="150"/>
      <c r="D222" s="150"/>
      <c r="E222" s="151"/>
      <c r="F222" s="24"/>
      <c r="G222" s="16"/>
      <c r="H222" s="16"/>
      <c r="I222" s="16"/>
    </row>
    <row r="223" spans="1:9" ht="13.05" customHeight="1" x14ac:dyDescent="0.25">
      <c r="A223" s="24"/>
      <c r="B223" s="149"/>
      <c r="C223" s="150"/>
      <c r="D223" s="150"/>
      <c r="E223" s="151"/>
      <c r="F223" s="24"/>
      <c r="G223" s="16"/>
      <c r="H223" s="16"/>
      <c r="I223" s="16"/>
    </row>
    <row r="224" spans="1:9" ht="13.05" customHeight="1" x14ac:dyDescent="0.25">
      <c r="A224" s="24"/>
      <c r="B224" s="149"/>
      <c r="C224" s="150"/>
      <c r="D224" s="150"/>
      <c r="E224" s="151"/>
      <c r="F224" s="24"/>
      <c r="G224" s="16"/>
      <c r="H224" s="16"/>
      <c r="I224" s="16"/>
    </row>
    <row r="225" spans="1:10" ht="13.05" customHeight="1" x14ac:dyDescent="0.25">
      <c r="A225" s="24"/>
      <c r="B225" s="149"/>
      <c r="C225" s="150"/>
      <c r="D225" s="150"/>
      <c r="E225" s="151"/>
      <c r="F225" s="24"/>
      <c r="G225" s="16"/>
      <c r="H225" s="16"/>
      <c r="I225" s="16"/>
    </row>
    <row r="226" spans="1:10" ht="13.05" customHeight="1" x14ac:dyDescent="0.25">
      <c r="A226" s="24"/>
      <c r="B226" s="149"/>
      <c r="C226" s="150"/>
      <c r="D226" s="150"/>
      <c r="E226" s="151"/>
      <c r="F226" s="24"/>
      <c r="G226" s="16"/>
      <c r="H226" s="16"/>
      <c r="I226" s="16"/>
    </row>
    <row r="227" spans="1:10" ht="13.05" customHeight="1" x14ac:dyDescent="0.25">
      <c r="A227" s="24"/>
      <c r="B227" s="149"/>
      <c r="C227" s="150"/>
      <c r="D227" s="150"/>
      <c r="E227" s="151"/>
      <c r="F227" s="24"/>
      <c r="G227" s="16"/>
      <c r="H227" s="16"/>
      <c r="I227" s="16"/>
    </row>
    <row r="228" spans="1:10" ht="13.05" customHeight="1" x14ac:dyDescent="0.25">
      <c r="A228" s="24"/>
      <c r="B228" s="149"/>
      <c r="C228" s="150"/>
      <c r="D228" s="150"/>
      <c r="E228" s="151"/>
      <c r="F228" s="24"/>
      <c r="G228" s="16"/>
      <c r="H228" s="16"/>
      <c r="I228" s="16"/>
    </row>
    <row r="229" spans="1:10" ht="13.05" customHeight="1" x14ac:dyDescent="0.25">
      <c r="A229" s="24"/>
      <c r="B229" s="149"/>
      <c r="C229" s="150"/>
      <c r="D229" s="150"/>
      <c r="E229" s="151"/>
      <c r="F229" s="24"/>
      <c r="G229" s="16"/>
      <c r="H229" s="16"/>
      <c r="I229" s="16"/>
    </row>
    <row r="230" spans="1:10" ht="13.05" customHeight="1" x14ac:dyDescent="0.25">
      <c r="A230" s="24"/>
      <c r="B230" s="149"/>
      <c r="C230" s="150"/>
      <c r="D230" s="150"/>
      <c r="E230" s="151"/>
      <c r="F230" s="24"/>
      <c r="G230" s="16"/>
      <c r="H230" s="16"/>
      <c r="I230" s="16"/>
    </row>
    <row r="231" spans="1:10" ht="13.05" customHeight="1" x14ac:dyDescent="0.25">
      <c r="A231" s="24"/>
      <c r="B231" s="149"/>
      <c r="C231" s="150"/>
      <c r="D231" s="150"/>
      <c r="E231" s="151"/>
      <c r="F231" s="24"/>
      <c r="G231" s="16"/>
      <c r="H231" s="16"/>
      <c r="I231" s="16"/>
    </row>
    <row r="232" spans="1:10" ht="7.2" customHeight="1" x14ac:dyDescent="0.25">
      <c r="A232" s="24"/>
      <c r="B232" s="149"/>
      <c r="C232" s="150"/>
      <c r="D232" s="150"/>
      <c r="E232" s="151"/>
      <c r="F232" s="24"/>
      <c r="G232" s="16"/>
      <c r="H232" s="16"/>
      <c r="I232" s="16"/>
    </row>
    <row r="233" spans="1:10" ht="18" customHeight="1" x14ac:dyDescent="0.25">
      <c r="A233" s="34" t="str">
        <f>"TOTAL FOR " &amp; UPPER("Section") &amp; "  C13.4 CARRIED FORWARD TO SUMMARY"</f>
        <v>TOTAL FOR SECTION  C13.4 CARRIED FORWARD TO SUMMARY</v>
      </c>
      <c r="B233" s="3"/>
      <c r="C233" s="3"/>
      <c r="D233" s="3"/>
      <c r="E233" s="3"/>
      <c r="F233" s="3"/>
      <c r="G233" s="3"/>
      <c r="H233" s="36"/>
      <c r="I233" s="35">
        <f>SUM(I191:I232)</f>
        <v>0</v>
      </c>
    </row>
    <row r="234" spans="1:10" ht="15.9" customHeight="1" x14ac:dyDescent="0.3">
      <c r="A234" s="152" t="s">
        <v>1770</v>
      </c>
      <c r="B234" s="152"/>
      <c r="C234" s="152"/>
      <c r="D234" s="152"/>
      <c r="E234" s="152"/>
      <c r="F234" s="152"/>
      <c r="G234" s="152"/>
      <c r="H234" s="152"/>
      <c r="I234" s="152"/>
    </row>
    <row r="235" spans="1:10" ht="13.05" customHeight="1" x14ac:dyDescent="0.25">
      <c r="A235" s="2" t="str">
        <f>IF(D235="","","CONTRACT: ")</f>
        <v xml:space="preserve">CONTRACT: </v>
      </c>
      <c r="B235" s="2"/>
      <c r="C235" s="31"/>
      <c r="D235" s="2" t="s">
        <v>5904</v>
      </c>
      <c r="E235" s="2"/>
      <c r="F235" s="15"/>
      <c r="G235" s="15"/>
      <c r="H235" s="15"/>
      <c r="I235" s="30"/>
    </row>
    <row r="236" spans="1:10" ht="51" customHeight="1" x14ac:dyDescent="0.25">
      <c r="A236" s="14" t="str">
        <f>IF(D236="","","CONTRACT TITLE: ")</f>
        <v xml:space="preserve">CONTRACT TITLE: </v>
      </c>
      <c r="B236" s="14"/>
      <c r="C236" s="14"/>
      <c r="D236" s="131" t="s">
        <v>1101</v>
      </c>
      <c r="E236" s="131"/>
      <c r="F236" s="131"/>
      <c r="G236" s="131"/>
      <c r="H236" s="131"/>
      <c r="I236" s="131"/>
    </row>
    <row r="237" spans="1:10" ht="13.05" customHeight="1" x14ac:dyDescent="0.25">
      <c r="A237" s="2" t="str">
        <f>IF((C237&amp;E237)="","",UPPER("SCHEDULE:"))</f>
        <v>SCHEDULE:</v>
      </c>
      <c r="B237" s="2"/>
      <c r="C237" s="23" t="s">
        <v>4041</v>
      </c>
      <c r="D237" s="33"/>
      <c r="E237" s="136" t="s">
        <v>2505</v>
      </c>
      <c r="F237" s="136"/>
      <c r="G237" s="136"/>
      <c r="H237" s="136"/>
      <c r="I237" s="136"/>
    </row>
    <row r="238" spans="1:10" ht="13.05" customHeight="1" x14ac:dyDescent="0.25">
      <c r="A238" s="2" t="str">
        <f>IF((C238&amp;E238)="","","SERIES:")</f>
        <v>SERIES:</v>
      </c>
      <c r="B238" s="2"/>
      <c r="C238" s="23" t="s">
        <v>2044</v>
      </c>
      <c r="D238" s="23"/>
      <c r="E238" s="136" t="s">
        <v>3868</v>
      </c>
      <c r="F238" s="136"/>
      <c r="G238" s="136"/>
      <c r="H238" s="136"/>
      <c r="I238" s="136"/>
    </row>
    <row r="239" spans="1:10" ht="13.05" customHeight="1" x14ac:dyDescent="0.25">
      <c r="A239" s="2" t="str">
        <f>IF((C239&amp;E239)="","","SECTION:")</f>
        <v>SECTION:</v>
      </c>
      <c r="B239" s="2"/>
      <c r="C239" s="23" t="s">
        <v>1665</v>
      </c>
      <c r="D239" s="23"/>
      <c r="E239" s="137" t="s">
        <v>2423</v>
      </c>
      <c r="F239" s="137"/>
      <c r="G239" s="137"/>
      <c r="H239" s="137"/>
      <c r="I239" s="137"/>
    </row>
    <row r="240" spans="1:10" ht="28.5" customHeight="1" x14ac:dyDescent="0.25">
      <c r="A240" s="1" t="s">
        <v>2</v>
      </c>
      <c r="B240" s="138" t="s">
        <v>385</v>
      </c>
      <c r="C240" s="138"/>
      <c r="D240" s="138"/>
      <c r="E240" s="138"/>
      <c r="F240" s="1" t="s">
        <v>1</v>
      </c>
      <c r="G240" s="1" t="s">
        <v>2989</v>
      </c>
      <c r="H240" s="1" t="s">
        <v>1469</v>
      </c>
      <c r="I240" s="1" t="s">
        <v>3358</v>
      </c>
      <c r="J240" s="32" t="s">
        <v>2243</v>
      </c>
    </row>
    <row r="241" spans="1:10" ht="4.5" customHeight="1" x14ac:dyDescent="0.25">
      <c r="A241" s="5"/>
      <c r="B241" s="139"/>
      <c r="C241" s="140"/>
      <c r="D241" s="140"/>
      <c r="E241" s="141"/>
      <c r="F241" s="5"/>
      <c r="G241" s="5"/>
      <c r="H241" s="5"/>
      <c r="I241" s="5"/>
    </row>
    <row r="242" spans="1:10" ht="22.05" customHeight="1" x14ac:dyDescent="0.25">
      <c r="A242" s="19" t="s">
        <v>2056</v>
      </c>
      <c r="B242" s="142" t="s">
        <v>1286</v>
      </c>
      <c r="C242" s="143"/>
      <c r="D242" s="143"/>
      <c r="E242" s="143"/>
      <c r="F242" s="21" t="s">
        <v>0</v>
      </c>
      <c r="G242" s="20"/>
      <c r="H242" s="4"/>
      <c r="I242" s="4"/>
      <c r="J242" s="18" t="s">
        <v>1772</v>
      </c>
    </row>
    <row r="243" spans="1:10" ht="22.05" customHeight="1" x14ac:dyDescent="0.25">
      <c r="A243" s="28" t="s">
        <v>0</v>
      </c>
      <c r="B243" s="29" t="s">
        <v>4255</v>
      </c>
      <c r="C243" s="147" t="s">
        <v>4256</v>
      </c>
      <c r="D243" s="147"/>
      <c r="E243" s="147"/>
      <c r="F243" s="26" t="s">
        <v>0</v>
      </c>
      <c r="G243" s="27"/>
      <c r="H243" s="11"/>
      <c r="I243" s="11"/>
      <c r="J243" s="25" t="s">
        <v>4728</v>
      </c>
    </row>
    <row r="244" spans="1:10" ht="33.15" customHeight="1" x14ac:dyDescent="0.25">
      <c r="A244" s="9" t="s">
        <v>0</v>
      </c>
      <c r="B244" s="12" t="s">
        <v>0</v>
      </c>
      <c r="C244" s="17" t="s">
        <v>4044</v>
      </c>
      <c r="D244" s="144" t="s">
        <v>5823</v>
      </c>
      <c r="E244" s="144"/>
      <c r="F244" s="7" t="s">
        <v>4435</v>
      </c>
      <c r="G244" s="6">
        <v>23</v>
      </c>
      <c r="H244" s="13">
        <v>0</v>
      </c>
      <c r="I244" s="10">
        <f>ROUND(G244 * H244,2)</f>
        <v>0</v>
      </c>
      <c r="J244" s="8" t="s">
        <v>2163</v>
      </c>
    </row>
    <row r="245" spans="1:10" ht="22.05" customHeight="1" x14ac:dyDescent="0.25">
      <c r="A245" s="19" t="s">
        <v>4984</v>
      </c>
      <c r="B245" s="142" t="s">
        <v>905</v>
      </c>
      <c r="C245" s="143"/>
      <c r="D245" s="143"/>
      <c r="E245" s="143"/>
      <c r="F245" s="21" t="s">
        <v>0</v>
      </c>
      <c r="G245" s="20"/>
      <c r="H245" s="4"/>
      <c r="I245" s="4"/>
      <c r="J245" s="18" t="s">
        <v>1773</v>
      </c>
    </row>
    <row r="246" spans="1:10" ht="33.15" customHeight="1" x14ac:dyDescent="0.25">
      <c r="A246" s="9" t="s">
        <v>0</v>
      </c>
      <c r="B246" s="12" t="s">
        <v>4257</v>
      </c>
      <c r="C246" s="144" t="s">
        <v>2164</v>
      </c>
      <c r="D246" s="144"/>
      <c r="E246" s="144"/>
      <c r="F246" s="7" t="s">
        <v>413</v>
      </c>
      <c r="G246" s="6">
        <v>41</v>
      </c>
      <c r="H246" s="13">
        <v>0</v>
      </c>
      <c r="I246" s="10">
        <f>ROUND(G246 * H246,2)</f>
        <v>0</v>
      </c>
      <c r="J246" s="8" t="s">
        <v>5437</v>
      </c>
    </row>
    <row r="247" spans="1:10" ht="13.05" customHeight="1" x14ac:dyDescent="0.25">
      <c r="A247" s="24"/>
      <c r="B247" s="149"/>
      <c r="C247" s="150"/>
      <c r="D247" s="150"/>
      <c r="E247" s="151"/>
      <c r="F247" s="24"/>
      <c r="G247" s="16"/>
      <c r="H247" s="16"/>
      <c r="I247" s="16"/>
    </row>
    <row r="248" spans="1:10" ht="13.05" customHeight="1" x14ac:dyDescent="0.25">
      <c r="A248" s="24"/>
      <c r="B248" s="149"/>
      <c r="C248" s="150"/>
      <c r="D248" s="150"/>
      <c r="E248" s="151"/>
      <c r="F248" s="24"/>
      <c r="G248" s="16"/>
      <c r="H248" s="16"/>
      <c r="I248" s="16"/>
    </row>
    <row r="249" spans="1:10" ht="13.05" customHeight="1" x14ac:dyDescent="0.25">
      <c r="A249" s="24"/>
      <c r="B249" s="149"/>
      <c r="C249" s="150"/>
      <c r="D249" s="150"/>
      <c r="E249" s="151"/>
      <c r="F249" s="24"/>
      <c r="G249" s="16"/>
      <c r="H249" s="16"/>
      <c r="I249" s="16"/>
    </row>
    <row r="250" spans="1:10" ht="13.05" customHeight="1" x14ac:dyDescent="0.25">
      <c r="A250" s="24"/>
      <c r="B250" s="149"/>
      <c r="C250" s="150"/>
      <c r="D250" s="150"/>
      <c r="E250" s="151"/>
      <c r="F250" s="24"/>
      <c r="G250" s="16"/>
      <c r="H250" s="16"/>
      <c r="I250" s="16"/>
    </row>
    <row r="251" spans="1:10" ht="13.05" customHeight="1" x14ac:dyDescent="0.25">
      <c r="A251" s="24"/>
      <c r="B251" s="149"/>
      <c r="C251" s="150"/>
      <c r="D251" s="150"/>
      <c r="E251" s="151"/>
      <c r="F251" s="24"/>
      <c r="G251" s="16"/>
      <c r="H251" s="16"/>
      <c r="I251" s="16"/>
    </row>
    <row r="252" spans="1:10" ht="13.05" customHeight="1" x14ac:dyDescent="0.25">
      <c r="A252" s="24"/>
      <c r="B252" s="149"/>
      <c r="C252" s="150"/>
      <c r="D252" s="150"/>
      <c r="E252" s="151"/>
      <c r="F252" s="24"/>
      <c r="G252" s="16"/>
      <c r="H252" s="16"/>
      <c r="I252" s="16"/>
    </row>
    <row r="253" spans="1:10" ht="13.05" customHeight="1" x14ac:dyDescent="0.25">
      <c r="A253" s="24"/>
      <c r="B253" s="149"/>
      <c r="C253" s="150"/>
      <c r="D253" s="150"/>
      <c r="E253" s="151"/>
      <c r="F253" s="24"/>
      <c r="G253" s="16"/>
      <c r="H253" s="16"/>
      <c r="I253" s="16"/>
    </row>
    <row r="254" spans="1:10" ht="13.05" customHeight="1" x14ac:dyDescent="0.25">
      <c r="A254" s="24"/>
      <c r="B254" s="149"/>
      <c r="C254" s="150"/>
      <c r="D254" s="150"/>
      <c r="E254" s="151"/>
      <c r="F254" s="24"/>
      <c r="G254" s="16"/>
      <c r="H254" s="16"/>
      <c r="I254" s="16"/>
    </row>
    <row r="255" spans="1:10" ht="13.05" customHeight="1" x14ac:dyDescent="0.25">
      <c r="A255" s="24"/>
      <c r="B255" s="149"/>
      <c r="C255" s="150"/>
      <c r="D255" s="150"/>
      <c r="E255" s="151"/>
      <c r="F255" s="24"/>
      <c r="G255" s="16"/>
      <c r="H255" s="16"/>
      <c r="I255" s="16"/>
    </row>
    <row r="256" spans="1:10"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3.05" customHeight="1" x14ac:dyDescent="0.25">
      <c r="A268" s="24"/>
      <c r="B268" s="149"/>
      <c r="C268" s="150"/>
      <c r="D268" s="150"/>
      <c r="E268" s="151"/>
      <c r="F268" s="24"/>
      <c r="G268" s="16"/>
      <c r="H268" s="16"/>
      <c r="I268" s="16"/>
    </row>
    <row r="269" spans="1:9" ht="13.05" customHeight="1" x14ac:dyDescent="0.25">
      <c r="A269" s="24"/>
      <c r="B269" s="149"/>
      <c r="C269" s="150"/>
      <c r="D269" s="150"/>
      <c r="E269" s="151"/>
      <c r="F269" s="24"/>
      <c r="G269" s="16"/>
      <c r="H269" s="16"/>
      <c r="I269" s="16"/>
    </row>
    <row r="270" spans="1:9" ht="13.05" customHeight="1" x14ac:dyDescent="0.25">
      <c r="A270" s="24"/>
      <c r="B270" s="149"/>
      <c r="C270" s="150"/>
      <c r="D270" s="150"/>
      <c r="E270" s="151"/>
      <c r="F270" s="24"/>
      <c r="G270" s="16"/>
      <c r="H270" s="16"/>
      <c r="I270" s="16"/>
    </row>
    <row r="271" spans="1:9" ht="13.05" customHeight="1" x14ac:dyDescent="0.25">
      <c r="A271" s="24"/>
      <c r="B271" s="149"/>
      <c r="C271" s="150"/>
      <c r="D271" s="150"/>
      <c r="E271" s="151"/>
      <c r="F271" s="24"/>
      <c r="G271" s="16"/>
      <c r="H271" s="16"/>
      <c r="I271" s="16"/>
    </row>
    <row r="272" spans="1:9"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2.15" customHeight="1" x14ac:dyDescent="0.25">
      <c r="A284" s="24"/>
      <c r="B284" s="149"/>
      <c r="C284" s="150"/>
      <c r="D284" s="150"/>
      <c r="E284" s="151"/>
      <c r="F284" s="24"/>
      <c r="G284" s="16"/>
      <c r="H284" s="16"/>
      <c r="I284" s="16"/>
    </row>
    <row r="285" spans="1:9" ht="18" customHeight="1" x14ac:dyDescent="0.25">
      <c r="A285" s="34" t="str">
        <f>"TOTAL FOR " &amp; UPPER("Section") &amp; "  C13.7 CARRIED FORWARD TO SUMMARY"</f>
        <v>TOTAL FOR SECTION  C13.7 CARRIED FORWARD TO SUMMARY</v>
      </c>
      <c r="B285" s="3"/>
      <c r="C285" s="3"/>
      <c r="D285" s="3"/>
      <c r="E285" s="3"/>
      <c r="F285" s="3"/>
      <c r="G285" s="3"/>
      <c r="H285" s="36"/>
      <c r="I285" s="35">
        <f>SUM(I242:I284)</f>
        <v>0</v>
      </c>
    </row>
    <row r="286" spans="1:9" ht="15.9" customHeight="1" x14ac:dyDescent="0.3">
      <c r="A286" s="152" t="s">
        <v>3270</v>
      </c>
      <c r="B286" s="152"/>
      <c r="C286" s="152"/>
      <c r="D286" s="152"/>
      <c r="E286" s="152"/>
      <c r="F286" s="152"/>
      <c r="G286" s="152"/>
      <c r="H286" s="152"/>
      <c r="I286" s="152"/>
    </row>
    <row r="287" spans="1:9" ht="13.05" customHeight="1" x14ac:dyDescent="0.25">
      <c r="A287" s="2" t="str">
        <f>IF(D287="","","CONTRACT: ")</f>
        <v xml:space="preserve">CONTRACT: </v>
      </c>
      <c r="B287" s="2"/>
      <c r="C287" s="31"/>
      <c r="D287" s="2" t="s">
        <v>5904</v>
      </c>
      <c r="E287" s="2"/>
      <c r="F287" s="15"/>
      <c r="G287" s="15"/>
      <c r="H287" s="15"/>
      <c r="I287" s="30"/>
    </row>
    <row r="288" spans="1:9" ht="51" customHeight="1" x14ac:dyDescent="0.25">
      <c r="A288" s="14" t="str">
        <f>IF(D288="","","CONTRACT TITLE: ")</f>
        <v xml:space="preserve">CONTRACT TITLE: </v>
      </c>
      <c r="B288" s="14"/>
      <c r="C288" s="14"/>
      <c r="D288" s="131" t="s">
        <v>1101</v>
      </c>
      <c r="E288" s="131"/>
      <c r="F288" s="131"/>
      <c r="G288" s="131"/>
      <c r="H288" s="131"/>
      <c r="I288" s="131"/>
    </row>
    <row r="289" spans="1:10" ht="13.05" customHeight="1" x14ac:dyDescent="0.25">
      <c r="A289" s="2" t="str">
        <f>IF((C289&amp;E289)="","",UPPER("SCHEDULE:"))</f>
        <v>SCHEDULE:</v>
      </c>
      <c r="B289" s="2"/>
      <c r="C289" s="23" t="s">
        <v>4041</v>
      </c>
      <c r="D289" s="33"/>
      <c r="E289" s="136" t="s">
        <v>2505</v>
      </c>
      <c r="F289" s="136"/>
      <c r="G289" s="136"/>
      <c r="H289" s="136"/>
      <c r="I289" s="136"/>
    </row>
    <row r="290" spans="1:10" ht="13.05" customHeight="1" x14ac:dyDescent="0.25">
      <c r="A290" s="2" t="str">
        <f>IF((C290&amp;E290)="","","SERIES:")</f>
        <v>SERIES:</v>
      </c>
      <c r="B290" s="2"/>
      <c r="C290" s="23" t="s">
        <v>2044</v>
      </c>
      <c r="D290" s="23"/>
      <c r="E290" s="136" t="s">
        <v>3868</v>
      </c>
      <c r="F290" s="136"/>
      <c r="G290" s="136"/>
      <c r="H290" s="136"/>
      <c r="I290" s="136"/>
    </row>
    <row r="291" spans="1:10" ht="13.05" customHeight="1" x14ac:dyDescent="0.25">
      <c r="A291" s="2" t="str">
        <f>IF((C291&amp;E291)="","","SECTION:")</f>
        <v>SECTION:</v>
      </c>
      <c r="B291" s="2"/>
      <c r="C291" s="23" t="s">
        <v>3181</v>
      </c>
      <c r="D291" s="23"/>
      <c r="E291" s="137" t="s">
        <v>4622</v>
      </c>
      <c r="F291" s="137"/>
      <c r="G291" s="137"/>
      <c r="H291" s="137"/>
      <c r="I291" s="137"/>
    </row>
    <row r="292" spans="1:10" ht="28.5" customHeight="1" x14ac:dyDescent="0.25">
      <c r="A292" s="1" t="s">
        <v>2</v>
      </c>
      <c r="B292" s="138" t="s">
        <v>385</v>
      </c>
      <c r="C292" s="138"/>
      <c r="D292" s="138"/>
      <c r="E292" s="138"/>
      <c r="F292" s="1" t="s">
        <v>1</v>
      </c>
      <c r="G292" s="1" t="s">
        <v>2989</v>
      </c>
      <c r="H292" s="1" t="s">
        <v>1469</v>
      </c>
      <c r="I292" s="1" t="s">
        <v>3358</v>
      </c>
      <c r="J292" s="32" t="s">
        <v>2243</v>
      </c>
    </row>
    <row r="293" spans="1:10" ht="4.5" customHeight="1" x14ac:dyDescent="0.25">
      <c r="A293" s="5"/>
      <c r="B293" s="139"/>
      <c r="C293" s="140"/>
      <c r="D293" s="140"/>
      <c r="E293" s="141"/>
      <c r="F293" s="5"/>
      <c r="G293" s="5"/>
      <c r="H293" s="5"/>
      <c r="I293" s="5"/>
    </row>
    <row r="294" spans="1:10" ht="22.05" customHeight="1" x14ac:dyDescent="0.25">
      <c r="A294" s="19" t="s">
        <v>910</v>
      </c>
      <c r="B294" s="142" t="s">
        <v>1668</v>
      </c>
      <c r="C294" s="143"/>
      <c r="D294" s="143"/>
      <c r="E294" s="143"/>
      <c r="F294" s="21" t="s">
        <v>0</v>
      </c>
      <c r="G294" s="20"/>
      <c r="H294" s="4"/>
      <c r="I294" s="4"/>
      <c r="J294" s="18" t="s">
        <v>5438</v>
      </c>
    </row>
    <row r="295" spans="1:10" ht="22.05" customHeight="1" x14ac:dyDescent="0.25">
      <c r="A295" s="28" t="s">
        <v>0</v>
      </c>
      <c r="B295" s="29" t="s">
        <v>909</v>
      </c>
      <c r="C295" s="147" t="s">
        <v>648</v>
      </c>
      <c r="D295" s="147"/>
      <c r="E295" s="147"/>
      <c r="F295" s="26" t="s">
        <v>0</v>
      </c>
      <c r="G295" s="27"/>
      <c r="H295" s="11"/>
      <c r="I295" s="11"/>
      <c r="J295" s="25" t="s">
        <v>5439</v>
      </c>
    </row>
    <row r="296" spans="1:10" ht="22.05" customHeight="1" x14ac:dyDescent="0.25">
      <c r="A296" s="9" t="s">
        <v>0</v>
      </c>
      <c r="B296" s="12" t="s">
        <v>0</v>
      </c>
      <c r="C296" s="17" t="s">
        <v>4044</v>
      </c>
      <c r="D296" s="144" t="s">
        <v>3628</v>
      </c>
      <c r="E296" s="144"/>
      <c r="F296" s="7" t="s">
        <v>4039</v>
      </c>
      <c r="G296" s="6">
        <v>2</v>
      </c>
      <c r="H296" s="13">
        <v>0</v>
      </c>
      <c r="I296" s="10">
        <f t="shared" ref="I296:I297" si="9">ROUND(G296 * H296,2)</f>
        <v>0</v>
      </c>
      <c r="J296" s="8" t="s">
        <v>5824</v>
      </c>
    </row>
    <row r="297" spans="1:10" ht="22.05" customHeight="1" x14ac:dyDescent="0.25">
      <c r="A297" s="9" t="s">
        <v>0</v>
      </c>
      <c r="B297" s="12" t="s">
        <v>0</v>
      </c>
      <c r="C297" s="17" t="s">
        <v>2601</v>
      </c>
      <c r="D297" s="144" t="s">
        <v>5074</v>
      </c>
      <c r="E297" s="144"/>
      <c r="F297" s="7" t="s">
        <v>4039</v>
      </c>
      <c r="G297" s="6">
        <v>2</v>
      </c>
      <c r="H297" s="13">
        <v>0</v>
      </c>
      <c r="I297" s="10">
        <f t="shared" si="9"/>
        <v>0</v>
      </c>
      <c r="J297" s="8" t="s">
        <v>2165</v>
      </c>
    </row>
    <row r="298" spans="1:10" ht="22.05" customHeight="1" x14ac:dyDescent="0.25">
      <c r="A298" s="19" t="s">
        <v>3527</v>
      </c>
      <c r="B298" s="142" t="s">
        <v>5732</v>
      </c>
      <c r="C298" s="143"/>
      <c r="D298" s="143"/>
      <c r="E298" s="143"/>
      <c r="F298" s="21" t="s">
        <v>0</v>
      </c>
      <c r="G298" s="20"/>
      <c r="H298" s="4"/>
      <c r="I298" s="4"/>
      <c r="J298" s="18" t="s">
        <v>5825</v>
      </c>
    </row>
    <row r="299" spans="1:10" ht="22.05" customHeight="1" x14ac:dyDescent="0.25">
      <c r="A299" s="28" t="s">
        <v>0</v>
      </c>
      <c r="B299" s="29" t="s">
        <v>4985</v>
      </c>
      <c r="C299" s="147" t="s">
        <v>912</v>
      </c>
      <c r="D299" s="147"/>
      <c r="E299" s="147"/>
      <c r="F299" s="26" t="s">
        <v>0</v>
      </c>
      <c r="G299" s="27"/>
      <c r="H299" s="11"/>
      <c r="I299" s="11"/>
      <c r="J299" s="25" t="s">
        <v>5075</v>
      </c>
    </row>
    <row r="300" spans="1:10" ht="33.15" customHeight="1" x14ac:dyDescent="0.25">
      <c r="A300" s="9" t="s">
        <v>0</v>
      </c>
      <c r="B300" s="12" t="s">
        <v>0</v>
      </c>
      <c r="C300" s="17" t="s">
        <v>4044</v>
      </c>
      <c r="D300" s="144" t="s">
        <v>4359</v>
      </c>
      <c r="E300" s="144"/>
      <c r="F300" s="7" t="s">
        <v>413</v>
      </c>
      <c r="G300" s="6">
        <v>161</v>
      </c>
      <c r="H300" s="13">
        <v>0</v>
      </c>
      <c r="I300" s="10">
        <f t="shared" ref="I300:I301" si="10">ROUND(G300 * H300,2)</f>
        <v>0</v>
      </c>
      <c r="J300" s="8" t="s">
        <v>303</v>
      </c>
    </row>
    <row r="301" spans="1:10" ht="22.05" customHeight="1" x14ac:dyDescent="0.25">
      <c r="A301" s="9" t="s">
        <v>606</v>
      </c>
      <c r="B301" s="157" t="s">
        <v>3960</v>
      </c>
      <c r="C301" s="144"/>
      <c r="D301" s="144"/>
      <c r="E301" s="144"/>
      <c r="F301" s="7" t="s">
        <v>4435</v>
      </c>
      <c r="G301" s="6">
        <v>36</v>
      </c>
      <c r="H301" s="13">
        <v>0</v>
      </c>
      <c r="I301" s="10">
        <f t="shared" si="10"/>
        <v>0</v>
      </c>
      <c r="J301" s="8" t="s">
        <v>4360</v>
      </c>
    </row>
    <row r="302" spans="1:10" ht="22.05" customHeight="1" x14ac:dyDescent="0.25">
      <c r="A302" s="28" t="s">
        <v>0</v>
      </c>
      <c r="B302" s="29" t="s">
        <v>605</v>
      </c>
      <c r="C302" s="147" t="s">
        <v>5028</v>
      </c>
      <c r="D302" s="147"/>
      <c r="E302" s="147"/>
      <c r="F302" s="26" t="s">
        <v>0</v>
      </c>
      <c r="G302" s="27"/>
      <c r="H302" s="11"/>
      <c r="I302" s="11"/>
      <c r="J302" s="25" t="s">
        <v>304</v>
      </c>
    </row>
    <row r="303" spans="1:10" ht="22.05" customHeight="1" x14ac:dyDescent="0.25">
      <c r="A303" s="9" t="s">
        <v>0</v>
      </c>
      <c r="B303" s="12" t="s">
        <v>0</v>
      </c>
      <c r="C303" s="17" t="s">
        <v>2601</v>
      </c>
      <c r="D303" s="144" t="s">
        <v>305</v>
      </c>
      <c r="E303" s="144"/>
      <c r="F303" s="7" t="s">
        <v>4039</v>
      </c>
      <c r="G303" s="6">
        <v>132</v>
      </c>
      <c r="H303" s="13">
        <v>0</v>
      </c>
      <c r="I303" s="10">
        <f>ROUND(G303 * H303,2)</f>
        <v>0</v>
      </c>
      <c r="J303" s="8" t="s">
        <v>2896</v>
      </c>
    </row>
    <row r="304" spans="1:10" ht="22.05" customHeight="1" x14ac:dyDescent="0.25">
      <c r="A304" s="28" t="s">
        <v>3927</v>
      </c>
      <c r="B304" s="159" t="s">
        <v>1775</v>
      </c>
      <c r="C304" s="160"/>
      <c r="D304" s="160"/>
      <c r="E304" s="160"/>
      <c r="F304" s="26" t="s">
        <v>0</v>
      </c>
      <c r="G304" s="27"/>
      <c r="H304" s="11"/>
      <c r="I304" s="11"/>
      <c r="J304" s="25" t="s">
        <v>649</v>
      </c>
    </row>
    <row r="305" spans="1:10" ht="56.1" customHeight="1" x14ac:dyDescent="0.25">
      <c r="A305" s="9" t="s">
        <v>0</v>
      </c>
      <c r="B305" s="12" t="s">
        <v>5440</v>
      </c>
      <c r="C305" s="144" t="s">
        <v>3626</v>
      </c>
      <c r="D305" s="144"/>
      <c r="E305" s="144"/>
      <c r="F305" s="7" t="s">
        <v>413</v>
      </c>
      <c r="G305" s="6">
        <v>20</v>
      </c>
      <c r="H305" s="13">
        <v>0</v>
      </c>
      <c r="I305" s="10">
        <f>ROUND(G305 * H305,2)</f>
        <v>0</v>
      </c>
      <c r="J305" s="8" t="s">
        <v>306</v>
      </c>
    </row>
    <row r="306" spans="1:10" ht="13.05" customHeight="1" x14ac:dyDescent="0.25">
      <c r="A306" s="24"/>
      <c r="B306" s="149"/>
      <c r="C306" s="150"/>
      <c r="D306" s="150"/>
      <c r="E306" s="151"/>
      <c r="F306" s="24"/>
      <c r="G306" s="16"/>
      <c r="H306" s="16"/>
      <c r="I306" s="16"/>
    </row>
    <row r="307" spans="1:10" ht="13.05" customHeight="1" x14ac:dyDescent="0.25">
      <c r="A307" s="24"/>
      <c r="B307" s="149"/>
      <c r="C307" s="150"/>
      <c r="D307" s="150"/>
      <c r="E307" s="151"/>
      <c r="F307" s="24"/>
      <c r="G307" s="16"/>
      <c r="H307" s="16"/>
      <c r="I307" s="16"/>
    </row>
    <row r="308" spans="1:10" ht="13.05" customHeight="1" x14ac:dyDescent="0.25">
      <c r="A308" s="24"/>
      <c r="B308" s="149"/>
      <c r="C308" s="150"/>
      <c r="D308" s="150"/>
      <c r="E308" s="151"/>
      <c r="F308" s="24"/>
      <c r="G308" s="16"/>
      <c r="H308" s="16"/>
      <c r="I308" s="16"/>
    </row>
    <row r="309" spans="1:10" ht="13.05" customHeight="1" x14ac:dyDescent="0.25">
      <c r="A309" s="24"/>
      <c r="B309" s="149"/>
      <c r="C309" s="150"/>
      <c r="D309" s="150"/>
      <c r="E309" s="151"/>
      <c r="F309" s="24"/>
      <c r="G309" s="16"/>
      <c r="H309" s="16"/>
      <c r="I309" s="16"/>
    </row>
    <row r="310" spans="1:10" ht="13.05" customHeight="1" x14ac:dyDescent="0.25">
      <c r="A310" s="24"/>
      <c r="B310" s="149"/>
      <c r="C310" s="150"/>
      <c r="D310" s="150"/>
      <c r="E310" s="151"/>
      <c r="F310" s="24"/>
      <c r="G310" s="16"/>
      <c r="H310" s="16"/>
      <c r="I310" s="16"/>
    </row>
    <row r="311" spans="1:10" ht="13.05" customHeight="1" x14ac:dyDescent="0.25">
      <c r="A311" s="24"/>
      <c r="B311" s="149"/>
      <c r="C311" s="150"/>
      <c r="D311" s="150"/>
      <c r="E311" s="151"/>
      <c r="F311" s="24"/>
      <c r="G311" s="16"/>
      <c r="H311" s="16"/>
      <c r="I311" s="16"/>
    </row>
    <row r="312" spans="1:10" ht="13.05" customHeight="1" x14ac:dyDescent="0.25">
      <c r="A312" s="24"/>
      <c r="B312" s="149"/>
      <c r="C312" s="150"/>
      <c r="D312" s="150"/>
      <c r="E312" s="151"/>
      <c r="F312" s="24"/>
      <c r="G312" s="16"/>
      <c r="H312" s="16"/>
      <c r="I312" s="16"/>
    </row>
    <row r="313" spans="1:10" ht="13.05" customHeight="1" x14ac:dyDescent="0.25">
      <c r="A313" s="24"/>
      <c r="B313" s="149"/>
      <c r="C313" s="150"/>
      <c r="D313" s="150"/>
      <c r="E313" s="151"/>
      <c r="F313" s="24"/>
      <c r="G313" s="16"/>
      <c r="H313" s="16"/>
      <c r="I313" s="16"/>
    </row>
    <row r="314" spans="1:10" ht="13.05" customHeight="1" x14ac:dyDescent="0.25">
      <c r="A314" s="24"/>
      <c r="B314" s="149"/>
      <c r="C314" s="150"/>
      <c r="D314" s="150"/>
      <c r="E314" s="151"/>
      <c r="F314" s="24"/>
      <c r="G314" s="16"/>
      <c r="H314" s="16"/>
      <c r="I314" s="16"/>
    </row>
    <row r="315" spans="1:10" ht="13.05" customHeight="1" x14ac:dyDescent="0.25">
      <c r="A315" s="24"/>
      <c r="B315" s="149"/>
      <c r="C315" s="150"/>
      <c r="D315" s="150"/>
      <c r="E315" s="151"/>
      <c r="F315" s="24"/>
      <c r="G315" s="16"/>
      <c r="H315" s="16"/>
      <c r="I315" s="16"/>
    </row>
    <row r="316" spans="1:10" ht="13.05" customHeight="1" x14ac:dyDescent="0.25">
      <c r="A316" s="24"/>
      <c r="B316" s="149"/>
      <c r="C316" s="150"/>
      <c r="D316" s="150"/>
      <c r="E316" s="151"/>
      <c r="F316" s="24"/>
      <c r="G316" s="16"/>
      <c r="H316" s="16"/>
      <c r="I316" s="16"/>
    </row>
    <row r="317" spans="1:10" ht="13.05" customHeight="1" x14ac:dyDescent="0.25">
      <c r="A317" s="24"/>
      <c r="B317" s="149"/>
      <c r="C317" s="150"/>
      <c r="D317" s="150"/>
      <c r="E317" s="151"/>
      <c r="F317" s="24"/>
      <c r="G317" s="16"/>
      <c r="H317" s="16"/>
      <c r="I317" s="16"/>
    </row>
    <row r="318" spans="1:10" ht="13.05" customHeight="1" x14ac:dyDescent="0.25">
      <c r="A318" s="24"/>
      <c r="B318" s="149"/>
      <c r="C318" s="150"/>
      <c r="D318" s="150"/>
      <c r="E318" s="151"/>
      <c r="F318" s="24"/>
      <c r="G318" s="16"/>
      <c r="H318" s="16"/>
      <c r="I318" s="16"/>
    </row>
    <row r="319" spans="1:10" ht="13.05" customHeight="1" x14ac:dyDescent="0.25">
      <c r="A319" s="24"/>
      <c r="B319" s="149"/>
      <c r="C319" s="150"/>
      <c r="D319" s="150"/>
      <c r="E319" s="151"/>
      <c r="F319" s="24"/>
      <c r="G319" s="16"/>
      <c r="H319" s="16"/>
      <c r="I319" s="16"/>
    </row>
    <row r="320" spans="1:10" ht="13.05" customHeight="1" x14ac:dyDescent="0.25">
      <c r="A320" s="24"/>
      <c r="B320" s="149"/>
      <c r="C320" s="150"/>
      <c r="D320" s="150"/>
      <c r="E320" s="151"/>
      <c r="F320" s="24"/>
      <c r="G320" s="16"/>
      <c r="H320" s="16"/>
      <c r="I320" s="16"/>
    </row>
    <row r="321" spans="1:9" ht="13.05" customHeight="1" x14ac:dyDescent="0.25">
      <c r="A321" s="24"/>
      <c r="B321" s="149"/>
      <c r="C321" s="150"/>
      <c r="D321" s="150"/>
      <c r="E321" s="151"/>
      <c r="F321" s="24"/>
      <c r="G321" s="16"/>
      <c r="H321" s="16"/>
      <c r="I321" s="16"/>
    </row>
    <row r="322" spans="1:9" ht="13.05" customHeight="1" x14ac:dyDescent="0.25">
      <c r="A322" s="24"/>
      <c r="B322" s="149"/>
      <c r="C322" s="150"/>
      <c r="D322" s="150"/>
      <c r="E322" s="151"/>
      <c r="F322" s="24"/>
      <c r="G322" s="16"/>
      <c r="H322" s="16"/>
      <c r="I322" s="16"/>
    </row>
    <row r="323" spans="1:9" ht="13.05" customHeight="1" x14ac:dyDescent="0.25">
      <c r="A323" s="24"/>
      <c r="B323" s="149"/>
      <c r="C323" s="150"/>
      <c r="D323" s="150"/>
      <c r="E323" s="151"/>
      <c r="F323" s="24"/>
      <c r="G323" s="16"/>
      <c r="H323" s="16"/>
      <c r="I323" s="16"/>
    </row>
    <row r="324" spans="1:9" ht="13.05" customHeight="1" x14ac:dyDescent="0.25">
      <c r="A324" s="24"/>
      <c r="B324" s="149"/>
      <c r="C324" s="150"/>
      <c r="D324" s="150"/>
      <c r="E324" s="151"/>
      <c r="F324" s="24"/>
      <c r="G324" s="16"/>
      <c r="H324" s="16"/>
      <c r="I324" s="16"/>
    </row>
    <row r="325" spans="1:9" ht="13.05" customHeight="1" x14ac:dyDescent="0.25">
      <c r="A325" s="24"/>
      <c r="B325" s="149"/>
      <c r="C325" s="150"/>
      <c r="D325" s="150"/>
      <c r="E325" s="151"/>
      <c r="F325" s="24"/>
      <c r="G325" s="16"/>
      <c r="H325" s="16"/>
      <c r="I325" s="16"/>
    </row>
    <row r="326" spans="1:9" ht="13.05" customHeight="1" x14ac:dyDescent="0.25">
      <c r="A326" s="24"/>
      <c r="B326" s="149"/>
      <c r="C326" s="150"/>
      <c r="D326" s="150"/>
      <c r="E326" s="151"/>
      <c r="F326" s="24"/>
      <c r="G326" s="16"/>
      <c r="H326" s="16"/>
      <c r="I326" s="16"/>
    </row>
    <row r="327" spans="1:9" ht="13.05" customHeight="1" x14ac:dyDescent="0.25">
      <c r="A327" s="24"/>
      <c r="B327" s="149"/>
      <c r="C327" s="150"/>
      <c r="D327" s="150"/>
      <c r="E327" s="151"/>
      <c r="F327" s="24"/>
      <c r="G327" s="16"/>
      <c r="H327" s="16"/>
      <c r="I327" s="16"/>
    </row>
    <row r="328" spans="1:9" ht="13.05" customHeight="1" x14ac:dyDescent="0.25">
      <c r="A328" s="24"/>
      <c r="B328" s="149"/>
      <c r="C328" s="150"/>
      <c r="D328" s="150"/>
      <c r="E328" s="151"/>
      <c r="F328" s="24"/>
      <c r="G328" s="16"/>
      <c r="H328" s="16"/>
      <c r="I328" s="16"/>
    </row>
    <row r="329" spans="1:9" ht="13.05" customHeight="1" x14ac:dyDescent="0.25">
      <c r="A329" s="24"/>
      <c r="B329" s="149"/>
      <c r="C329" s="150"/>
      <c r="D329" s="150"/>
      <c r="E329" s="151"/>
      <c r="F329" s="24"/>
      <c r="G329" s="16"/>
      <c r="H329" s="16"/>
      <c r="I329" s="16"/>
    </row>
    <row r="330" spans="1:9" ht="4.2" customHeight="1" x14ac:dyDescent="0.25">
      <c r="A330" s="24"/>
      <c r="B330" s="149"/>
      <c r="C330" s="150"/>
      <c r="D330" s="150"/>
      <c r="E330" s="151"/>
      <c r="F330" s="24"/>
      <c r="G330" s="16"/>
      <c r="H330" s="16"/>
      <c r="I330" s="16"/>
    </row>
    <row r="331" spans="1:9" ht="18" customHeight="1" x14ac:dyDescent="0.25">
      <c r="A331" s="34" t="str">
        <f>"TOTAL FOR " &amp; UPPER("Section") &amp; "  C13.8 CARRIED FORWARD TO SUMMARY"</f>
        <v>TOTAL FOR SECTION  C13.8 CARRIED FORWARD TO SUMMARY</v>
      </c>
      <c r="B331" s="3"/>
      <c r="C331" s="3"/>
      <c r="D331" s="3"/>
      <c r="E331" s="3"/>
      <c r="F331" s="3"/>
      <c r="G331" s="3"/>
      <c r="H331" s="36"/>
      <c r="I331" s="35">
        <f>SUM(I294:I330)</f>
        <v>0</v>
      </c>
    </row>
    <row r="332" spans="1:9" ht="15.9" customHeight="1" x14ac:dyDescent="0.3">
      <c r="A332" s="152" t="s">
        <v>5076</v>
      </c>
      <c r="B332" s="152"/>
      <c r="C332" s="152"/>
      <c r="D332" s="152"/>
      <c r="E332" s="152"/>
      <c r="F332" s="152"/>
      <c r="G332" s="152"/>
      <c r="H332" s="152"/>
      <c r="I332" s="152"/>
    </row>
    <row r="333" spans="1:9" ht="13.05" customHeight="1" x14ac:dyDescent="0.25">
      <c r="A333" s="2" t="str">
        <f>IF(D333="","","CONTRACT: ")</f>
        <v xml:space="preserve">CONTRACT: </v>
      </c>
      <c r="B333" s="2"/>
      <c r="C333" s="31"/>
      <c r="D333" s="2" t="s">
        <v>5904</v>
      </c>
      <c r="E333" s="2"/>
      <c r="F333" s="15"/>
      <c r="G333" s="15"/>
      <c r="H333" s="15"/>
      <c r="I333" s="30"/>
    </row>
    <row r="334" spans="1:9" ht="51" customHeight="1" x14ac:dyDescent="0.25">
      <c r="A334" s="14" t="str">
        <f>IF(D334="","","CONTRACT TITLE: ")</f>
        <v xml:space="preserve">CONTRACT TITLE: </v>
      </c>
      <c r="B334" s="14"/>
      <c r="C334" s="14"/>
      <c r="D334" s="131" t="s">
        <v>1101</v>
      </c>
      <c r="E334" s="131"/>
      <c r="F334" s="131"/>
      <c r="G334" s="131"/>
      <c r="H334" s="131"/>
      <c r="I334" s="131"/>
    </row>
    <row r="335" spans="1:9" ht="13.05" customHeight="1" x14ac:dyDescent="0.25">
      <c r="A335" s="2" t="str">
        <f>IF((C335&amp;E335)="","",UPPER("SCHEDULE:"))</f>
        <v>SCHEDULE:</v>
      </c>
      <c r="B335" s="2"/>
      <c r="C335" s="23" t="s">
        <v>4041</v>
      </c>
      <c r="D335" s="33"/>
      <c r="E335" s="136" t="s">
        <v>2505</v>
      </c>
      <c r="F335" s="136"/>
      <c r="G335" s="136"/>
      <c r="H335" s="136"/>
      <c r="I335" s="136"/>
    </row>
    <row r="336" spans="1:9" ht="13.05" customHeight="1" x14ac:dyDescent="0.25">
      <c r="A336" s="2" t="str">
        <f>IF((C336&amp;E336)="","","SERIES:")</f>
        <v>SERIES:</v>
      </c>
      <c r="B336" s="2"/>
      <c r="C336" s="23" t="s">
        <v>2038</v>
      </c>
      <c r="D336" s="23"/>
      <c r="E336" s="136" t="s">
        <v>4235</v>
      </c>
      <c r="F336" s="136"/>
      <c r="G336" s="136"/>
      <c r="H336" s="136"/>
      <c r="I336" s="136"/>
    </row>
    <row r="337" spans="1:10" ht="13.05" customHeight="1" x14ac:dyDescent="0.25">
      <c r="A337" s="2" t="str">
        <f>IF((C337&amp;E337)="","","SECTION:")</f>
        <v>SECTION:</v>
      </c>
      <c r="B337" s="2"/>
      <c r="C337" s="23" t="s">
        <v>886</v>
      </c>
      <c r="D337" s="23"/>
      <c r="E337" s="137" t="s">
        <v>4236</v>
      </c>
      <c r="F337" s="137"/>
      <c r="G337" s="137"/>
      <c r="H337" s="137"/>
      <c r="I337" s="137"/>
    </row>
    <row r="338" spans="1:10" ht="28.5" customHeight="1" x14ac:dyDescent="0.25">
      <c r="A338" s="1" t="s">
        <v>2</v>
      </c>
      <c r="B338" s="138" t="s">
        <v>385</v>
      </c>
      <c r="C338" s="138"/>
      <c r="D338" s="138"/>
      <c r="E338" s="138"/>
      <c r="F338" s="1" t="s">
        <v>1</v>
      </c>
      <c r="G338" s="1" t="s">
        <v>2989</v>
      </c>
      <c r="H338" s="1" t="s">
        <v>1469</v>
      </c>
      <c r="I338" s="1" t="s">
        <v>3358</v>
      </c>
      <c r="J338" s="32" t="s">
        <v>2243</v>
      </c>
    </row>
    <row r="339" spans="1:10" ht="4.5" customHeight="1" x14ac:dyDescent="0.25">
      <c r="A339" s="5"/>
      <c r="B339" s="139"/>
      <c r="C339" s="140"/>
      <c r="D339" s="140"/>
      <c r="E339" s="141"/>
      <c r="F339" s="5"/>
      <c r="G339" s="5"/>
      <c r="H339" s="5"/>
      <c r="I339" s="5"/>
    </row>
    <row r="340" spans="1:10" ht="22.05" customHeight="1" x14ac:dyDescent="0.25">
      <c r="A340" s="19" t="s">
        <v>2403</v>
      </c>
      <c r="B340" s="142" t="s">
        <v>2776</v>
      </c>
      <c r="C340" s="143"/>
      <c r="D340" s="143"/>
      <c r="E340" s="143"/>
      <c r="F340" s="21" t="s">
        <v>0</v>
      </c>
      <c r="G340" s="20"/>
      <c r="H340" s="4"/>
      <c r="I340" s="4"/>
      <c r="J340" s="18" t="s">
        <v>2166</v>
      </c>
    </row>
    <row r="341" spans="1:10" ht="22.05" customHeight="1" x14ac:dyDescent="0.25">
      <c r="A341" s="28" t="s">
        <v>0</v>
      </c>
      <c r="B341" s="29" t="s">
        <v>889</v>
      </c>
      <c r="C341" s="147" t="s">
        <v>2066</v>
      </c>
      <c r="D341" s="147"/>
      <c r="E341" s="147"/>
      <c r="F341" s="26" t="s">
        <v>0</v>
      </c>
      <c r="G341" s="27"/>
      <c r="H341" s="11"/>
      <c r="I341" s="11"/>
      <c r="J341" s="25" t="s">
        <v>4361</v>
      </c>
    </row>
    <row r="342" spans="1:10" ht="22.05" customHeight="1" x14ac:dyDescent="0.25">
      <c r="A342" s="9" t="s">
        <v>0</v>
      </c>
      <c r="B342" s="12" t="s">
        <v>0</v>
      </c>
      <c r="C342" s="17" t="s">
        <v>4044</v>
      </c>
      <c r="D342" s="144" t="s">
        <v>887</v>
      </c>
      <c r="E342" s="144"/>
      <c r="F342" s="7" t="s">
        <v>2608</v>
      </c>
      <c r="G342" s="6">
        <v>1</v>
      </c>
      <c r="H342" s="40">
        <v>10000</v>
      </c>
      <c r="I342" s="10">
        <v>10000</v>
      </c>
      <c r="J342" s="8" t="s">
        <v>650</v>
      </c>
    </row>
    <row r="343" spans="1:10" ht="22.05" customHeight="1" x14ac:dyDescent="0.25">
      <c r="A343" s="9" t="s">
        <v>0</v>
      </c>
      <c r="B343" s="157" t="s">
        <v>2037</v>
      </c>
      <c r="C343" s="144"/>
      <c r="D343" s="144"/>
      <c r="E343" s="144"/>
      <c r="F343" s="7" t="s">
        <v>3362</v>
      </c>
      <c r="G343" s="41">
        <f>ROUND(I342,2)</f>
        <v>10000</v>
      </c>
      <c r="H343" s="42">
        <v>0</v>
      </c>
      <c r="I343" s="10">
        <f>ROUND(G343 * H343,2)</f>
        <v>0</v>
      </c>
      <c r="J343" s="8" t="s">
        <v>3630</v>
      </c>
    </row>
    <row r="344" spans="1:10" ht="22.05" customHeight="1" x14ac:dyDescent="0.25">
      <c r="A344" s="9" t="s">
        <v>0</v>
      </c>
      <c r="B344" s="12" t="s">
        <v>0</v>
      </c>
      <c r="C344" s="17" t="s">
        <v>2601</v>
      </c>
      <c r="D344" s="144" t="s">
        <v>4237</v>
      </c>
      <c r="E344" s="144"/>
      <c r="F344" s="7" t="s">
        <v>2608</v>
      </c>
      <c r="G344" s="6">
        <v>1</v>
      </c>
      <c r="H344" s="40">
        <v>10000</v>
      </c>
      <c r="I344" s="10">
        <v>10000</v>
      </c>
      <c r="J344" s="8" t="s">
        <v>2897</v>
      </c>
    </row>
    <row r="345" spans="1:10" ht="22.05" customHeight="1" x14ac:dyDescent="0.25">
      <c r="A345" s="9" t="s">
        <v>0</v>
      </c>
      <c r="B345" s="157" t="s">
        <v>535</v>
      </c>
      <c r="C345" s="144"/>
      <c r="D345" s="144"/>
      <c r="E345" s="144"/>
      <c r="F345" s="7" t="s">
        <v>3362</v>
      </c>
      <c r="G345" s="41">
        <f>ROUND(I344,2)</f>
        <v>10000</v>
      </c>
      <c r="H345" s="42">
        <v>0</v>
      </c>
      <c r="I345" s="10">
        <f>ROUND(G345 * H345,2)</f>
        <v>0</v>
      </c>
      <c r="J345" s="8" t="s">
        <v>5826</v>
      </c>
    </row>
    <row r="346" spans="1:10" ht="22.05" customHeight="1" x14ac:dyDescent="0.25">
      <c r="A346" s="9" t="s">
        <v>0</v>
      </c>
      <c r="B346" s="12" t="s">
        <v>0</v>
      </c>
      <c r="C346" s="17" t="s">
        <v>5528</v>
      </c>
      <c r="D346" s="144" t="s">
        <v>5332</v>
      </c>
      <c r="E346" s="144"/>
      <c r="F346" s="7" t="s">
        <v>2608</v>
      </c>
      <c r="G346" s="6">
        <v>1</v>
      </c>
      <c r="H346" s="40">
        <v>10000</v>
      </c>
      <c r="I346" s="10">
        <v>10000</v>
      </c>
      <c r="J346" s="8" t="s">
        <v>5077</v>
      </c>
    </row>
    <row r="347" spans="1:10" ht="22.05" customHeight="1" x14ac:dyDescent="0.25">
      <c r="A347" s="9" t="s">
        <v>0</v>
      </c>
      <c r="B347" s="157" t="s">
        <v>3855</v>
      </c>
      <c r="C347" s="144"/>
      <c r="D347" s="144"/>
      <c r="E347" s="144"/>
      <c r="F347" s="7" t="s">
        <v>3362</v>
      </c>
      <c r="G347" s="41">
        <f>ROUND(I346,2)</f>
        <v>10000</v>
      </c>
      <c r="H347" s="42">
        <v>0</v>
      </c>
      <c r="I347" s="10">
        <f>ROUND(G347 * H347,2)</f>
        <v>0</v>
      </c>
      <c r="J347" s="8" t="s">
        <v>4729</v>
      </c>
    </row>
    <row r="348" spans="1:10" ht="13.05" customHeight="1" x14ac:dyDescent="0.25">
      <c r="A348" s="24"/>
      <c r="B348" s="149"/>
      <c r="C348" s="150"/>
      <c r="D348" s="150"/>
      <c r="E348" s="151"/>
      <c r="F348" s="24"/>
      <c r="G348" s="16"/>
      <c r="H348" s="16"/>
      <c r="I348" s="16"/>
    </row>
    <row r="349" spans="1:10" ht="13.05" customHeight="1" x14ac:dyDescent="0.25">
      <c r="A349" s="24"/>
      <c r="B349" s="149"/>
      <c r="C349" s="150"/>
      <c r="D349" s="150"/>
      <c r="E349" s="151"/>
      <c r="F349" s="24"/>
      <c r="G349" s="16"/>
      <c r="H349" s="16"/>
      <c r="I349" s="16"/>
    </row>
    <row r="350" spans="1:10" ht="13.05" customHeight="1" x14ac:dyDescent="0.25">
      <c r="A350" s="24"/>
      <c r="B350" s="149"/>
      <c r="C350" s="150"/>
      <c r="D350" s="150"/>
      <c r="E350" s="151"/>
      <c r="F350" s="24"/>
      <c r="G350" s="16"/>
      <c r="H350" s="16"/>
      <c r="I350" s="16"/>
    </row>
    <row r="351" spans="1:10" ht="13.05" customHeight="1" x14ac:dyDescent="0.25">
      <c r="A351" s="24"/>
      <c r="B351" s="149"/>
      <c r="C351" s="150"/>
      <c r="D351" s="150"/>
      <c r="E351" s="151"/>
      <c r="F351" s="24"/>
      <c r="G351" s="16"/>
      <c r="H351" s="16"/>
      <c r="I351" s="16"/>
    </row>
    <row r="352" spans="1:10" ht="13.05" customHeight="1" x14ac:dyDescent="0.25">
      <c r="A352" s="24"/>
      <c r="B352" s="149"/>
      <c r="C352" s="150"/>
      <c r="D352" s="150"/>
      <c r="E352" s="151"/>
      <c r="F352" s="24"/>
      <c r="G352" s="16"/>
      <c r="H352" s="16"/>
      <c r="I352" s="16"/>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13.05" customHeight="1" x14ac:dyDescent="0.25">
      <c r="A361" s="24"/>
      <c r="B361" s="149"/>
      <c r="C361" s="150"/>
      <c r="D361" s="150"/>
      <c r="E361" s="151"/>
      <c r="F361" s="24"/>
      <c r="G361" s="16"/>
      <c r="H361" s="16"/>
      <c r="I361" s="16"/>
    </row>
    <row r="362" spans="1:9" ht="13.05" customHeight="1" x14ac:dyDescent="0.25">
      <c r="A362" s="24"/>
      <c r="B362" s="149"/>
      <c r="C362" s="150"/>
      <c r="D362" s="150"/>
      <c r="E362" s="151"/>
      <c r="F362" s="24"/>
      <c r="G362" s="16"/>
      <c r="H362" s="16"/>
      <c r="I362" s="16"/>
    </row>
    <row r="363" spans="1:9" ht="13.05" customHeight="1" x14ac:dyDescent="0.25">
      <c r="A363" s="24"/>
      <c r="B363" s="149"/>
      <c r="C363" s="150"/>
      <c r="D363" s="150"/>
      <c r="E363" s="151"/>
      <c r="F363" s="24"/>
      <c r="G363" s="16"/>
      <c r="H363" s="16"/>
      <c r="I363" s="16"/>
    </row>
    <row r="364" spans="1:9" ht="13.05" customHeight="1" x14ac:dyDescent="0.25">
      <c r="A364" s="24"/>
      <c r="B364" s="149"/>
      <c r="C364" s="150"/>
      <c r="D364" s="150"/>
      <c r="E364" s="151"/>
      <c r="F364" s="24"/>
      <c r="G364" s="16"/>
      <c r="H364" s="16"/>
      <c r="I364" s="16"/>
    </row>
    <row r="365" spans="1:9" ht="13.05" customHeight="1" x14ac:dyDescent="0.25">
      <c r="A365" s="24"/>
      <c r="B365" s="149"/>
      <c r="C365" s="150"/>
      <c r="D365" s="150"/>
      <c r="E365" s="151"/>
      <c r="F365" s="24"/>
      <c r="G365" s="16"/>
      <c r="H365" s="16"/>
      <c r="I365" s="16"/>
    </row>
    <row r="366" spans="1:9" ht="13.05" customHeight="1" x14ac:dyDescent="0.25">
      <c r="A366" s="24"/>
      <c r="B366" s="149"/>
      <c r="C366" s="150"/>
      <c r="D366" s="150"/>
      <c r="E366" s="151"/>
      <c r="F366" s="24"/>
      <c r="G366" s="16"/>
      <c r="H366" s="16"/>
      <c r="I366" s="16"/>
    </row>
    <row r="367" spans="1:9" ht="13.05" customHeight="1" x14ac:dyDescent="0.25">
      <c r="A367" s="24"/>
      <c r="B367" s="149"/>
      <c r="C367" s="150"/>
      <c r="D367" s="150"/>
      <c r="E367" s="151"/>
      <c r="F367" s="24"/>
      <c r="G367" s="16"/>
      <c r="H367" s="16"/>
      <c r="I367" s="16"/>
    </row>
    <row r="368" spans="1:9" ht="13.05" customHeight="1" x14ac:dyDescent="0.25">
      <c r="A368" s="24"/>
      <c r="B368" s="149"/>
      <c r="C368" s="150"/>
      <c r="D368" s="150"/>
      <c r="E368" s="151"/>
      <c r="F368" s="24"/>
      <c r="G368" s="16"/>
      <c r="H368" s="16"/>
      <c r="I368" s="16"/>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13.05" customHeight="1" x14ac:dyDescent="0.25">
      <c r="A380" s="24"/>
      <c r="B380" s="149"/>
      <c r="C380" s="150"/>
      <c r="D380" s="150"/>
      <c r="E380" s="151"/>
      <c r="F380" s="24"/>
      <c r="G380" s="16"/>
      <c r="H380" s="16"/>
      <c r="I380" s="16"/>
    </row>
    <row r="381" spans="1:9" ht="13.05" customHeight="1" x14ac:dyDescent="0.25">
      <c r="A381" s="24"/>
      <c r="B381" s="149"/>
      <c r="C381" s="150"/>
      <c r="D381" s="150"/>
      <c r="E381" s="151"/>
      <c r="F381" s="24"/>
      <c r="G381" s="16"/>
      <c r="H381" s="16"/>
      <c r="I381" s="16"/>
    </row>
    <row r="382" spans="1:9" ht="5.55" customHeight="1" x14ac:dyDescent="0.25">
      <c r="A382" s="24"/>
      <c r="B382" s="149"/>
      <c r="C382" s="150"/>
      <c r="D382" s="150"/>
      <c r="E382" s="151"/>
      <c r="F382" s="24"/>
      <c r="G382" s="16"/>
      <c r="H382" s="16"/>
      <c r="I382" s="16"/>
    </row>
    <row r="383" spans="1:9" ht="18" customHeight="1" x14ac:dyDescent="0.25">
      <c r="A383" s="34" t="str">
        <f>"TOTAL FOR " &amp; UPPER("Section") &amp; "  C20.1 CARRIED FORWARD TO SUMMARY"</f>
        <v>TOTAL FOR SECTION  C20.1 CARRIED FORWARD TO SUMMARY</v>
      </c>
      <c r="B383" s="3"/>
      <c r="C383" s="3"/>
      <c r="D383" s="3"/>
      <c r="E383" s="3"/>
      <c r="F383" s="3"/>
      <c r="G383" s="3"/>
      <c r="H383" s="36"/>
      <c r="I383" s="35">
        <f>SUM(I340:I382)</f>
        <v>30000</v>
      </c>
    </row>
    <row r="384" spans="1:9" ht="1.05" customHeight="1" x14ac:dyDescent="0.25"/>
    <row r="385" spans="1:9" ht="15.9" customHeight="1" x14ac:dyDescent="0.3">
      <c r="A385" s="152" t="s">
        <v>1774</v>
      </c>
      <c r="B385" s="152"/>
      <c r="C385" s="152"/>
      <c r="D385" s="152"/>
      <c r="E385" s="152"/>
      <c r="F385" s="152"/>
      <c r="G385" s="152"/>
      <c r="H385" s="152"/>
      <c r="I385" s="152"/>
    </row>
  </sheetData>
  <mergeCells count="367">
    <mergeCell ref="B377:E377"/>
    <mergeCell ref="B378:E378"/>
    <mergeCell ref="B379:E379"/>
    <mergeCell ref="B380:E380"/>
    <mergeCell ref="B381:E381"/>
    <mergeCell ref="B382:E382"/>
    <mergeCell ref="A385:I385"/>
    <mergeCell ref="B368:E368"/>
    <mergeCell ref="B369:E369"/>
    <mergeCell ref="B370:E370"/>
    <mergeCell ref="B371:E371"/>
    <mergeCell ref="B372:E372"/>
    <mergeCell ref="B373:E373"/>
    <mergeCell ref="B374:E374"/>
    <mergeCell ref="B375:E375"/>
    <mergeCell ref="B376:E376"/>
    <mergeCell ref="B359:E359"/>
    <mergeCell ref="B360:E360"/>
    <mergeCell ref="B361:E361"/>
    <mergeCell ref="B362:E362"/>
    <mergeCell ref="B363:E363"/>
    <mergeCell ref="B364:E364"/>
    <mergeCell ref="B365:E365"/>
    <mergeCell ref="B366:E366"/>
    <mergeCell ref="B367:E367"/>
    <mergeCell ref="B350:E350"/>
    <mergeCell ref="B351:E351"/>
    <mergeCell ref="B352:E352"/>
    <mergeCell ref="B353:E353"/>
    <mergeCell ref="B354:E354"/>
    <mergeCell ref="B355:E355"/>
    <mergeCell ref="B356:E356"/>
    <mergeCell ref="B357:E357"/>
    <mergeCell ref="B358:E358"/>
    <mergeCell ref="C341:E341"/>
    <mergeCell ref="D342:E342"/>
    <mergeCell ref="B343:E343"/>
    <mergeCell ref="D344:E344"/>
    <mergeCell ref="B345:E345"/>
    <mergeCell ref="D346:E346"/>
    <mergeCell ref="B347:E347"/>
    <mergeCell ref="B348:E348"/>
    <mergeCell ref="B349:E349"/>
    <mergeCell ref="B330:E330"/>
    <mergeCell ref="A332:I332"/>
    <mergeCell ref="D334:I334"/>
    <mergeCell ref="E335:I335"/>
    <mergeCell ref="E336:I336"/>
    <mergeCell ref="E337:I337"/>
    <mergeCell ref="B338:E338"/>
    <mergeCell ref="B339:E339"/>
    <mergeCell ref="B340:E340"/>
    <mergeCell ref="B321:E321"/>
    <mergeCell ref="B322:E322"/>
    <mergeCell ref="B323:E323"/>
    <mergeCell ref="B324:E324"/>
    <mergeCell ref="B325:E325"/>
    <mergeCell ref="B326:E326"/>
    <mergeCell ref="B327:E327"/>
    <mergeCell ref="B328:E328"/>
    <mergeCell ref="B329:E329"/>
    <mergeCell ref="B312:E312"/>
    <mergeCell ref="B313:E313"/>
    <mergeCell ref="B314:E314"/>
    <mergeCell ref="B315:E315"/>
    <mergeCell ref="B316:E316"/>
    <mergeCell ref="B317:E317"/>
    <mergeCell ref="B318:E318"/>
    <mergeCell ref="B319:E319"/>
    <mergeCell ref="B320:E320"/>
    <mergeCell ref="D303:E303"/>
    <mergeCell ref="B304:E304"/>
    <mergeCell ref="C305:E305"/>
    <mergeCell ref="B306:E306"/>
    <mergeCell ref="B307:E307"/>
    <mergeCell ref="B308:E308"/>
    <mergeCell ref="B309:E309"/>
    <mergeCell ref="B310:E310"/>
    <mergeCell ref="B311:E311"/>
    <mergeCell ref="B294:E294"/>
    <mergeCell ref="C295:E295"/>
    <mergeCell ref="D296:E296"/>
    <mergeCell ref="D297:E297"/>
    <mergeCell ref="B298:E298"/>
    <mergeCell ref="C299:E299"/>
    <mergeCell ref="D300:E300"/>
    <mergeCell ref="B301:E301"/>
    <mergeCell ref="C302:E302"/>
    <mergeCell ref="B283:E283"/>
    <mergeCell ref="B284:E284"/>
    <mergeCell ref="A286:I286"/>
    <mergeCell ref="D288:I288"/>
    <mergeCell ref="E289:I289"/>
    <mergeCell ref="E290:I290"/>
    <mergeCell ref="E291:I291"/>
    <mergeCell ref="B292:E292"/>
    <mergeCell ref="B293:E293"/>
    <mergeCell ref="B274:E274"/>
    <mergeCell ref="B275:E275"/>
    <mergeCell ref="B276:E276"/>
    <mergeCell ref="B277:E277"/>
    <mergeCell ref="B278:E278"/>
    <mergeCell ref="B279:E279"/>
    <mergeCell ref="B280:E280"/>
    <mergeCell ref="B281:E281"/>
    <mergeCell ref="B282:E282"/>
    <mergeCell ref="B265:E265"/>
    <mergeCell ref="B266:E266"/>
    <mergeCell ref="B267:E267"/>
    <mergeCell ref="B268:E268"/>
    <mergeCell ref="B269:E269"/>
    <mergeCell ref="B270:E270"/>
    <mergeCell ref="B271:E271"/>
    <mergeCell ref="B272:E272"/>
    <mergeCell ref="B273:E273"/>
    <mergeCell ref="B256:E256"/>
    <mergeCell ref="B257:E257"/>
    <mergeCell ref="B258:E258"/>
    <mergeCell ref="B259:E259"/>
    <mergeCell ref="B260:E260"/>
    <mergeCell ref="B261:E261"/>
    <mergeCell ref="B262:E262"/>
    <mergeCell ref="B263:E263"/>
    <mergeCell ref="B264:E264"/>
    <mergeCell ref="B247:E247"/>
    <mergeCell ref="B248:E248"/>
    <mergeCell ref="B249:E249"/>
    <mergeCell ref="B250:E250"/>
    <mergeCell ref="B251:E251"/>
    <mergeCell ref="B252:E252"/>
    <mergeCell ref="B253:E253"/>
    <mergeCell ref="B254:E254"/>
    <mergeCell ref="B255:E255"/>
    <mergeCell ref="E238:I238"/>
    <mergeCell ref="E239:I239"/>
    <mergeCell ref="B240:E240"/>
    <mergeCell ref="B241:E241"/>
    <mergeCell ref="B242:E242"/>
    <mergeCell ref="C243:E243"/>
    <mergeCell ref="D244:E244"/>
    <mergeCell ref="B245:E245"/>
    <mergeCell ref="C246:E246"/>
    <mergeCell ref="B227:E227"/>
    <mergeCell ref="B228:E228"/>
    <mergeCell ref="B229:E229"/>
    <mergeCell ref="B230:E230"/>
    <mergeCell ref="B231:E231"/>
    <mergeCell ref="B232:E232"/>
    <mergeCell ref="A234:I234"/>
    <mergeCell ref="D236:I236"/>
    <mergeCell ref="E237:I237"/>
    <mergeCell ref="B218:E218"/>
    <mergeCell ref="B219:E219"/>
    <mergeCell ref="B220:E220"/>
    <mergeCell ref="B221:E221"/>
    <mergeCell ref="B222:E222"/>
    <mergeCell ref="B223:E223"/>
    <mergeCell ref="B224:E224"/>
    <mergeCell ref="B225:E225"/>
    <mergeCell ref="B226:E226"/>
    <mergeCell ref="B209:E209"/>
    <mergeCell ref="B210:E210"/>
    <mergeCell ref="B211:E211"/>
    <mergeCell ref="B212:E212"/>
    <mergeCell ref="B213:E213"/>
    <mergeCell ref="B214:E214"/>
    <mergeCell ref="B215:E215"/>
    <mergeCell ref="B216:E216"/>
    <mergeCell ref="B217:E217"/>
    <mergeCell ref="B200:E200"/>
    <mergeCell ref="B201:E201"/>
    <mergeCell ref="B202:E202"/>
    <mergeCell ref="B203:E203"/>
    <mergeCell ref="B204:E204"/>
    <mergeCell ref="B205:E205"/>
    <mergeCell ref="B206:E206"/>
    <mergeCell ref="B207:E207"/>
    <mergeCell ref="B208:E208"/>
    <mergeCell ref="B191:E191"/>
    <mergeCell ref="C192:E192"/>
    <mergeCell ref="D193:E193"/>
    <mergeCell ref="B194:E194"/>
    <mergeCell ref="C195:E195"/>
    <mergeCell ref="D196:E196"/>
    <mergeCell ref="D197:E197"/>
    <mergeCell ref="B198:E198"/>
    <mergeCell ref="B199:E199"/>
    <mergeCell ref="B180:E180"/>
    <mergeCell ref="B181:E181"/>
    <mergeCell ref="A183:I183"/>
    <mergeCell ref="D185:I185"/>
    <mergeCell ref="E186:I186"/>
    <mergeCell ref="E187:I187"/>
    <mergeCell ref="E188:I188"/>
    <mergeCell ref="B189:E189"/>
    <mergeCell ref="B190:E190"/>
    <mergeCell ref="B171:E171"/>
    <mergeCell ref="B172:E172"/>
    <mergeCell ref="B173:E173"/>
    <mergeCell ref="B174:E174"/>
    <mergeCell ref="B175:E175"/>
    <mergeCell ref="B176:E176"/>
    <mergeCell ref="B177:E177"/>
    <mergeCell ref="B178:E178"/>
    <mergeCell ref="B179:E179"/>
    <mergeCell ref="B162:E162"/>
    <mergeCell ref="B163:E163"/>
    <mergeCell ref="B164:E164"/>
    <mergeCell ref="B165:E165"/>
    <mergeCell ref="B166:E166"/>
    <mergeCell ref="B167:E167"/>
    <mergeCell ref="B168:E168"/>
    <mergeCell ref="B169:E169"/>
    <mergeCell ref="B170:E170"/>
    <mergeCell ref="B153:E153"/>
    <mergeCell ref="B154:E154"/>
    <mergeCell ref="B155:E155"/>
    <mergeCell ref="B156:E156"/>
    <mergeCell ref="B157:E157"/>
    <mergeCell ref="B158:E158"/>
    <mergeCell ref="B159:E159"/>
    <mergeCell ref="B160:E160"/>
    <mergeCell ref="B161:E161"/>
    <mergeCell ref="D144:E144"/>
    <mergeCell ref="B145:E145"/>
    <mergeCell ref="B146:E146"/>
    <mergeCell ref="B147:E147"/>
    <mergeCell ref="B148:E148"/>
    <mergeCell ref="B149:E149"/>
    <mergeCell ref="B150:E150"/>
    <mergeCell ref="B151:E151"/>
    <mergeCell ref="B152:E152"/>
    <mergeCell ref="E135:I135"/>
    <mergeCell ref="E136:I136"/>
    <mergeCell ref="E137:I137"/>
    <mergeCell ref="B138:E138"/>
    <mergeCell ref="B139:E139"/>
    <mergeCell ref="B140:E140"/>
    <mergeCell ref="C141:E141"/>
    <mergeCell ref="D142:E142"/>
    <mergeCell ref="D143:E143"/>
    <mergeCell ref="B124:E124"/>
    <mergeCell ref="B125:E125"/>
    <mergeCell ref="B126:E126"/>
    <mergeCell ref="B127:E127"/>
    <mergeCell ref="B128:E128"/>
    <mergeCell ref="B129:E129"/>
    <mergeCell ref="B130:E130"/>
    <mergeCell ref="A132:I132"/>
    <mergeCell ref="D134:I134"/>
    <mergeCell ref="B115:E115"/>
    <mergeCell ref="B116:E116"/>
    <mergeCell ref="B117:E117"/>
    <mergeCell ref="B118:E118"/>
    <mergeCell ref="B119:E119"/>
    <mergeCell ref="B120:E120"/>
    <mergeCell ref="B121:E121"/>
    <mergeCell ref="B122:E122"/>
    <mergeCell ref="B123:E123"/>
    <mergeCell ref="C106:E106"/>
    <mergeCell ref="D107:E107"/>
    <mergeCell ref="D108:E108"/>
    <mergeCell ref="B109:E109"/>
    <mergeCell ref="C110:E110"/>
    <mergeCell ref="D111:E111"/>
    <mergeCell ref="B112:E112"/>
    <mergeCell ref="B113:E113"/>
    <mergeCell ref="B114:E114"/>
    <mergeCell ref="B97:E97"/>
    <mergeCell ref="C98:E98"/>
    <mergeCell ref="D99:E99"/>
    <mergeCell ref="D100:E100"/>
    <mergeCell ref="C101:E101"/>
    <mergeCell ref="D102:E102"/>
    <mergeCell ref="B103:E103"/>
    <mergeCell ref="C104:E104"/>
    <mergeCell ref="D105:E105"/>
    <mergeCell ref="B86:E86"/>
    <mergeCell ref="B87:E87"/>
    <mergeCell ref="A89:I89"/>
    <mergeCell ref="D91:I91"/>
    <mergeCell ref="E92:I92"/>
    <mergeCell ref="E93:I93"/>
    <mergeCell ref="E94:I94"/>
    <mergeCell ref="B95:E95"/>
    <mergeCell ref="B96:E96"/>
    <mergeCell ref="B77:E77"/>
    <mergeCell ref="B78:E78"/>
    <mergeCell ref="B79:E79"/>
    <mergeCell ref="B80:E80"/>
    <mergeCell ref="B81:E81"/>
    <mergeCell ref="B82:E82"/>
    <mergeCell ref="B83:E83"/>
    <mergeCell ref="B84:E84"/>
    <mergeCell ref="B85:E85"/>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D50:E50"/>
    <mergeCell ref="D51:E51"/>
    <mergeCell ref="B52:E52"/>
    <mergeCell ref="B53:E53"/>
    <mergeCell ref="B54:E54"/>
    <mergeCell ref="B55:E55"/>
    <mergeCell ref="B56:E56"/>
    <mergeCell ref="B57:E57"/>
    <mergeCell ref="B58:E58"/>
    <mergeCell ref="E40:I40"/>
    <mergeCell ref="E41:I41"/>
    <mergeCell ref="B42:E42"/>
    <mergeCell ref="B43:E43"/>
    <mergeCell ref="B45:E45"/>
    <mergeCell ref="B46:E46"/>
    <mergeCell ref="B47:E47"/>
    <mergeCell ref="C48:E48"/>
    <mergeCell ref="D49:E49"/>
    <mergeCell ref="C29:E29"/>
    <mergeCell ref="C30:E30"/>
    <mergeCell ref="B31:E31"/>
    <mergeCell ref="B32:E32"/>
    <mergeCell ref="B33:E33"/>
    <mergeCell ref="B34:E34"/>
    <mergeCell ref="A36:I36"/>
    <mergeCell ref="D38:I38"/>
    <mergeCell ref="E39:I39"/>
    <mergeCell ref="B20:E20"/>
    <mergeCell ref="C21:E21"/>
    <mergeCell ref="C22:E22"/>
    <mergeCell ref="C23:E23"/>
    <mergeCell ref="B24:E24"/>
    <mergeCell ref="B25:E25"/>
    <mergeCell ref="B26:E26"/>
    <mergeCell ref="B27:E27"/>
    <mergeCell ref="B28:E28"/>
    <mergeCell ref="B11:E11"/>
    <mergeCell ref="C12:E12"/>
    <mergeCell ref="D13:E13"/>
    <mergeCell ref="D14:E14"/>
    <mergeCell ref="C15:E15"/>
    <mergeCell ref="C16:E16"/>
    <mergeCell ref="C17:E17"/>
    <mergeCell ref="B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7" manualBreakCount="7">
    <brk id="36" max="16383" man="1"/>
    <brk id="89" max="16383" man="1"/>
    <brk id="132" max="16383" man="1"/>
    <brk id="183" max="16383" man="1"/>
    <brk id="234" max="16383" man="1"/>
    <brk id="286" max="16383" man="1"/>
    <brk id="33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383"/>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5596</v>
      </c>
      <c r="D3" s="33"/>
      <c r="E3" s="136" t="s">
        <v>651</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1379</v>
      </c>
    </row>
    <row r="9" spans="1:10" ht="33.15" customHeight="1" x14ac:dyDescent="0.25">
      <c r="A9" s="9" t="s">
        <v>0</v>
      </c>
      <c r="B9" s="12" t="s">
        <v>893</v>
      </c>
      <c r="C9" s="144" t="s">
        <v>3869</v>
      </c>
      <c r="D9" s="144"/>
      <c r="E9" s="144"/>
      <c r="F9" s="7" t="s">
        <v>389</v>
      </c>
      <c r="G9" s="6">
        <v>1</v>
      </c>
      <c r="H9" s="40">
        <v>22000</v>
      </c>
      <c r="I9" s="10">
        <v>22000</v>
      </c>
      <c r="J9" s="8" t="s">
        <v>1777</v>
      </c>
    </row>
    <row r="10" spans="1:10" ht="22.05" customHeight="1" x14ac:dyDescent="0.25">
      <c r="A10" s="9" t="s">
        <v>0</v>
      </c>
      <c r="B10" s="12" t="s">
        <v>2409</v>
      </c>
      <c r="C10" s="144" t="s">
        <v>1282</v>
      </c>
      <c r="D10" s="144"/>
      <c r="E10" s="144"/>
      <c r="F10" s="7" t="s">
        <v>3362</v>
      </c>
      <c r="G10" s="41">
        <f>ROUND(I9,2)</f>
        <v>22000</v>
      </c>
      <c r="H10" s="42">
        <v>0</v>
      </c>
      <c r="I10" s="10">
        <f>ROUND(G10 * H10,2)</f>
        <v>0</v>
      </c>
      <c r="J10" s="8" t="s">
        <v>307</v>
      </c>
    </row>
    <row r="11" spans="1:10" ht="22.05" customHeight="1" x14ac:dyDescent="0.25">
      <c r="A11" s="19" t="s">
        <v>3536</v>
      </c>
      <c r="B11" s="142" t="s">
        <v>1648</v>
      </c>
      <c r="C11" s="143"/>
      <c r="D11" s="143"/>
      <c r="E11" s="143"/>
      <c r="F11" s="21" t="s">
        <v>0</v>
      </c>
      <c r="G11" s="20"/>
      <c r="H11" s="4"/>
      <c r="I11" s="4"/>
      <c r="J11" s="18" t="s">
        <v>1002</v>
      </c>
    </row>
    <row r="12" spans="1:10" ht="33.15" customHeight="1" x14ac:dyDescent="0.25">
      <c r="A12" s="28" t="s">
        <v>0</v>
      </c>
      <c r="B12" s="29" t="s">
        <v>3864</v>
      </c>
      <c r="C12" s="147" t="s">
        <v>1650</v>
      </c>
      <c r="D12" s="147"/>
      <c r="E12" s="147"/>
      <c r="F12" s="26" t="s">
        <v>0</v>
      </c>
      <c r="G12" s="27"/>
      <c r="H12" s="11"/>
      <c r="I12" s="11"/>
      <c r="J12" s="25" t="s">
        <v>1776</v>
      </c>
    </row>
    <row r="13" spans="1:10" ht="22.05" customHeight="1" x14ac:dyDescent="0.25">
      <c r="A13" s="9" t="s">
        <v>0</v>
      </c>
      <c r="B13" s="12" t="s">
        <v>0</v>
      </c>
      <c r="C13" s="17" t="s">
        <v>4044</v>
      </c>
      <c r="D13" s="144" t="s">
        <v>2901</v>
      </c>
      <c r="E13" s="144"/>
      <c r="F13" s="7" t="s">
        <v>41</v>
      </c>
      <c r="G13" s="6">
        <v>290</v>
      </c>
      <c r="H13" s="13">
        <v>0</v>
      </c>
      <c r="I13" s="10">
        <f t="shared" ref="I13:I17" si="0">ROUND(G13 * H13,2)</f>
        <v>0</v>
      </c>
      <c r="J13" s="8" t="s">
        <v>308</v>
      </c>
    </row>
    <row r="14" spans="1:10" ht="22.05" customHeight="1" x14ac:dyDescent="0.25">
      <c r="A14" s="9" t="s">
        <v>0</v>
      </c>
      <c r="B14" s="12" t="s">
        <v>0</v>
      </c>
      <c r="C14" s="17" t="s">
        <v>2601</v>
      </c>
      <c r="D14" s="144" t="s">
        <v>2504</v>
      </c>
      <c r="E14" s="144"/>
      <c r="F14" s="7" t="s">
        <v>41</v>
      </c>
      <c r="G14" s="6">
        <v>20</v>
      </c>
      <c r="H14" s="13">
        <v>0</v>
      </c>
      <c r="I14" s="10">
        <f t="shared" si="0"/>
        <v>0</v>
      </c>
      <c r="J14" s="8" t="s">
        <v>5829</v>
      </c>
    </row>
    <row r="15" spans="1:10" ht="33.15" customHeight="1" x14ac:dyDescent="0.25">
      <c r="A15" s="9" t="s">
        <v>0</v>
      </c>
      <c r="B15" s="12" t="s">
        <v>5334</v>
      </c>
      <c r="C15" s="144" t="s">
        <v>1279</v>
      </c>
      <c r="D15" s="144"/>
      <c r="E15" s="144"/>
      <c r="F15" s="7" t="s">
        <v>41</v>
      </c>
      <c r="G15" s="6">
        <v>30</v>
      </c>
      <c r="H15" s="13">
        <v>0</v>
      </c>
      <c r="I15" s="10">
        <f t="shared" si="0"/>
        <v>0</v>
      </c>
      <c r="J15" s="8" t="s">
        <v>1778</v>
      </c>
    </row>
    <row r="16" spans="1:10" ht="33.15" customHeight="1" x14ac:dyDescent="0.25">
      <c r="A16" s="9" t="s">
        <v>0</v>
      </c>
      <c r="B16" s="12" t="s">
        <v>1284</v>
      </c>
      <c r="C16" s="144" t="s">
        <v>544</v>
      </c>
      <c r="D16" s="144"/>
      <c r="E16" s="144"/>
      <c r="F16" s="7" t="s">
        <v>41</v>
      </c>
      <c r="G16" s="6">
        <v>30</v>
      </c>
      <c r="H16" s="13">
        <v>0</v>
      </c>
      <c r="I16" s="10">
        <f t="shared" si="0"/>
        <v>0</v>
      </c>
      <c r="J16" s="8" t="s">
        <v>3273</v>
      </c>
    </row>
    <row r="17" spans="1:10" ht="22.05" customHeight="1" x14ac:dyDescent="0.25">
      <c r="A17" s="9" t="s">
        <v>0</v>
      </c>
      <c r="B17" s="12" t="s">
        <v>2786</v>
      </c>
      <c r="C17" s="144" t="s">
        <v>5337</v>
      </c>
      <c r="D17" s="144"/>
      <c r="E17" s="144"/>
      <c r="F17" s="7" t="s">
        <v>41</v>
      </c>
      <c r="G17" s="6">
        <v>30</v>
      </c>
      <c r="H17" s="13">
        <v>0</v>
      </c>
      <c r="I17" s="10">
        <f t="shared" si="0"/>
        <v>0</v>
      </c>
      <c r="J17" s="8" t="s">
        <v>2513</v>
      </c>
    </row>
    <row r="18" spans="1:10" ht="22.05" customHeight="1" x14ac:dyDescent="0.25">
      <c r="A18" s="19" t="s">
        <v>2045</v>
      </c>
      <c r="B18" s="142" t="s">
        <v>545</v>
      </c>
      <c r="C18" s="143"/>
      <c r="D18" s="143"/>
      <c r="E18" s="143"/>
      <c r="F18" s="21" t="s">
        <v>0</v>
      </c>
      <c r="G18" s="20"/>
      <c r="H18" s="4"/>
      <c r="I18" s="4"/>
      <c r="J18" s="18" t="s">
        <v>3272</v>
      </c>
    </row>
    <row r="19" spans="1:10" ht="22.05" customHeight="1" x14ac:dyDescent="0.25">
      <c r="A19" s="9" t="s">
        <v>0</v>
      </c>
      <c r="B19" s="12" t="s">
        <v>896</v>
      </c>
      <c r="C19" s="144" t="s">
        <v>4975</v>
      </c>
      <c r="D19" s="144"/>
      <c r="E19" s="144"/>
      <c r="F19" s="7" t="s">
        <v>2599</v>
      </c>
      <c r="G19" s="6">
        <v>1</v>
      </c>
      <c r="H19" s="13">
        <v>0</v>
      </c>
      <c r="I19" s="10">
        <f>ROUND(G19 * H19,2)</f>
        <v>0</v>
      </c>
      <c r="J19" s="8" t="s">
        <v>5828</v>
      </c>
    </row>
    <row r="20" spans="1:10" ht="22.05" customHeight="1" x14ac:dyDescent="0.25">
      <c r="A20" s="19" t="s">
        <v>3872</v>
      </c>
      <c r="B20" s="142" t="s">
        <v>5338</v>
      </c>
      <c r="C20" s="143"/>
      <c r="D20" s="143"/>
      <c r="E20" s="143"/>
      <c r="F20" s="21" t="s">
        <v>0</v>
      </c>
      <c r="G20" s="20"/>
      <c r="H20" s="4"/>
      <c r="I20" s="4"/>
      <c r="J20" s="18" t="s">
        <v>5827</v>
      </c>
    </row>
    <row r="21" spans="1:10" ht="22.05" customHeight="1" x14ac:dyDescent="0.25">
      <c r="A21" s="9" t="s">
        <v>0</v>
      </c>
      <c r="B21" s="12" t="s">
        <v>3870</v>
      </c>
      <c r="C21" s="144" t="s">
        <v>1283</v>
      </c>
      <c r="D21" s="144"/>
      <c r="E21" s="144"/>
      <c r="F21" s="7" t="s">
        <v>41</v>
      </c>
      <c r="G21" s="6">
        <v>35</v>
      </c>
      <c r="H21" s="13">
        <v>0</v>
      </c>
      <c r="I21" s="10">
        <f t="shared" ref="I21:I23" si="1">ROUND(G21 * H21,2)</f>
        <v>0</v>
      </c>
      <c r="J21" s="8" t="s">
        <v>5436</v>
      </c>
    </row>
    <row r="22" spans="1:10" ht="22.05" customHeight="1" x14ac:dyDescent="0.25">
      <c r="A22" s="9" t="s">
        <v>0</v>
      </c>
      <c r="B22" s="12" t="s">
        <v>5721</v>
      </c>
      <c r="C22" s="144" t="s">
        <v>2046</v>
      </c>
      <c r="D22" s="144"/>
      <c r="E22" s="144"/>
      <c r="F22" s="7" t="s">
        <v>41</v>
      </c>
      <c r="G22" s="6">
        <v>21</v>
      </c>
      <c r="H22" s="13">
        <v>0</v>
      </c>
      <c r="I22" s="10">
        <f t="shared" si="1"/>
        <v>0</v>
      </c>
      <c r="J22" s="8" t="s">
        <v>5079</v>
      </c>
    </row>
    <row r="23" spans="1:10" ht="22.05" customHeight="1" x14ac:dyDescent="0.25">
      <c r="A23" s="9" t="s">
        <v>0</v>
      </c>
      <c r="B23" s="12" t="s">
        <v>1333</v>
      </c>
      <c r="C23" s="144" t="s">
        <v>2846</v>
      </c>
      <c r="D23" s="144"/>
      <c r="E23" s="144"/>
      <c r="F23" s="7" t="s">
        <v>41</v>
      </c>
      <c r="G23" s="6">
        <v>14</v>
      </c>
      <c r="H23" s="13">
        <v>0</v>
      </c>
      <c r="I23" s="10">
        <f t="shared" si="1"/>
        <v>0</v>
      </c>
      <c r="J23" s="8" t="s">
        <v>1779</v>
      </c>
    </row>
    <row r="24" spans="1:10" ht="22.05" customHeight="1" x14ac:dyDescent="0.25">
      <c r="A24" s="19" t="s">
        <v>5339</v>
      </c>
      <c r="B24" s="142" t="s">
        <v>3171</v>
      </c>
      <c r="C24" s="143"/>
      <c r="D24" s="143"/>
      <c r="E24" s="143"/>
      <c r="F24" s="21" t="s">
        <v>0</v>
      </c>
      <c r="G24" s="20"/>
      <c r="H24" s="4"/>
      <c r="I24" s="4"/>
      <c r="J24" s="18" t="s">
        <v>4731</v>
      </c>
    </row>
    <row r="25" spans="1:10" ht="22.05" customHeight="1" x14ac:dyDescent="0.25">
      <c r="A25" s="9" t="s">
        <v>927</v>
      </c>
      <c r="B25" s="145" t="s">
        <v>5361</v>
      </c>
      <c r="C25" s="146"/>
      <c r="D25" s="146"/>
      <c r="E25" s="146"/>
      <c r="F25" s="7" t="s">
        <v>41</v>
      </c>
      <c r="G25" s="6">
        <v>1807</v>
      </c>
      <c r="H25" s="13">
        <v>0</v>
      </c>
      <c r="I25" s="10">
        <f t="shared" ref="I25:I27" si="2">ROUND(G25 * H25,2)</f>
        <v>0</v>
      </c>
      <c r="J25" s="8" t="s">
        <v>4730</v>
      </c>
    </row>
    <row r="26" spans="1:10" ht="33.15" customHeight="1" x14ac:dyDescent="0.25">
      <c r="A26" s="9" t="s">
        <v>546</v>
      </c>
      <c r="B26" s="145" t="s">
        <v>2410</v>
      </c>
      <c r="C26" s="146"/>
      <c r="D26" s="146"/>
      <c r="E26" s="146"/>
      <c r="F26" s="7" t="s">
        <v>3389</v>
      </c>
      <c r="G26" s="6">
        <v>175</v>
      </c>
      <c r="H26" s="13">
        <v>0</v>
      </c>
      <c r="I26" s="10">
        <f t="shared" si="2"/>
        <v>0</v>
      </c>
      <c r="J26" s="8" t="s">
        <v>3274</v>
      </c>
    </row>
    <row r="27" spans="1:10" ht="22.05" customHeight="1" x14ac:dyDescent="0.25">
      <c r="A27" s="9" t="s">
        <v>3566</v>
      </c>
      <c r="B27" s="145" t="s">
        <v>2103</v>
      </c>
      <c r="C27" s="146"/>
      <c r="D27" s="146"/>
      <c r="E27" s="146"/>
      <c r="F27" s="7" t="s">
        <v>4435</v>
      </c>
      <c r="G27" s="6">
        <v>10</v>
      </c>
      <c r="H27" s="13">
        <v>0</v>
      </c>
      <c r="I27" s="10">
        <f t="shared" si="2"/>
        <v>0</v>
      </c>
      <c r="J27" s="8" t="s">
        <v>3965</v>
      </c>
    </row>
    <row r="28" spans="1:10" ht="22.05" customHeight="1" x14ac:dyDescent="0.25">
      <c r="A28" s="19" t="s">
        <v>547</v>
      </c>
      <c r="B28" s="142" t="s">
        <v>5717</v>
      </c>
      <c r="C28" s="143"/>
      <c r="D28" s="143"/>
      <c r="E28" s="143"/>
      <c r="F28" s="21" t="s">
        <v>0</v>
      </c>
      <c r="G28" s="20"/>
      <c r="H28" s="4"/>
      <c r="I28" s="4"/>
      <c r="J28" s="18" t="s">
        <v>1780</v>
      </c>
    </row>
    <row r="29" spans="1:10" ht="22.05" customHeight="1" x14ac:dyDescent="0.25">
      <c r="A29" s="9" t="s">
        <v>0</v>
      </c>
      <c r="B29" s="12" t="s">
        <v>643</v>
      </c>
      <c r="C29" s="144" t="s">
        <v>1971</v>
      </c>
      <c r="D29" s="144"/>
      <c r="E29" s="144"/>
      <c r="F29" s="7" t="s">
        <v>41</v>
      </c>
      <c r="G29" s="6">
        <v>159</v>
      </c>
      <c r="H29" s="13">
        <v>0</v>
      </c>
      <c r="I29" s="10">
        <f t="shared" ref="I29:I30" si="3">ROUND(G29 * H29,2)</f>
        <v>0</v>
      </c>
      <c r="J29" s="8" t="s">
        <v>652</v>
      </c>
    </row>
    <row r="30" spans="1:10" ht="33.15" customHeight="1" x14ac:dyDescent="0.25">
      <c r="A30" s="9" t="s">
        <v>0</v>
      </c>
      <c r="B30" s="12" t="s">
        <v>548</v>
      </c>
      <c r="C30" s="144" t="s">
        <v>2892</v>
      </c>
      <c r="D30" s="144"/>
      <c r="E30" s="144"/>
      <c r="F30" s="7" t="s">
        <v>41</v>
      </c>
      <c r="G30" s="6">
        <v>12</v>
      </c>
      <c r="H30" s="13">
        <v>0</v>
      </c>
      <c r="I30" s="10">
        <f t="shared" si="3"/>
        <v>0</v>
      </c>
      <c r="J30" s="8" t="s">
        <v>997</v>
      </c>
    </row>
    <row r="31" spans="1:10" ht="22.05" customHeight="1" x14ac:dyDescent="0.25">
      <c r="A31" s="19" t="s">
        <v>5068</v>
      </c>
      <c r="B31" s="142" t="s">
        <v>2889</v>
      </c>
      <c r="C31" s="143"/>
      <c r="D31" s="143"/>
      <c r="E31" s="143"/>
      <c r="F31" s="21" t="s">
        <v>0</v>
      </c>
      <c r="G31" s="20"/>
      <c r="H31" s="4"/>
      <c r="I31" s="4"/>
      <c r="J31" s="18" t="s">
        <v>3275</v>
      </c>
    </row>
    <row r="32" spans="1:10" ht="13.05" customHeight="1" x14ac:dyDescent="0.25">
      <c r="A32" s="24"/>
      <c r="B32" s="149"/>
      <c r="C32" s="150"/>
      <c r="D32" s="150"/>
      <c r="E32" s="151"/>
      <c r="F32" s="24"/>
      <c r="G32" s="16"/>
      <c r="H32" s="16"/>
      <c r="I32" s="16"/>
      <c r="J32" s="18"/>
    </row>
    <row r="33" spans="1:10" ht="13.05" customHeight="1" x14ac:dyDescent="0.25">
      <c r="A33" s="24"/>
      <c r="B33" s="149"/>
      <c r="C33" s="150"/>
      <c r="D33" s="150"/>
      <c r="E33" s="151"/>
      <c r="F33" s="24"/>
      <c r="G33" s="16"/>
      <c r="H33" s="16"/>
      <c r="I33" s="16"/>
      <c r="J33" s="18"/>
    </row>
    <row r="34" spans="1:10" ht="2.4" customHeight="1" x14ac:dyDescent="0.25">
      <c r="A34" s="24"/>
      <c r="B34" s="149"/>
      <c r="C34" s="150"/>
      <c r="D34" s="150"/>
      <c r="E34" s="151"/>
      <c r="F34" s="24"/>
      <c r="G34" s="16"/>
      <c r="H34" s="16"/>
      <c r="I34" s="16"/>
      <c r="J34" s="18"/>
    </row>
    <row r="35" spans="1:10" ht="18" customHeight="1" x14ac:dyDescent="0.25">
      <c r="A35" s="54"/>
      <c r="B35" s="43" t="s">
        <v>4045</v>
      </c>
      <c r="C35" s="3"/>
      <c r="D35" s="3"/>
      <c r="E35" s="43"/>
      <c r="F35" s="3"/>
      <c r="G35" s="3"/>
      <c r="H35" s="3"/>
      <c r="I35" s="55">
        <f>SUM(I8:I34)</f>
        <v>22000</v>
      </c>
      <c r="J35" s="18"/>
    </row>
    <row r="36" spans="1:10" ht="15.9" customHeight="1" x14ac:dyDescent="0.3">
      <c r="A36" s="152" t="s">
        <v>3276</v>
      </c>
      <c r="B36" s="152"/>
      <c r="C36" s="152"/>
      <c r="D36" s="152"/>
      <c r="E36" s="152"/>
      <c r="F36" s="152"/>
      <c r="G36" s="152"/>
      <c r="H36" s="152"/>
      <c r="I36" s="152"/>
      <c r="J36" s="18"/>
    </row>
    <row r="37" spans="1:10" ht="13.05" customHeight="1" x14ac:dyDescent="0.25">
      <c r="A37" s="2" t="str">
        <f>IF(D37="","","CONTRACT: ")</f>
        <v xml:space="preserve">CONTRACT: </v>
      </c>
      <c r="B37" s="2"/>
      <c r="C37" s="31"/>
      <c r="D37" s="2" t="s">
        <v>5904</v>
      </c>
      <c r="E37" s="2"/>
      <c r="F37" s="15"/>
      <c r="G37" s="15"/>
      <c r="H37" s="15"/>
      <c r="I37" s="30"/>
    </row>
    <row r="38" spans="1:10" ht="51" customHeight="1" x14ac:dyDescent="0.25">
      <c r="A38" s="14" t="str">
        <f>IF(D38="","","CONTRACT TITLE: ")</f>
        <v xml:space="preserve">CONTRACT TITLE: </v>
      </c>
      <c r="B38" s="14"/>
      <c r="C38" s="14"/>
      <c r="D38" s="131" t="s">
        <v>1101</v>
      </c>
      <c r="E38" s="131"/>
      <c r="F38" s="131"/>
      <c r="G38" s="131"/>
      <c r="H38" s="131"/>
      <c r="I38" s="131"/>
    </row>
    <row r="39" spans="1:10" ht="13.05" customHeight="1" x14ac:dyDescent="0.25">
      <c r="A39" s="2" t="str">
        <f>IF((C39&amp;E39)="","",UPPER("SCHEDULE:"))</f>
        <v>SCHEDULE:</v>
      </c>
      <c r="B39" s="2"/>
      <c r="C39" s="23" t="s">
        <v>5596</v>
      </c>
      <c r="D39" s="33"/>
      <c r="E39" s="136" t="s">
        <v>651</v>
      </c>
      <c r="F39" s="136"/>
      <c r="G39" s="136"/>
      <c r="H39" s="136"/>
      <c r="I39" s="136"/>
    </row>
    <row r="40" spans="1:10" ht="13.05" customHeight="1" x14ac:dyDescent="0.25">
      <c r="A40" s="2" t="str">
        <f>IF((C40&amp;E40)="","","SERIES:")</f>
        <v>SERIES:</v>
      </c>
      <c r="B40" s="2"/>
      <c r="C40" s="23" t="s">
        <v>2044</v>
      </c>
      <c r="D40" s="23"/>
      <c r="E40" s="136" t="s">
        <v>3868</v>
      </c>
      <c r="F40" s="136"/>
      <c r="G40" s="136"/>
      <c r="H40" s="136"/>
      <c r="I40" s="136"/>
    </row>
    <row r="41" spans="1:10" ht="13.05" customHeight="1" x14ac:dyDescent="0.25">
      <c r="A41" s="2" t="str">
        <f>IF((C41&amp;E41)="","","SECTION:")</f>
        <v>SECTION:</v>
      </c>
      <c r="B41" s="2"/>
      <c r="C41" s="23" t="s">
        <v>4243</v>
      </c>
      <c r="D41" s="23"/>
      <c r="E41" s="137" t="s">
        <v>541</v>
      </c>
      <c r="F41" s="137"/>
      <c r="G41" s="137"/>
      <c r="H41" s="137"/>
      <c r="I41" s="137"/>
    </row>
    <row r="42" spans="1:10" ht="28.5" customHeight="1" x14ac:dyDescent="0.25">
      <c r="A42" s="1" t="s">
        <v>2</v>
      </c>
      <c r="B42" s="138" t="s">
        <v>385</v>
      </c>
      <c r="C42" s="138"/>
      <c r="D42" s="138"/>
      <c r="E42" s="138"/>
      <c r="F42" s="1" t="s">
        <v>1</v>
      </c>
      <c r="G42" s="1" t="s">
        <v>2989</v>
      </c>
      <c r="H42" s="1" t="s">
        <v>1469</v>
      </c>
      <c r="I42" s="1" t="s">
        <v>3358</v>
      </c>
      <c r="J42" s="32" t="s">
        <v>2243</v>
      </c>
    </row>
    <row r="43" spans="1:10" ht="4.5" customHeight="1" x14ac:dyDescent="0.25">
      <c r="A43" s="5"/>
      <c r="B43" s="139"/>
      <c r="C43" s="140"/>
      <c r="D43" s="140"/>
      <c r="E43" s="141"/>
      <c r="F43" s="5"/>
      <c r="G43" s="5"/>
      <c r="H43" s="5"/>
      <c r="I43" s="5"/>
    </row>
    <row r="44" spans="1:10" ht="18" customHeight="1" x14ac:dyDescent="0.25">
      <c r="A44" s="38"/>
      <c r="B44" s="51" t="s">
        <v>4825</v>
      </c>
      <c r="C44" s="2"/>
      <c r="D44" s="2"/>
      <c r="E44" s="56"/>
      <c r="F44" s="37"/>
      <c r="G44" s="37"/>
      <c r="H44" s="38"/>
      <c r="I44" s="57">
        <f>I35</f>
        <v>22000</v>
      </c>
    </row>
    <row r="45" spans="1:10" ht="4.5" customHeight="1" x14ac:dyDescent="0.25">
      <c r="A45" s="38"/>
      <c r="B45" s="153"/>
      <c r="C45" s="154"/>
      <c r="D45" s="154"/>
      <c r="E45" s="155"/>
      <c r="F45" s="37"/>
      <c r="G45" s="37"/>
      <c r="H45" s="37"/>
      <c r="I45" s="58"/>
    </row>
    <row r="46" spans="1:10" ht="33.15" customHeight="1" x14ac:dyDescent="0.25">
      <c r="A46" s="9" t="s">
        <v>597</v>
      </c>
      <c r="B46" s="145" t="s">
        <v>2154</v>
      </c>
      <c r="C46" s="146"/>
      <c r="D46" s="146"/>
      <c r="E46" s="146"/>
      <c r="F46" s="7" t="s">
        <v>4435</v>
      </c>
      <c r="G46" s="6">
        <v>284</v>
      </c>
      <c r="H46" s="13">
        <v>0</v>
      </c>
      <c r="I46" s="10">
        <f>ROUND(G46 * H46,2)</f>
        <v>0</v>
      </c>
      <c r="J46" s="8" t="s">
        <v>2512</v>
      </c>
    </row>
    <row r="47" spans="1:10" ht="22.05" customHeight="1" x14ac:dyDescent="0.25">
      <c r="A47" s="19" t="s">
        <v>3622</v>
      </c>
      <c r="B47" s="142" t="s">
        <v>5406</v>
      </c>
      <c r="C47" s="143"/>
      <c r="D47" s="143"/>
      <c r="E47" s="143"/>
      <c r="F47" s="21" t="s">
        <v>0</v>
      </c>
      <c r="G47" s="20"/>
      <c r="H47" s="4"/>
      <c r="I47" s="4"/>
      <c r="J47" s="18" t="s">
        <v>653</v>
      </c>
    </row>
    <row r="48" spans="1:10" ht="22.05" customHeight="1" x14ac:dyDescent="0.25">
      <c r="A48" s="28" t="s">
        <v>0</v>
      </c>
      <c r="B48" s="29" t="s">
        <v>3266</v>
      </c>
      <c r="C48" s="147" t="s">
        <v>2888</v>
      </c>
      <c r="D48" s="147"/>
      <c r="E48" s="147"/>
      <c r="F48" s="26" t="s">
        <v>0</v>
      </c>
      <c r="G48" s="27"/>
      <c r="H48" s="11"/>
      <c r="I48" s="11"/>
      <c r="J48" s="25" t="s">
        <v>1004</v>
      </c>
    </row>
    <row r="49" spans="1:10" ht="22.05" customHeight="1" x14ac:dyDescent="0.25">
      <c r="A49" s="9" t="s">
        <v>0</v>
      </c>
      <c r="B49" s="12" t="s">
        <v>0</v>
      </c>
      <c r="C49" s="17" t="s">
        <v>4044</v>
      </c>
      <c r="D49" s="144" t="s">
        <v>2156</v>
      </c>
      <c r="E49" s="144"/>
      <c r="F49" s="7" t="s">
        <v>4435</v>
      </c>
      <c r="G49" s="6">
        <v>100</v>
      </c>
      <c r="H49" s="13">
        <v>0</v>
      </c>
      <c r="I49" s="10">
        <f t="shared" ref="I49:I50" si="4">ROUND(G49 * H49,2)</f>
        <v>0</v>
      </c>
      <c r="J49" s="8" t="s">
        <v>1781</v>
      </c>
    </row>
    <row r="50" spans="1:10" ht="22.05" customHeight="1" x14ac:dyDescent="0.25">
      <c r="A50" s="9" t="s">
        <v>0</v>
      </c>
      <c r="B50" s="12" t="s">
        <v>0</v>
      </c>
      <c r="C50" s="17" t="s">
        <v>2601</v>
      </c>
      <c r="D50" s="144" t="s">
        <v>1765</v>
      </c>
      <c r="E50" s="144"/>
      <c r="F50" s="7" t="s">
        <v>4435</v>
      </c>
      <c r="G50" s="6">
        <v>100</v>
      </c>
      <c r="H50" s="13">
        <v>0</v>
      </c>
      <c r="I50" s="10">
        <f t="shared" si="4"/>
        <v>0</v>
      </c>
      <c r="J50" s="8" t="s">
        <v>5830</v>
      </c>
    </row>
    <row r="51" spans="1:10" ht="13.05" customHeight="1" x14ac:dyDescent="0.25">
      <c r="A51" s="24"/>
      <c r="B51" s="149"/>
      <c r="C51" s="150"/>
      <c r="D51" s="150"/>
      <c r="E51" s="151"/>
      <c r="F51" s="24"/>
      <c r="G51" s="16"/>
      <c r="H51" s="16"/>
      <c r="I51" s="16"/>
    </row>
    <row r="52" spans="1:10" ht="13.05" customHeight="1" x14ac:dyDescent="0.25">
      <c r="A52" s="24"/>
      <c r="B52" s="149"/>
      <c r="C52" s="150"/>
      <c r="D52" s="150"/>
      <c r="E52" s="151"/>
      <c r="F52" s="24"/>
      <c r="G52" s="16"/>
      <c r="H52" s="16"/>
      <c r="I52" s="16"/>
    </row>
    <row r="53" spans="1:10" ht="13.05" customHeight="1" x14ac:dyDescent="0.25">
      <c r="A53" s="24"/>
      <c r="B53" s="149"/>
      <c r="C53" s="150"/>
      <c r="D53" s="150"/>
      <c r="E53" s="151"/>
      <c r="F53" s="24"/>
      <c r="G53" s="16"/>
      <c r="H53" s="16"/>
      <c r="I53" s="16"/>
    </row>
    <row r="54" spans="1:10" ht="13.05" customHeight="1" x14ac:dyDescent="0.25">
      <c r="A54" s="24"/>
      <c r="B54" s="149"/>
      <c r="C54" s="150"/>
      <c r="D54" s="150"/>
      <c r="E54" s="151"/>
      <c r="F54" s="24"/>
      <c r="G54" s="16"/>
      <c r="H54" s="16"/>
      <c r="I54" s="16"/>
    </row>
    <row r="55" spans="1:10" ht="13.05" customHeight="1" x14ac:dyDescent="0.25">
      <c r="A55" s="24"/>
      <c r="B55" s="149"/>
      <c r="C55" s="150"/>
      <c r="D55" s="150"/>
      <c r="E55" s="151"/>
      <c r="F55" s="24"/>
      <c r="G55" s="16"/>
      <c r="H55" s="16"/>
      <c r="I55" s="16"/>
    </row>
    <row r="56" spans="1:10" ht="13.05" customHeight="1" x14ac:dyDescent="0.25">
      <c r="A56" s="24"/>
      <c r="B56" s="149"/>
      <c r="C56" s="150"/>
      <c r="D56" s="150"/>
      <c r="E56" s="151"/>
      <c r="F56" s="24"/>
      <c r="G56" s="16"/>
      <c r="H56" s="16"/>
      <c r="I56" s="16"/>
    </row>
    <row r="57" spans="1:10" ht="13.05" customHeight="1" x14ac:dyDescent="0.25">
      <c r="A57" s="24"/>
      <c r="B57" s="149"/>
      <c r="C57" s="150"/>
      <c r="D57" s="150"/>
      <c r="E57" s="151"/>
      <c r="F57" s="24"/>
      <c r="G57" s="16"/>
      <c r="H57" s="16"/>
      <c r="I57" s="16"/>
    </row>
    <row r="58" spans="1:10" ht="13.05" customHeight="1" x14ac:dyDescent="0.25">
      <c r="A58" s="24"/>
      <c r="B58" s="149"/>
      <c r="C58" s="150"/>
      <c r="D58" s="150"/>
      <c r="E58" s="151"/>
      <c r="F58" s="24"/>
      <c r="G58" s="16"/>
      <c r="H58" s="16"/>
      <c r="I58" s="16"/>
    </row>
    <row r="59" spans="1:10" ht="13.05" customHeight="1" x14ac:dyDescent="0.25">
      <c r="A59" s="24"/>
      <c r="B59" s="149"/>
      <c r="C59" s="150"/>
      <c r="D59" s="150"/>
      <c r="E59" s="151"/>
      <c r="F59" s="24"/>
      <c r="G59" s="16"/>
      <c r="H59" s="16"/>
      <c r="I59" s="16"/>
    </row>
    <row r="60" spans="1:10" ht="13.05" customHeight="1" x14ac:dyDescent="0.25">
      <c r="A60" s="24"/>
      <c r="B60" s="149"/>
      <c r="C60" s="150"/>
      <c r="D60" s="150"/>
      <c r="E60" s="151"/>
      <c r="F60" s="24"/>
      <c r="G60" s="16"/>
      <c r="H60" s="16"/>
      <c r="I60" s="16"/>
    </row>
    <row r="61" spans="1:10" ht="13.05" customHeight="1" x14ac:dyDescent="0.25">
      <c r="A61" s="24"/>
      <c r="B61" s="149"/>
      <c r="C61" s="150"/>
      <c r="D61" s="150"/>
      <c r="E61" s="151"/>
      <c r="F61" s="24"/>
      <c r="G61" s="16"/>
      <c r="H61" s="16"/>
      <c r="I61" s="16"/>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13.05" customHeight="1" x14ac:dyDescent="0.25">
      <c r="A82" s="24"/>
      <c r="B82" s="149"/>
      <c r="C82" s="150"/>
      <c r="D82" s="150"/>
      <c r="E82" s="151"/>
      <c r="F82" s="24"/>
      <c r="G82" s="16"/>
      <c r="H82" s="16"/>
      <c r="I82" s="16"/>
    </row>
    <row r="83" spans="1:10" ht="13.05" customHeight="1" x14ac:dyDescent="0.25">
      <c r="A83" s="24"/>
      <c r="B83" s="149"/>
      <c r="C83" s="150"/>
      <c r="D83" s="150"/>
      <c r="E83" s="151"/>
      <c r="F83" s="24"/>
      <c r="G83" s="16"/>
      <c r="H83" s="16"/>
      <c r="I83" s="16"/>
    </row>
    <row r="84" spans="1:10" ht="13.05" customHeight="1" x14ac:dyDescent="0.25">
      <c r="A84" s="24"/>
      <c r="B84" s="149"/>
      <c r="C84" s="150"/>
      <c r="D84" s="150"/>
      <c r="E84" s="151"/>
      <c r="F84" s="24"/>
      <c r="G84" s="16"/>
      <c r="H84" s="16"/>
      <c r="I84" s="16"/>
    </row>
    <row r="85" spans="1:10" ht="13.05" customHeight="1" x14ac:dyDescent="0.25">
      <c r="A85" s="24"/>
      <c r="B85" s="149"/>
      <c r="C85" s="150"/>
      <c r="D85" s="150"/>
      <c r="E85" s="151"/>
      <c r="F85" s="24"/>
      <c r="G85" s="16"/>
      <c r="H85" s="16"/>
      <c r="I85" s="16"/>
    </row>
    <row r="86" spans="1:10" ht="13.05" customHeight="1" x14ac:dyDescent="0.25">
      <c r="A86" s="24"/>
      <c r="B86" s="149"/>
      <c r="C86" s="150"/>
      <c r="D86" s="150"/>
      <c r="E86" s="151"/>
      <c r="F86" s="24"/>
      <c r="G86" s="16"/>
      <c r="H86" s="16"/>
      <c r="I86" s="16"/>
    </row>
    <row r="87" spans="1:10" ht="13.05" customHeight="1" x14ac:dyDescent="0.25">
      <c r="A87" s="24"/>
      <c r="B87" s="149"/>
      <c r="C87" s="150"/>
      <c r="D87" s="150"/>
      <c r="E87" s="151"/>
      <c r="F87" s="24"/>
      <c r="G87" s="16"/>
      <c r="H87" s="16"/>
      <c r="I87" s="16"/>
    </row>
    <row r="88" spans="1:10" ht="18" customHeight="1" x14ac:dyDescent="0.25">
      <c r="A88" s="34" t="str">
        <f>"TOTAL FOR " &amp; UPPER("Section") &amp; "  C13.1 CARRIED FORWARD TO SUMMARY"</f>
        <v>TOTAL FOR SECTION  C13.1 CARRIED FORWARD TO SUMMARY</v>
      </c>
      <c r="B88" s="3"/>
      <c r="C88" s="3"/>
      <c r="D88" s="3"/>
      <c r="E88" s="3"/>
      <c r="F88" s="3"/>
      <c r="G88" s="3"/>
      <c r="H88" s="36"/>
      <c r="I88" s="35">
        <f>SUM(I8:I34)+SUM(I46:I87)</f>
        <v>22000</v>
      </c>
    </row>
    <row r="89" spans="1:10" ht="15.9" customHeight="1" x14ac:dyDescent="0.3">
      <c r="A89" s="152" t="s">
        <v>4732</v>
      </c>
      <c r="B89" s="152"/>
      <c r="C89" s="152"/>
      <c r="D89" s="152"/>
      <c r="E89" s="152"/>
      <c r="F89" s="152"/>
      <c r="G89" s="152"/>
      <c r="H89" s="152"/>
      <c r="I89" s="152"/>
    </row>
    <row r="90" spans="1:10" ht="13.05" customHeight="1" x14ac:dyDescent="0.25">
      <c r="A90" s="2" t="str">
        <f>IF(D90="","","CONTRACT: ")</f>
        <v xml:space="preserve">CONTRACT: </v>
      </c>
      <c r="B90" s="2"/>
      <c r="C90" s="31"/>
      <c r="D90" s="2" t="s">
        <v>5904</v>
      </c>
      <c r="E90" s="2"/>
      <c r="F90" s="15"/>
      <c r="G90" s="15"/>
      <c r="H90" s="15"/>
      <c r="I90" s="30"/>
    </row>
    <row r="91" spans="1:10" ht="51" customHeight="1" x14ac:dyDescent="0.25">
      <c r="A91" s="14" t="str">
        <f>IF(D91="","","CONTRACT TITLE: ")</f>
        <v xml:space="preserve">CONTRACT TITLE: </v>
      </c>
      <c r="B91" s="14"/>
      <c r="C91" s="14"/>
      <c r="D91" s="131" t="s">
        <v>1101</v>
      </c>
      <c r="E91" s="131"/>
      <c r="F91" s="131"/>
      <c r="G91" s="131"/>
      <c r="H91" s="131"/>
      <c r="I91" s="131"/>
    </row>
    <row r="92" spans="1:10" ht="13.05" customHeight="1" x14ac:dyDescent="0.25">
      <c r="A92" s="2" t="str">
        <f>IF((C92&amp;E92)="","",UPPER("SCHEDULE:"))</f>
        <v>SCHEDULE:</v>
      </c>
      <c r="B92" s="2"/>
      <c r="C92" s="23" t="s">
        <v>5596</v>
      </c>
      <c r="D92" s="33"/>
      <c r="E92" s="136" t="s">
        <v>651</v>
      </c>
      <c r="F92" s="136"/>
      <c r="G92" s="136"/>
      <c r="H92" s="136"/>
      <c r="I92" s="136"/>
    </row>
    <row r="93" spans="1:10" ht="13.05" customHeight="1" x14ac:dyDescent="0.25">
      <c r="A93" s="2" t="str">
        <f>IF((C93&amp;E93)="","","SERIES:")</f>
        <v>SERIES:</v>
      </c>
      <c r="B93" s="2"/>
      <c r="C93" s="23" t="s">
        <v>2044</v>
      </c>
      <c r="D93" s="23"/>
      <c r="E93" s="136" t="s">
        <v>3868</v>
      </c>
      <c r="F93" s="136"/>
      <c r="G93" s="136"/>
      <c r="H93" s="136"/>
      <c r="I93" s="136"/>
    </row>
    <row r="94" spans="1:10" ht="13.05" customHeight="1" x14ac:dyDescent="0.25">
      <c r="A94" s="2" t="str">
        <f>IF((C94&amp;E94)="","","SECTION:")</f>
        <v>SECTION:</v>
      </c>
      <c r="B94" s="2"/>
      <c r="C94" s="23" t="s">
        <v>180</v>
      </c>
      <c r="D94" s="23"/>
      <c r="E94" s="137" t="s">
        <v>898</v>
      </c>
      <c r="F94" s="137"/>
      <c r="G94" s="137"/>
      <c r="H94" s="137"/>
      <c r="I94" s="137"/>
    </row>
    <row r="95" spans="1:10" ht="28.5" customHeight="1" x14ac:dyDescent="0.25">
      <c r="A95" s="1" t="s">
        <v>2</v>
      </c>
      <c r="B95" s="138" t="s">
        <v>385</v>
      </c>
      <c r="C95" s="138"/>
      <c r="D95" s="138"/>
      <c r="E95" s="138"/>
      <c r="F95" s="1" t="s">
        <v>1</v>
      </c>
      <c r="G95" s="1" t="s">
        <v>2989</v>
      </c>
      <c r="H95" s="1" t="s">
        <v>1469</v>
      </c>
      <c r="I95" s="1" t="s">
        <v>3358</v>
      </c>
      <c r="J95" s="32" t="s">
        <v>2243</v>
      </c>
    </row>
    <row r="96" spans="1:10" ht="4.5" customHeight="1" x14ac:dyDescent="0.25">
      <c r="A96" s="5"/>
      <c r="B96" s="139"/>
      <c r="C96" s="140"/>
      <c r="D96" s="140"/>
      <c r="E96" s="141"/>
      <c r="F96" s="5"/>
      <c r="G96" s="5"/>
      <c r="H96" s="5"/>
      <c r="I96" s="5"/>
    </row>
    <row r="97" spans="1:10" ht="22.05" customHeight="1" x14ac:dyDescent="0.25">
      <c r="A97" s="19" t="s">
        <v>4976</v>
      </c>
      <c r="B97" s="142" t="s">
        <v>4304</v>
      </c>
      <c r="C97" s="143"/>
      <c r="D97" s="143"/>
      <c r="E97" s="143"/>
      <c r="F97" s="21" t="s">
        <v>0</v>
      </c>
      <c r="G97" s="20"/>
      <c r="H97" s="4"/>
      <c r="I97" s="4"/>
      <c r="J97" s="18" t="s">
        <v>3277</v>
      </c>
    </row>
    <row r="98" spans="1:10" ht="22.05" customHeight="1" x14ac:dyDescent="0.25">
      <c r="A98" s="28" t="s">
        <v>0</v>
      </c>
      <c r="B98" s="29" t="s">
        <v>644</v>
      </c>
      <c r="C98" s="147" t="s">
        <v>4712</v>
      </c>
      <c r="D98" s="147"/>
      <c r="E98" s="147"/>
      <c r="F98" s="26" t="s">
        <v>0</v>
      </c>
      <c r="G98" s="27"/>
      <c r="H98" s="11"/>
      <c r="I98" s="11"/>
      <c r="J98" s="25" t="s">
        <v>654</v>
      </c>
    </row>
    <row r="99" spans="1:10" ht="22.05" customHeight="1" x14ac:dyDescent="0.25">
      <c r="A99" s="9" t="s">
        <v>0</v>
      </c>
      <c r="B99" s="12" t="s">
        <v>0</v>
      </c>
      <c r="C99" s="17" t="s">
        <v>4044</v>
      </c>
      <c r="D99" s="144" t="s">
        <v>5067</v>
      </c>
      <c r="E99" s="144"/>
      <c r="F99" s="7" t="s">
        <v>4435</v>
      </c>
      <c r="G99" s="6">
        <v>19</v>
      </c>
      <c r="H99" s="13">
        <v>0</v>
      </c>
      <c r="I99" s="10">
        <f t="shared" ref="I99:I100" si="5">ROUND(G99 * H99,2)</f>
        <v>0</v>
      </c>
      <c r="J99" s="8" t="s">
        <v>1782</v>
      </c>
    </row>
    <row r="100" spans="1:10" ht="33.15" customHeight="1" x14ac:dyDescent="0.25">
      <c r="A100" s="9" t="s">
        <v>0</v>
      </c>
      <c r="B100" s="12" t="s">
        <v>0</v>
      </c>
      <c r="C100" s="17" t="s">
        <v>2601</v>
      </c>
      <c r="D100" s="144" t="s">
        <v>2157</v>
      </c>
      <c r="E100" s="144"/>
      <c r="F100" s="7" t="s">
        <v>4435</v>
      </c>
      <c r="G100" s="6">
        <v>344</v>
      </c>
      <c r="H100" s="13">
        <v>0</v>
      </c>
      <c r="I100" s="10">
        <f t="shared" si="5"/>
        <v>0</v>
      </c>
      <c r="J100" s="8" t="s">
        <v>2167</v>
      </c>
    </row>
    <row r="101" spans="1:10" ht="22.05" customHeight="1" x14ac:dyDescent="0.25">
      <c r="A101" s="28" t="s">
        <v>0</v>
      </c>
      <c r="B101" s="29" t="s">
        <v>2158</v>
      </c>
      <c r="C101" s="147" t="s">
        <v>2508</v>
      </c>
      <c r="D101" s="147"/>
      <c r="E101" s="147"/>
      <c r="F101" s="26" t="s">
        <v>0</v>
      </c>
      <c r="G101" s="27"/>
      <c r="H101" s="11"/>
      <c r="I101" s="11"/>
      <c r="J101" s="25" t="s">
        <v>2514</v>
      </c>
    </row>
    <row r="102" spans="1:10" ht="33.15" customHeight="1" x14ac:dyDescent="0.25">
      <c r="A102" s="9" t="s">
        <v>0</v>
      </c>
      <c r="B102" s="12" t="s">
        <v>0</v>
      </c>
      <c r="C102" s="17" t="s">
        <v>4044</v>
      </c>
      <c r="D102" s="144" t="s">
        <v>3956</v>
      </c>
      <c r="E102" s="144"/>
      <c r="F102" s="7" t="s">
        <v>4435</v>
      </c>
      <c r="G102" s="6">
        <v>269</v>
      </c>
      <c r="H102" s="13">
        <v>0</v>
      </c>
      <c r="I102" s="10">
        <f>ROUND(G102 * H102,2)</f>
        <v>0</v>
      </c>
      <c r="J102" s="8" t="s">
        <v>1783</v>
      </c>
    </row>
    <row r="103" spans="1:10" ht="22.05" customHeight="1" x14ac:dyDescent="0.25">
      <c r="A103" s="19" t="s">
        <v>549</v>
      </c>
      <c r="B103" s="142" t="s">
        <v>5771</v>
      </c>
      <c r="C103" s="143"/>
      <c r="D103" s="143"/>
      <c r="E103" s="143"/>
      <c r="F103" s="21" t="s">
        <v>0</v>
      </c>
      <c r="G103" s="20"/>
      <c r="H103" s="4"/>
      <c r="I103" s="4"/>
      <c r="J103" s="18" t="s">
        <v>3278</v>
      </c>
    </row>
    <row r="104" spans="1:10" ht="22.05" customHeight="1" x14ac:dyDescent="0.25">
      <c r="A104" s="28" t="s">
        <v>0</v>
      </c>
      <c r="B104" s="29" t="s">
        <v>3623</v>
      </c>
      <c r="C104" s="147" t="s">
        <v>2508</v>
      </c>
      <c r="D104" s="147"/>
      <c r="E104" s="147"/>
      <c r="F104" s="26" t="s">
        <v>0</v>
      </c>
      <c r="G104" s="27"/>
      <c r="H104" s="11"/>
      <c r="I104" s="11"/>
      <c r="J104" s="25" t="s">
        <v>5831</v>
      </c>
    </row>
    <row r="105" spans="1:10" ht="22.05" customHeight="1" x14ac:dyDescent="0.25">
      <c r="A105" s="9" t="s">
        <v>0</v>
      </c>
      <c r="B105" s="12" t="s">
        <v>0</v>
      </c>
      <c r="C105" s="17" t="s">
        <v>4044</v>
      </c>
      <c r="D105" s="144" t="s">
        <v>2510</v>
      </c>
      <c r="E105" s="144"/>
      <c r="F105" s="7" t="s">
        <v>4435</v>
      </c>
      <c r="G105" s="6">
        <v>101</v>
      </c>
      <c r="H105" s="13">
        <v>0</v>
      </c>
      <c r="I105" s="10">
        <f>ROUND(G105 * H105,2)</f>
        <v>0</v>
      </c>
      <c r="J105" s="8" t="s">
        <v>2902</v>
      </c>
    </row>
    <row r="106" spans="1:10" ht="22.05" customHeight="1" x14ac:dyDescent="0.25">
      <c r="A106" s="19" t="s">
        <v>2106</v>
      </c>
      <c r="B106" s="161" t="s">
        <v>4674</v>
      </c>
      <c r="C106" s="158"/>
      <c r="D106" s="158"/>
      <c r="E106" s="158"/>
      <c r="F106" s="21" t="s">
        <v>0</v>
      </c>
      <c r="G106" s="20"/>
      <c r="H106" s="4"/>
      <c r="I106" s="4"/>
      <c r="J106" s="18" t="s">
        <v>5442</v>
      </c>
    </row>
    <row r="107" spans="1:10" ht="22.05" customHeight="1" x14ac:dyDescent="0.25">
      <c r="A107" s="28" t="s">
        <v>0</v>
      </c>
      <c r="B107" s="29" t="s">
        <v>646</v>
      </c>
      <c r="C107" s="147" t="s">
        <v>2511</v>
      </c>
      <c r="D107" s="147"/>
      <c r="E107" s="147"/>
      <c r="F107" s="26" t="s">
        <v>0</v>
      </c>
      <c r="G107" s="27"/>
      <c r="H107" s="11"/>
      <c r="I107" s="11"/>
      <c r="J107" s="25" t="s">
        <v>655</v>
      </c>
    </row>
    <row r="108" spans="1:10" ht="22.05" customHeight="1" x14ac:dyDescent="0.25">
      <c r="A108" s="9" t="s">
        <v>0</v>
      </c>
      <c r="B108" s="12" t="s">
        <v>0</v>
      </c>
      <c r="C108" s="17" t="s">
        <v>4044</v>
      </c>
      <c r="D108" s="144" t="s">
        <v>1785</v>
      </c>
      <c r="E108" s="144"/>
      <c r="F108" s="7" t="s">
        <v>4435</v>
      </c>
      <c r="G108" s="6">
        <v>6.6</v>
      </c>
      <c r="H108" s="13">
        <v>0</v>
      </c>
      <c r="I108" s="10">
        <f t="shared" ref="I108:I109" si="6">ROUND(G108 * H108,2)</f>
        <v>0</v>
      </c>
      <c r="J108" s="8" t="s">
        <v>3963</v>
      </c>
    </row>
    <row r="109" spans="1:10" ht="44.7" customHeight="1" x14ac:dyDescent="0.25">
      <c r="A109" s="9" t="s">
        <v>300</v>
      </c>
      <c r="B109" s="145" t="s">
        <v>4725</v>
      </c>
      <c r="C109" s="146"/>
      <c r="D109" s="146"/>
      <c r="E109" s="146"/>
      <c r="F109" s="7" t="s">
        <v>2599</v>
      </c>
      <c r="G109" s="6">
        <v>1</v>
      </c>
      <c r="H109" s="13">
        <v>0</v>
      </c>
      <c r="I109" s="10">
        <f t="shared" si="6"/>
        <v>0</v>
      </c>
      <c r="J109" s="8" t="s">
        <v>4363</v>
      </c>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13.05" customHeight="1" x14ac:dyDescent="0.25">
      <c r="A130" s="24"/>
      <c r="B130" s="149"/>
      <c r="C130" s="150"/>
      <c r="D130" s="150"/>
      <c r="E130" s="151"/>
      <c r="F130" s="24"/>
      <c r="G130" s="16"/>
      <c r="H130" s="16"/>
      <c r="I130" s="16"/>
    </row>
    <row r="131" spans="1:10" ht="13.05" customHeight="1" x14ac:dyDescent="0.25">
      <c r="A131" s="24"/>
      <c r="B131" s="149"/>
      <c r="C131" s="150"/>
      <c r="D131" s="150"/>
      <c r="E131" s="151"/>
      <c r="F131" s="24"/>
      <c r="G131" s="16"/>
      <c r="H131" s="16"/>
      <c r="I131" s="16"/>
    </row>
    <row r="132" spans="1:10" ht="8.5500000000000007" customHeight="1" x14ac:dyDescent="0.25">
      <c r="A132" s="24"/>
      <c r="B132" s="149"/>
      <c r="C132" s="150"/>
      <c r="D132" s="150"/>
      <c r="E132" s="151"/>
      <c r="F132" s="24"/>
      <c r="G132" s="16"/>
      <c r="H132" s="16"/>
      <c r="I132" s="16"/>
    </row>
    <row r="133" spans="1:10" ht="18" customHeight="1" x14ac:dyDescent="0.25">
      <c r="A133" s="34" t="str">
        <f>"TOTAL FOR " &amp; UPPER("Section") &amp; "  C13.2 CARRIED FORWARD TO SUMMARY"</f>
        <v>TOTAL FOR SECTION  C13.2 CARRIED FORWARD TO SUMMARY</v>
      </c>
      <c r="B133" s="3"/>
      <c r="C133" s="3"/>
      <c r="D133" s="3"/>
      <c r="E133" s="3"/>
      <c r="F133" s="3"/>
      <c r="G133" s="3"/>
      <c r="H133" s="36"/>
      <c r="I133" s="35">
        <f>SUM(I97:I132)</f>
        <v>0</v>
      </c>
    </row>
    <row r="134" spans="1:10" ht="15.9" customHeight="1" x14ac:dyDescent="0.3">
      <c r="A134" s="152" t="s">
        <v>309</v>
      </c>
      <c r="B134" s="152"/>
      <c r="C134" s="152"/>
      <c r="D134" s="152"/>
      <c r="E134" s="152"/>
      <c r="F134" s="152"/>
      <c r="G134" s="152"/>
      <c r="H134" s="152"/>
      <c r="I134" s="152"/>
    </row>
    <row r="135" spans="1:10" ht="13.05" customHeight="1" x14ac:dyDescent="0.25">
      <c r="A135" s="2" t="str">
        <f>IF(D135="","","CONTRACT: ")</f>
        <v xml:space="preserve">CONTRACT: </v>
      </c>
      <c r="B135" s="2"/>
      <c r="C135" s="31"/>
      <c r="D135" s="2" t="s">
        <v>5904</v>
      </c>
      <c r="E135" s="2"/>
      <c r="F135" s="15"/>
      <c r="G135" s="15"/>
      <c r="H135" s="15"/>
      <c r="I135" s="30"/>
    </row>
    <row r="136" spans="1:10" ht="51" customHeight="1" x14ac:dyDescent="0.25">
      <c r="A136" s="14" t="str">
        <f>IF(D136="","","CONTRACT TITLE: ")</f>
        <v xml:space="preserve">CONTRACT TITLE: </v>
      </c>
      <c r="B136" s="14"/>
      <c r="C136" s="14"/>
      <c r="D136" s="131" t="s">
        <v>1101</v>
      </c>
      <c r="E136" s="131"/>
      <c r="F136" s="131"/>
      <c r="G136" s="131"/>
      <c r="H136" s="131"/>
      <c r="I136" s="131"/>
    </row>
    <row r="137" spans="1:10" ht="13.05" customHeight="1" x14ac:dyDescent="0.25">
      <c r="A137" s="2" t="str">
        <f>IF((C137&amp;E137)="","",UPPER("SCHEDULE:"))</f>
        <v>SCHEDULE:</v>
      </c>
      <c r="B137" s="2"/>
      <c r="C137" s="23" t="s">
        <v>5596</v>
      </c>
      <c r="D137" s="33"/>
      <c r="E137" s="136" t="s">
        <v>651</v>
      </c>
      <c r="F137" s="136"/>
      <c r="G137" s="136"/>
      <c r="H137" s="136"/>
      <c r="I137" s="136"/>
    </row>
    <row r="138" spans="1:10" ht="13.05" customHeight="1" x14ac:dyDescent="0.25">
      <c r="A138" s="2" t="str">
        <f>IF((C138&amp;E138)="","","SERIES:")</f>
        <v>SERIES:</v>
      </c>
      <c r="B138" s="2"/>
      <c r="C138" s="23" t="s">
        <v>2044</v>
      </c>
      <c r="D138" s="23"/>
      <c r="E138" s="136" t="s">
        <v>3868</v>
      </c>
      <c r="F138" s="136"/>
      <c r="G138" s="136"/>
      <c r="H138" s="136"/>
      <c r="I138" s="136"/>
    </row>
    <row r="139" spans="1:10" ht="13.05" customHeight="1" x14ac:dyDescent="0.25">
      <c r="A139" s="2" t="str">
        <f>IF((C139&amp;E139)="","","SECTION:")</f>
        <v>SECTION:</v>
      </c>
      <c r="B139" s="2"/>
      <c r="C139" s="23" t="s">
        <v>1658</v>
      </c>
      <c r="D139" s="23"/>
      <c r="E139" s="137" t="s">
        <v>900</v>
      </c>
      <c r="F139" s="137"/>
      <c r="G139" s="137"/>
      <c r="H139" s="137"/>
      <c r="I139" s="137"/>
    </row>
    <row r="140" spans="1:10" ht="28.5" customHeight="1" x14ac:dyDescent="0.25">
      <c r="A140" s="1" t="s">
        <v>2</v>
      </c>
      <c r="B140" s="138" t="s">
        <v>385</v>
      </c>
      <c r="C140" s="138"/>
      <c r="D140" s="138"/>
      <c r="E140" s="138"/>
      <c r="F140" s="1" t="s">
        <v>1</v>
      </c>
      <c r="G140" s="1" t="s">
        <v>2989</v>
      </c>
      <c r="H140" s="1" t="s">
        <v>1469</v>
      </c>
      <c r="I140" s="1" t="s">
        <v>3358</v>
      </c>
      <c r="J140" s="32" t="s">
        <v>2243</v>
      </c>
    </row>
    <row r="141" spans="1:10" ht="4.5" customHeight="1" x14ac:dyDescent="0.25">
      <c r="A141" s="5"/>
      <c r="B141" s="139"/>
      <c r="C141" s="140"/>
      <c r="D141" s="140"/>
      <c r="E141" s="141"/>
      <c r="F141" s="5"/>
      <c r="G141" s="5"/>
      <c r="H141" s="5"/>
      <c r="I141" s="5"/>
    </row>
    <row r="142" spans="1:10" ht="22.05" customHeight="1" x14ac:dyDescent="0.25">
      <c r="A142" s="19" t="s">
        <v>550</v>
      </c>
      <c r="B142" s="142" t="s">
        <v>4246</v>
      </c>
      <c r="C142" s="143"/>
      <c r="D142" s="143"/>
      <c r="E142" s="143"/>
      <c r="F142" s="21" t="s">
        <v>0</v>
      </c>
      <c r="G142" s="20"/>
      <c r="H142" s="4"/>
      <c r="I142" s="4"/>
      <c r="J142" s="18" t="s">
        <v>1784</v>
      </c>
    </row>
    <row r="143" spans="1:10" ht="33.15" customHeight="1" x14ac:dyDescent="0.25">
      <c r="A143" s="28" t="s">
        <v>0</v>
      </c>
      <c r="B143" s="29" t="s">
        <v>3172</v>
      </c>
      <c r="C143" s="147" t="s">
        <v>4358</v>
      </c>
      <c r="D143" s="147"/>
      <c r="E143" s="147"/>
      <c r="F143" s="26" t="s">
        <v>0</v>
      </c>
      <c r="G143" s="27"/>
      <c r="H143" s="11"/>
      <c r="I143" s="11"/>
      <c r="J143" s="25" t="s">
        <v>1003</v>
      </c>
    </row>
    <row r="144" spans="1:10" ht="22.05" customHeight="1" x14ac:dyDescent="0.25">
      <c r="A144" s="9" t="s">
        <v>0</v>
      </c>
      <c r="B144" s="12" t="s">
        <v>0</v>
      </c>
      <c r="C144" s="17" t="s">
        <v>4044</v>
      </c>
      <c r="D144" s="144" t="s">
        <v>4616</v>
      </c>
      <c r="E144" s="144"/>
      <c r="F144" s="7" t="s">
        <v>1194</v>
      </c>
      <c r="G144" s="6">
        <v>0.3</v>
      </c>
      <c r="H144" s="13">
        <v>0</v>
      </c>
      <c r="I144" s="10">
        <f t="shared" ref="I144:I146" si="7">ROUND(G144 * H144,2)</f>
        <v>0</v>
      </c>
      <c r="J144" s="8" t="s">
        <v>656</v>
      </c>
    </row>
    <row r="145" spans="1:10" ht="22.05" customHeight="1" x14ac:dyDescent="0.25">
      <c r="A145" s="9" t="s">
        <v>0</v>
      </c>
      <c r="B145" s="12" t="s">
        <v>0</v>
      </c>
      <c r="C145" s="17" t="s">
        <v>2601</v>
      </c>
      <c r="D145" s="144" t="s">
        <v>3271</v>
      </c>
      <c r="E145" s="144"/>
      <c r="F145" s="7" t="s">
        <v>1194</v>
      </c>
      <c r="G145" s="6">
        <v>29.3</v>
      </c>
      <c r="H145" s="13">
        <v>0</v>
      </c>
      <c r="I145" s="10">
        <f t="shared" si="7"/>
        <v>0</v>
      </c>
      <c r="J145" s="8" t="s">
        <v>4733</v>
      </c>
    </row>
    <row r="146" spans="1:10" ht="44.7" customHeight="1" x14ac:dyDescent="0.25">
      <c r="A146" s="9" t="s">
        <v>0</v>
      </c>
      <c r="B146" s="12" t="s">
        <v>0</v>
      </c>
      <c r="C146" s="17" t="s">
        <v>4052</v>
      </c>
      <c r="D146" s="144" t="s">
        <v>2168</v>
      </c>
      <c r="E146" s="144"/>
      <c r="F146" s="7" t="s">
        <v>1194</v>
      </c>
      <c r="G146" s="6">
        <v>4.5999999999999999E-2</v>
      </c>
      <c r="H146" s="13">
        <v>0</v>
      </c>
      <c r="I146" s="10">
        <f t="shared" si="7"/>
        <v>0</v>
      </c>
      <c r="J146" s="8" t="s">
        <v>3279</v>
      </c>
    </row>
    <row r="147" spans="1:10" ht="13.05" customHeight="1" x14ac:dyDescent="0.25">
      <c r="A147" s="24"/>
      <c r="B147" s="149"/>
      <c r="C147" s="150"/>
      <c r="D147" s="150"/>
      <c r="E147" s="151"/>
      <c r="F147" s="24"/>
      <c r="G147" s="16"/>
      <c r="H147" s="16"/>
      <c r="I147" s="16"/>
    </row>
    <row r="148" spans="1:10" ht="13.05" customHeight="1" x14ac:dyDescent="0.25">
      <c r="A148" s="24"/>
      <c r="B148" s="149"/>
      <c r="C148" s="150"/>
      <c r="D148" s="150"/>
      <c r="E148" s="151"/>
      <c r="F148" s="24"/>
      <c r="G148" s="16"/>
      <c r="H148" s="16"/>
      <c r="I148" s="16"/>
    </row>
    <row r="149" spans="1:10" ht="13.05" customHeight="1" x14ac:dyDescent="0.25">
      <c r="A149" s="24"/>
      <c r="B149" s="149"/>
      <c r="C149" s="150"/>
      <c r="D149" s="150"/>
      <c r="E149" s="151"/>
      <c r="F149" s="24"/>
      <c r="G149" s="16"/>
      <c r="H149" s="16"/>
      <c r="I149" s="16"/>
    </row>
    <row r="150" spans="1:10" ht="13.05" customHeight="1" x14ac:dyDescent="0.25">
      <c r="A150" s="24"/>
      <c r="B150" s="149"/>
      <c r="C150" s="150"/>
      <c r="D150" s="150"/>
      <c r="E150" s="151"/>
      <c r="F150" s="24"/>
      <c r="G150" s="16"/>
      <c r="H150" s="16"/>
      <c r="I150" s="16"/>
    </row>
    <row r="151" spans="1:10" ht="13.05" customHeight="1" x14ac:dyDescent="0.25">
      <c r="A151" s="24"/>
      <c r="B151" s="149"/>
      <c r="C151" s="150"/>
      <c r="D151" s="150"/>
      <c r="E151" s="151"/>
      <c r="F151" s="24"/>
      <c r="G151" s="16"/>
      <c r="H151" s="16"/>
      <c r="I151" s="16"/>
    </row>
    <row r="152" spans="1:10" ht="13.05" customHeight="1" x14ac:dyDescent="0.25">
      <c r="A152" s="24"/>
      <c r="B152" s="149"/>
      <c r="C152" s="150"/>
      <c r="D152" s="150"/>
      <c r="E152" s="151"/>
      <c r="F152" s="24"/>
      <c r="G152" s="16"/>
      <c r="H152" s="16"/>
      <c r="I152" s="16"/>
    </row>
    <row r="153" spans="1:10" ht="13.05" customHeight="1" x14ac:dyDescent="0.25">
      <c r="A153" s="24"/>
      <c r="B153" s="149"/>
      <c r="C153" s="150"/>
      <c r="D153" s="150"/>
      <c r="E153" s="151"/>
      <c r="F153" s="24"/>
      <c r="G153" s="16"/>
      <c r="H153" s="16"/>
      <c r="I153" s="16"/>
    </row>
    <row r="154" spans="1:10" ht="13.05" customHeight="1" x14ac:dyDescent="0.25">
      <c r="A154" s="24"/>
      <c r="B154" s="149"/>
      <c r="C154" s="150"/>
      <c r="D154" s="150"/>
      <c r="E154" s="151"/>
      <c r="F154" s="24"/>
      <c r="G154" s="16"/>
      <c r="H154" s="16"/>
      <c r="I154" s="16"/>
    </row>
    <row r="155" spans="1:10" ht="13.05" customHeight="1" x14ac:dyDescent="0.25">
      <c r="A155" s="24"/>
      <c r="B155" s="149"/>
      <c r="C155" s="150"/>
      <c r="D155" s="150"/>
      <c r="E155" s="151"/>
      <c r="F155" s="24"/>
      <c r="G155" s="16"/>
      <c r="H155" s="16"/>
      <c r="I155" s="16"/>
    </row>
    <row r="156" spans="1:10" ht="13.05" customHeight="1" x14ac:dyDescent="0.25">
      <c r="A156" s="24"/>
      <c r="B156" s="149"/>
      <c r="C156" s="150"/>
      <c r="D156" s="150"/>
      <c r="E156" s="151"/>
      <c r="F156" s="24"/>
      <c r="G156" s="16"/>
      <c r="H156" s="16"/>
      <c r="I156" s="16"/>
    </row>
    <row r="157" spans="1:10" ht="13.05" customHeight="1" x14ac:dyDescent="0.25">
      <c r="A157" s="24"/>
      <c r="B157" s="149"/>
      <c r="C157" s="150"/>
      <c r="D157" s="150"/>
      <c r="E157" s="151"/>
      <c r="F157" s="24"/>
      <c r="G157" s="16"/>
      <c r="H157" s="16"/>
      <c r="I157" s="16"/>
    </row>
    <row r="158" spans="1:10" ht="13.05" customHeight="1" x14ac:dyDescent="0.25">
      <c r="A158" s="24"/>
      <c r="B158" s="149"/>
      <c r="C158" s="150"/>
      <c r="D158" s="150"/>
      <c r="E158" s="151"/>
      <c r="F158" s="24"/>
      <c r="G158" s="16"/>
      <c r="H158" s="16"/>
      <c r="I158" s="16"/>
    </row>
    <row r="159" spans="1:10" ht="13.05" customHeight="1" x14ac:dyDescent="0.25">
      <c r="A159" s="24"/>
      <c r="B159" s="149"/>
      <c r="C159" s="150"/>
      <c r="D159" s="150"/>
      <c r="E159" s="151"/>
      <c r="F159" s="24"/>
      <c r="G159" s="16"/>
      <c r="H159" s="16"/>
      <c r="I159" s="16"/>
    </row>
    <row r="160" spans="1:10"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10" ht="13.05" customHeight="1" x14ac:dyDescent="0.25">
      <c r="A177" s="24"/>
      <c r="B177" s="149"/>
      <c r="C177" s="150"/>
      <c r="D177" s="150"/>
      <c r="E177" s="151"/>
      <c r="F177" s="24"/>
      <c r="G177" s="16"/>
      <c r="H177" s="16"/>
      <c r="I177" s="16"/>
    </row>
    <row r="178" spans="1:10" ht="13.05" customHeight="1" x14ac:dyDescent="0.25">
      <c r="A178" s="24"/>
      <c r="B178" s="149"/>
      <c r="C178" s="150"/>
      <c r="D178" s="150"/>
      <c r="E178" s="151"/>
      <c r="F178" s="24"/>
      <c r="G178" s="16"/>
      <c r="H178" s="16"/>
      <c r="I178" s="16"/>
    </row>
    <row r="179" spans="1:10" ht="13.05" customHeight="1" x14ac:dyDescent="0.25">
      <c r="A179" s="24"/>
      <c r="B179" s="149"/>
      <c r="C179" s="150"/>
      <c r="D179" s="150"/>
      <c r="E179" s="151"/>
      <c r="F179" s="24"/>
      <c r="G179" s="16"/>
      <c r="H179" s="16"/>
      <c r="I179" s="16"/>
    </row>
    <row r="180" spans="1:10" ht="13.05" customHeight="1" x14ac:dyDescent="0.25">
      <c r="A180" s="24"/>
      <c r="B180" s="149"/>
      <c r="C180" s="150"/>
      <c r="D180" s="150"/>
      <c r="E180" s="151"/>
      <c r="F180" s="24"/>
      <c r="G180" s="16"/>
      <c r="H180" s="16"/>
      <c r="I180" s="16"/>
    </row>
    <row r="181" spans="1:10" ht="13.05" customHeight="1" x14ac:dyDescent="0.25">
      <c r="A181" s="24"/>
      <c r="B181" s="149"/>
      <c r="C181" s="150"/>
      <c r="D181" s="150"/>
      <c r="E181" s="151"/>
      <c r="F181" s="24"/>
      <c r="G181" s="16"/>
      <c r="H181" s="16"/>
      <c r="I181" s="16"/>
    </row>
    <row r="182" spans="1:10" ht="13.05" customHeight="1" x14ac:dyDescent="0.25">
      <c r="A182" s="24"/>
      <c r="B182" s="149"/>
      <c r="C182" s="150"/>
      <c r="D182" s="150"/>
      <c r="E182" s="151"/>
      <c r="F182" s="24"/>
      <c r="G182" s="16"/>
      <c r="H182" s="16"/>
      <c r="I182" s="16"/>
    </row>
    <row r="183" spans="1:10" ht="13.05" customHeight="1" x14ac:dyDescent="0.25">
      <c r="A183" s="24"/>
      <c r="B183" s="149"/>
      <c r="C183" s="150"/>
      <c r="D183" s="150"/>
      <c r="E183" s="151"/>
      <c r="F183" s="24"/>
      <c r="G183" s="16"/>
      <c r="H183" s="16"/>
      <c r="I183" s="16"/>
    </row>
    <row r="184" spans="1:10" ht="18" customHeight="1" x14ac:dyDescent="0.25">
      <c r="A184" s="34" t="str">
        <f>"TOTAL FOR " &amp; UPPER("Section") &amp; "  C13.3 CARRIED FORWARD TO SUMMARY"</f>
        <v>TOTAL FOR SECTION  C13.3 CARRIED FORWARD TO SUMMARY</v>
      </c>
      <c r="B184" s="3"/>
      <c r="C184" s="3"/>
      <c r="D184" s="3"/>
      <c r="E184" s="3"/>
      <c r="F184" s="3"/>
      <c r="G184" s="3"/>
      <c r="H184" s="36"/>
      <c r="I184" s="35">
        <f>SUM(I142:I183)</f>
        <v>0</v>
      </c>
    </row>
    <row r="185" spans="1:10" ht="15.9" customHeight="1" x14ac:dyDescent="0.3">
      <c r="A185" s="152" t="s">
        <v>1786</v>
      </c>
      <c r="B185" s="152"/>
      <c r="C185" s="152"/>
      <c r="D185" s="152"/>
      <c r="E185" s="152"/>
      <c r="F185" s="152"/>
      <c r="G185" s="152"/>
      <c r="H185" s="152"/>
      <c r="I185" s="152"/>
    </row>
    <row r="186" spans="1:10" ht="13.05" customHeight="1" x14ac:dyDescent="0.25">
      <c r="A186" s="2" t="str">
        <f>IF(D186="","","CONTRACT: ")</f>
        <v xml:space="preserve">CONTRACT: </v>
      </c>
      <c r="B186" s="2"/>
      <c r="C186" s="31"/>
      <c r="D186" s="2" t="s">
        <v>5904</v>
      </c>
      <c r="E186" s="2"/>
      <c r="F186" s="15"/>
      <c r="G186" s="15"/>
      <c r="H186" s="15"/>
      <c r="I186" s="30"/>
    </row>
    <row r="187" spans="1:10" ht="51" customHeight="1" x14ac:dyDescent="0.25">
      <c r="A187" s="14" t="str">
        <f>IF(D187="","","CONTRACT TITLE: ")</f>
        <v xml:space="preserve">CONTRACT TITLE: </v>
      </c>
      <c r="B187" s="14"/>
      <c r="C187" s="14"/>
      <c r="D187" s="131" t="s">
        <v>1101</v>
      </c>
      <c r="E187" s="131"/>
      <c r="F187" s="131"/>
      <c r="G187" s="131"/>
      <c r="H187" s="131"/>
      <c r="I187" s="131"/>
    </row>
    <row r="188" spans="1:10" ht="13.05" customHeight="1" x14ac:dyDescent="0.25">
      <c r="A188" s="2" t="str">
        <f>IF((C188&amp;E188)="","",UPPER("SCHEDULE:"))</f>
        <v>SCHEDULE:</v>
      </c>
      <c r="B188" s="2"/>
      <c r="C188" s="23" t="s">
        <v>5596</v>
      </c>
      <c r="D188" s="33"/>
      <c r="E188" s="136" t="s">
        <v>651</v>
      </c>
      <c r="F188" s="136"/>
      <c r="G188" s="136"/>
      <c r="H188" s="136"/>
      <c r="I188" s="136"/>
    </row>
    <row r="189" spans="1:10" ht="13.05" customHeight="1" x14ac:dyDescent="0.25">
      <c r="A189" s="2" t="str">
        <f>IF((C189&amp;E189)="","","SERIES:")</f>
        <v>SERIES:</v>
      </c>
      <c r="B189" s="2"/>
      <c r="C189" s="23" t="s">
        <v>2044</v>
      </c>
      <c r="D189" s="23"/>
      <c r="E189" s="136" t="s">
        <v>3868</v>
      </c>
      <c r="F189" s="136"/>
      <c r="G189" s="136"/>
      <c r="H189" s="136"/>
      <c r="I189" s="136"/>
    </row>
    <row r="190" spans="1:10" ht="13.05" customHeight="1" x14ac:dyDescent="0.25">
      <c r="A190" s="2" t="str">
        <f>IF((C190&amp;E190)="","","SECTION:")</f>
        <v>SECTION:</v>
      </c>
      <c r="B190" s="2"/>
      <c r="C190" s="23" t="s">
        <v>3174</v>
      </c>
      <c r="D190" s="23"/>
      <c r="E190" s="137" t="s">
        <v>897</v>
      </c>
      <c r="F190" s="137"/>
      <c r="G190" s="137"/>
      <c r="H190" s="137"/>
      <c r="I190" s="137"/>
    </row>
    <row r="191" spans="1:10" ht="28.5" customHeight="1" x14ac:dyDescent="0.25">
      <c r="A191" s="1" t="s">
        <v>2</v>
      </c>
      <c r="B191" s="138" t="s">
        <v>385</v>
      </c>
      <c r="C191" s="138"/>
      <c r="D191" s="138"/>
      <c r="E191" s="138"/>
      <c r="F191" s="1" t="s">
        <v>1</v>
      </c>
      <c r="G191" s="1" t="s">
        <v>2989</v>
      </c>
      <c r="H191" s="1" t="s">
        <v>1469</v>
      </c>
      <c r="I191" s="1" t="s">
        <v>3358</v>
      </c>
      <c r="J191" s="32" t="s">
        <v>2243</v>
      </c>
    </row>
    <row r="192" spans="1:10" ht="4.5" customHeight="1" x14ac:dyDescent="0.25">
      <c r="A192" s="5"/>
      <c r="B192" s="139"/>
      <c r="C192" s="140"/>
      <c r="D192" s="140"/>
      <c r="E192" s="141"/>
      <c r="F192" s="5"/>
      <c r="G192" s="5"/>
      <c r="H192" s="5"/>
      <c r="I192" s="5"/>
    </row>
    <row r="193" spans="1:10" ht="22.05" customHeight="1" x14ac:dyDescent="0.25">
      <c r="A193" s="19" t="s">
        <v>3525</v>
      </c>
      <c r="B193" s="142" t="s">
        <v>3959</v>
      </c>
      <c r="C193" s="143"/>
      <c r="D193" s="143"/>
      <c r="E193" s="143"/>
      <c r="F193" s="21" t="s">
        <v>0</v>
      </c>
      <c r="G193" s="20"/>
      <c r="H193" s="4"/>
      <c r="I193" s="4"/>
      <c r="J193" s="18" t="s">
        <v>310</v>
      </c>
    </row>
    <row r="194" spans="1:10" ht="22.05" customHeight="1" x14ac:dyDescent="0.25">
      <c r="A194" s="28" t="s">
        <v>0</v>
      </c>
      <c r="B194" s="29" t="s">
        <v>4251</v>
      </c>
      <c r="C194" s="147" t="s">
        <v>5347</v>
      </c>
      <c r="D194" s="147"/>
      <c r="E194" s="147"/>
      <c r="F194" s="26" t="s">
        <v>0</v>
      </c>
      <c r="G194" s="27"/>
      <c r="H194" s="11"/>
      <c r="I194" s="11"/>
      <c r="J194" s="25" t="s">
        <v>5078</v>
      </c>
    </row>
    <row r="195" spans="1:10" ht="33.15" customHeight="1" x14ac:dyDescent="0.25">
      <c r="A195" s="9" t="s">
        <v>0</v>
      </c>
      <c r="B195" s="12" t="s">
        <v>0</v>
      </c>
      <c r="C195" s="17" t="s">
        <v>4044</v>
      </c>
      <c r="D195" s="166" t="s">
        <v>4734</v>
      </c>
      <c r="E195" s="166"/>
      <c r="F195" s="7" t="s">
        <v>41</v>
      </c>
      <c r="G195" s="6">
        <v>215</v>
      </c>
      <c r="H195" s="13">
        <v>0</v>
      </c>
      <c r="I195" s="10">
        <f>ROUND(G195 * H195,2)</f>
        <v>0</v>
      </c>
      <c r="J195" s="8" t="s">
        <v>2900</v>
      </c>
    </row>
    <row r="196" spans="1:10" ht="33.15" customHeight="1" x14ac:dyDescent="0.25">
      <c r="A196" s="19" t="s">
        <v>3574</v>
      </c>
      <c r="B196" s="142" t="s">
        <v>2108</v>
      </c>
      <c r="C196" s="143"/>
      <c r="D196" s="143"/>
      <c r="E196" s="143"/>
      <c r="F196" s="21" t="s">
        <v>0</v>
      </c>
      <c r="G196" s="20"/>
      <c r="H196" s="4"/>
      <c r="I196" s="4"/>
      <c r="J196" s="18" t="s">
        <v>4735</v>
      </c>
    </row>
    <row r="197" spans="1:10" ht="22.05" customHeight="1" x14ac:dyDescent="0.25">
      <c r="A197" s="28" t="s">
        <v>0</v>
      </c>
      <c r="B197" s="29" t="s">
        <v>2847</v>
      </c>
      <c r="C197" s="147" t="s">
        <v>2162</v>
      </c>
      <c r="D197" s="147"/>
      <c r="E197" s="147"/>
      <c r="F197" s="26" t="s">
        <v>0</v>
      </c>
      <c r="G197" s="27"/>
      <c r="H197" s="11"/>
      <c r="I197" s="11"/>
      <c r="J197" s="25" t="s">
        <v>2515</v>
      </c>
    </row>
    <row r="198" spans="1:10" ht="22.05" customHeight="1" x14ac:dyDescent="0.25">
      <c r="A198" s="9" t="s">
        <v>0</v>
      </c>
      <c r="B198" s="12" t="s">
        <v>0</v>
      </c>
      <c r="C198" s="17" t="s">
        <v>4044</v>
      </c>
      <c r="D198" s="144" t="s">
        <v>5821</v>
      </c>
      <c r="E198" s="144"/>
      <c r="F198" s="7" t="s">
        <v>4435</v>
      </c>
      <c r="G198" s="6">
        <v>599</v>
      </c>
      <c r="H198" s="13">
        <v>0</v>
      </c>
      <c r="I198" s="10">
        <f t="shared" ref="I198:I199" si="8">ROUND(G198 * H198,2)</f>
        <v>0</v>
      </c>
      <c r="J198" s="8" t="s">
        <v>4362</v>
      </c>
    </row>
    <row r="199" spans="1:10" ht="22.05" customHeight="1" x14ac:dyDescent="0.25">
      <c r="A199" s="9" t="s">
        <v>0</v>
      </c>
      <c r="B199" s="12" t="s">
        <v>0</v>
      </c>
      <c r="C199" s="17" t="s">
        <v>2601</v>
      </c>
      <c r="D199" s="144" t="s">
        <v>1771</v>
      </c>
      <c r="E199" s="144"/>
      <c r="F199" s="7" t="s">
        <v>4435</v>
      </c>
      <c r="G199" s="6">
        <v>242</v>
      </c>
      <c r="H199" s="13">
        <v>0</v>
      </c>
      <c r="I199" s="10">
        <f t="shared" si="8"/>
        <v>0</v>
      </c>
      <c r="J199" s="8" t="s">
        <v>5832</v>
      </c>
    </row>
    <row r="200" spans="1:10" ht="22.05" customHeight="1" x14ac:dyDescent="0.25">
      <c r="A200" s="28" t="s">
        <v>0</v>
      </c>
      <c r="B200" s="29" t="s">
        <v>4351</v>
      </c>
      <c r="C200" s="147" t="s">
        <v>2899</v>
      </c>
      <c r="D200" s="147"/>
      <c r="E200" s="147"/>
      <c r="F200" s="26" t="s">
        <v>0</v>
      </c>
      <c r="G200" s="27"/>
      <c r="H200" s="11"/>
      <c r="I200" s="11"/>
      <c r="J200" s="25" t="s">
        <v>657</v>
      </c>
    </row>
    <row r="201" spans="1:10" ht="33.15" customHeight="1" x14ac:dyDescent="0.25">
      <c r="A201" s="9" t="s">
        <v>0</v>
      </c>
      <c r="B201" s="12" t="s">
        <v>0</v>
      </c>
      <c r="C201" s="17" t="s">
        <v>4044</v>
      </c>
      <c r="D201" s="165" t="s">
        <v>2894</v>
      </c>
      <c r="E201" s="165"/>
      <c r="F201" s="7" t="s">
        <v>4435</v>
      </c>
      <c r="G201" s="6">
        <v>52</v>
      </c>
      <c r="H201" s="13">
        <v>0</v>
      </c>
      <c r="I201" s="10">
        <f t="shared" ref="I201:I202" si="9">ROUND(G201 * H201,2)</f>
        <v>0</v>
      </c>
      <c r="J201" s="8" t="s">
        <v>5833</v>
      </c>
    </row>
    <row r="202" spans="1:10" ht="33.15" customHeight="1" x14ac:dyDescent="0.25">
      <c r="A202" s="9" t="s">
        <v>0</v>
      </c>
      <c r="B202" s="12" t="s">
        <v>0</v>
      </c>
      <c r="C202" s="17" t="s">
        <v>2601</v>
      </c>
      <c r="D202" s="165" t="s">
        <v>1006</v>
      </c>
      <c r="E202" s="165"/>
      <c r="F202" s="7" t="s">
        <v>4435</v>
      </c>
      <c r="G202" s="6">
        <v>27</v>
      </c>
      <c r="H202" s="13">
        <v>0</v>
      </c>
      <c r="I202" s="10">
        <f t="shared" si="9"/>
        <v>0</v>
      </c>
      <c r="J202" s="8" t="s">
        <v>3280</v>
      </c>
    </row>
    <row r="203" spans="1:10" ht="13.05" customHeight="1" x14ac:dyDescent="0.25">
      <c r="A203" s="24"/>
      <c r="B203" s="149"/>
      <c r="C203" s="150"/>
      <c r="D203" s="150"/>
      <c r="E203" s="151"/>
      <c r="F203" s="24"/>
      <c r="G203" s="16"/>
      <c r="H203" s="16"/>
      <c r="I203" s="16"/>
    </row>
    <row r="204" spans="1:10" ht="13.05" customHeight="1" x14ac:dyDescent="0.25">
      <c r="A204" s="24"/>
      <c r="B204" s="149"/>
      <c r="C204" s="150"/>
      <c r="D204" s="150"/>
      <c r="E204" s="151"/>
      <c r="F204" s="24"/>
      <c r="G204" s="16"/>
      <c r="H204" s="16"/>
      <c r="I204" s="16"/>
    </row>
    <row r="205" spans="1:10" ht="13.05" customHeight="1" x14ac:dyDescent="0.25">
      <c r="A205" s="24"/>
      <c r="B205" s="149"/>
      <c r="C205" s="150"/>
      <c r="D205" s="150"/>
      <c r="E205" s="151"/>
      <c r="F205" s="24"/>
      <c r="G205" s="16"/>
      <c r="H205" s="16"/>
      <c r="I205" s="16"/>
    </row>
    <row r="206" spans="1:10" ht="13.05" customHeight="1" x14ac:dyDescent="0.25">
      <c r="A206" s="24"/>
      <c r="B206" s="149"/>
      <c r="C206" s="150"/>
      <c r="D206" s="150"/>
      <c r="E206" s="151"/>
      <c r="F206" s="24"/>
      <c r="G206" s="16"/>
      <c r="H206" s="16"/>
      <c r="I206" s="16"/>
    </row>
    <row r="207" spans="1:10" ht="13.05" customHeight="1" x14ac:dyDescent="0.25">
      <c r="A207" s="24"/>
      <c r="B207" s="149"/>
      <c r="C207" s="150"/>
      <c r="D207" s="150"/>
      <c r="E207" s="151"/>
      <c r="F207" s="24"/>
      <c r="G207" s="16"/>
      <c r="H207" s="16"/>
      <c r="I207" s="16"/>
    </row>
    <row r="208" spans="1:10" ht="13.05" customHeight="1" x14ac:dyDescent="0.25">
      <c r="A208" s="24"/>
      <c r="B208" s="149"/>
      <c r="C208" s="150"/>
      <c r="D208" s="150"/>
      <c r="E208" s="151"/>
      <c r="F208" s="24"/>
      <c r="G208" s="16"/>
      <c r="H208" s="16"/>
      <c r="I208" s="16"/>
    </row>
    <row r="209" spans="1:9" ht="13.05" customHeight="1" x14ac:dyDescent="0.25">
      <c r="A209" s="24"/>
      <c r="B209" s="149"/>
      <c r="C209" s="150"/>
      <c r="D209" s="150"/>
      <c r="E209" s="151"/>
      <c r="F209" s="24"/>
      <c r="G209" s="16"/>
      <c r="H209" s="16"/>
      <c r="I209" s="16"/>
    </row>
    <row r="210" spans="1:9" ht="13.05" customHeight="1" x14ac:dyDescent="0.25">
      <c r="A210" s="24"/>
      <c r="B210" s="149"/>
      <c r="C210" s="150"/>
      <c r="D210" s="150"/>
      <c r="E210" s="151"/>
      <c r="F210" s="24"/>
      <c r="G210" s="16"/>
      <c r="H210" s="16"/>
      <c r="I210" s="16"/>
    </row>
    <row r="211" spans="1:9" ht="13.05" customHeight="1" x14ac:dyDescent="0.25">
      <c r="A211" s="24"/>
      <c r="B211" s="149"/>
      <c r="C211" s="150"/>
      <c r="D211" s="150"/>
      <c r="E211" s="151"/>
      <c r="F211" s="24"/>
      <c r="G211" s="16"/>
      <c r="H211" s="16"/>
      <c r="I211" s="16"/>
    </row>
    <row r="212" spans="1:9" ht="13.05" customHeight="1" x14ac:dyDescent="0.25">
      <c r="A212" s="24"/>
      <c r="B212" s="149"/>
      <c r="C212" s="150"/>
      <c r="D212" s="150"/>
      <c r="E212" s="151"/>
      <c r="F212" s="24"/>
      <c r="G212" s="16"/>
      <c r="H212" s="16"/>
      <c r="I212" s="16"/>
    </row>
    <row r="213" spans="1:9" ht="13.05" customHeight="1" x14ac:dyDescent="0.25">
      <c r="A213" s="24"/>
      <c r="B213" s="149"/>
      <c r="C213" s="150"/>
      <c r="D213" s="150"/>
      <c r="E213" s="151"/>
      <c r="F213" s="24"/>
      <c r="G213" s="16"/>
      <c r="H213" s="16"/>
      <c r="I213" s="16"/>
    </row>
    <row r="214" spans="1:9" ht="13.05" customHeight="1" x14ac:dyDescent="0.25">
      <c r="A214" s="24"/>
      <c r="B214" s="149"/>
      <c r="C214" s="150"/>
      <c r="D214" s="150"/>
      <c r="E214" s="151"/>
      <c r="F214" s="24"/>
      <c r="G214" s="16"/>
      <c r="H214" s="16"/>
      <c r="I214" s="16"/>
    </row>
    <row r="215" spans="1:9" ht="13.05" customHeight="1" x14ac:dyDescent="0.25">
      <c r="A215" s="24"/>
      <c r="B215" s="149"/>
      <c r="C215" s="150"/>
      <c r="D215" s="150"/>
      <c r="E215" s="151"/>
      <c r="F215" s="24"/>
      <c r="G215" s="16"/>
      <c r="H215" s="16"/>
      <c r="I215" s="16"/>
    </row>
    <row r="216" spans="1:9" ht="13.05" customHeight="1" x14ac:dyDescent="0.25">
      <c r="A216" s="24"/>
      <c r="B216" s="149"/>
      <c r="C216" s="150"/>
      <c r="D216" s="150"/>
      <c r="E216" s="151"/>
      <c r="F216" s="24"/>
      <c r="G216" s="16"/>
      <c r="H216" s="16"/>
      <c r="I216" s="16"/>
    </row>
    <row r="217" spans="1:9" ht="13.05" customHeight="1" x14ac:dyDescent="0.25">
      <c r="A217" s="24"/>
      <c r="B217" s="149"/>
      <c r="C217" s="150"/>
      <c r="D217" s="150"/>
      <c r="E217" s="151"/>
      <c r="F217" s="24"/>
      <c r="G217" s="16"/>
      <c r="H217" s="16"/>
      <c r="I217" s="16"/>
    </row>
    <row r="218" spans="1:9" ht="13.05" customHeight="1" x14ac:dyDescent="0.25">
      <c r="A218" s="24"/>
      <c r="B218" s="149"/>
      <c r="C218" s="150"/>
      <c r="D218" s="150"/>
      <c r="E218" s="151"/>
      <c r="F218" s="24"/>
      <c r="G218" s="16"/>
      <c r="H218" s="16"/>
      <c r="I218" s="16"/>
    </row>
    <row r="219" spans="1:9" ht="13.05" customHeight="1" x14ac:dyDescent="0.25">
      <c r="A219" s="24"/>
      <c r="B219" s="149"/>
      <c r="C219" s="150"/>
      <c r="D219" s="150"/>
      <c r="E219" s="151"/>
      <c r="F219" s="24"/>
      <c r="G219" s="16"/>
      <c r="H219" s="16"/>
      <c r="I219" s="16"/>
    </row>
    <row r="220" spans="1:9" ht="13.05" customHeight="1" x14ac:dyDescent="0.25">
      <c r="A220" s="24"/>
      <c r="B220" s="149"/>
      <c r="C220" s="150"/>
      <c r="D220" s="150"/>
      <c r="E220" s="151"/>
      <c r="F220" s="24"/>
      <c r="G220" s="16"/>
      <c r="H220" s="16"/>
      <c r="I220" s="16"/>
    </row>
    <row r="221" spans="1:9" ht="13.05" customHeight="1" x14ac:dyDescent="0.25">
      <c r="A221" s="24"/>
      <c r="B221" s="149"/>
      <c r="C221" s="150"/>
      <c r="D221" s="150"/>
      <c r="E221" s="151"/>
      <c r="F221" s="24"/>
      <c r="G221" s="16"/>
      <c r="H221" s="16"/>
      <c r="I221" s="16"/>
    </row>
    <row r="222" spans="1:9" ht="13.05" customHeight="1" x14ac:dyDescent="0.25">
      <c r="A222" s="24"/>
      <c r="B222" s="149"/>
      <c r="C222" s="150"/>
      <c r="D222" s="150"/>
      <c r="E222" s="151"/>
      <c r="F222" s="24"/>
      <c r="G222" s="16"/>
      <c r="H222" s="16"/>
      <c r="I222" s="16"/>
    </row>
    <row r="223" spans="1:9" ht="13.05" customHeight="1" x14ac:dyDescent="0.25">
      <c r="A223" s="24"/>
      <c r="B223" s="149"/>
      <c r="C223" s="150"/>
      <c r="D223" s="150"/>
      <c r="E223" s="151"/>
      <c r="F223" s="24"/>
      <c r="G223" s="16"/>
      <c r="H223" s="16"/>
      <c r="I223" s="16"/>
    </row>
    <row r="224" spans="1:9" ht="13.05" customHeight="1" x14ac:dyDescent="0.25">
      <c r="A224" s="24"/>
      <c r="B224" s="149"/>
      <c r="C224" s="150"/>
      <c r="D224" s="150"/>
      <c r="E224" s="151"/>
      <c r="F224" s="24"/>
      <c r="G224" s="16"/>
      <c r="H224" s="16"/>
      <c r="I224" s="16"/>
    </row>
    <row r="225" spans="1:10" ht="13.05" customHeight="1" x14ac:dyDescent="0.25">
      <c r="A225" s="24"/>
      <c r="B225" s="149"/>
      <c r="C225" s="150"/>
      <c r="D225" s="150"/>
      <c r="E225" s="151"/>
      <c r="F225" s="24"/>
      <c r="G225" s="16"/>
      <c r="H225" s="16"/>
      <c r="I225" s="16"/>
    </row>
    <row r="226" spans="1:10" ht="13.05" customHeight="1" x14ac:dyDescent="0.25">
      <c r="A226" s="24"/>
      <c r="B226" s="149"/>
      <c r="C226" s="150"/>
      <c r="D226" s="150"/>
      <c r="E226" s="151"/>
      <c r="F226" s="24"/>
      <c r="G226" s="16"/>
      <c r="H226" s="16"/>
      <c r="I226" s="16"/>
    </row>
    <row r="227" spans="1:10" ht="13.05" customHeight="1" x14ac:dyDescent="0.25">
      <c r="A227" s="24"/>
      <c r="B227" s="149"/>
      <c r="C227" s="150"/>
      <c r="D227" s="150"/>
      <c r="E227" s="151"/>
      <c r="F227" s="24"/>
      <c r="G227" s="16"/>
      <c r="H227" s="16"/>
      <c r="I227" s="16"/>
    </row>
    <row r="228" spans="1:10" ht="13.05" customHeight="1" x14ac:dyDescent="0.25">
      <c r="A228" s="24"/>
      <c r="B228" s="149"/>
      <c r="C228" s="150"/>
      <c r="D228" s="150"/>
      <c r="E228" s="151"/>
      <c r="F228" s="24"/>
      <c r="G228" s="16"/>
      <c r="H228" s="16"/>
      <c r="I228" s="16"/>
    </row>
    <row r="229" spans="1:10" ht="13.05" customHeight="1" x14ac:dyDescent="0.25">
      <c r="A229" s="24"/>
      <c r="B229" s="149"/>
      <c r="C229" s="150"/>
      <c r="D229" s="150"/>
      <c r="E229" s="151"/>
      <c r="F229" s="24"/>
      <c r="G229" s="16"/>
      <c r="H229" s="16"/>
      <c r="I229" s="16"/>
    </row>
    <row r="230" spans="1:10" ht="9.75" customHeight="1" x14ac:dyDescent="0.25">
      <c r="A230" s="24"/>
      <c r="B230" s="149"/>
      <c r="C230" s="150"/>
      <c r="D230" s="150"/>
      <c r="E230" s="151"/>
      <c r="F230" s="24"/>
      <c r="G230" s="16"/>
      <c r="H230" s="16"/>
      <c r="I230" s="16"/>
    </row>
    <row r="231" spans="1:10" ht="18" customHeight="1" x14ac:dyDescent="0.25">
      <c r="A231" s="34" t="str">
        <f>"TOTAL FOR " &amp; UPPER("Section") &amp; "  C13.4 CARRIED FORWARD TO SUMMARY"</f>
        <v>TOTAL FOR SECTION  C13.4 CARRIED FORWARD TO SUMMARY</v>
      </c>
      <c r="B231" s="3"/>
      <c r="C231" s="3"/>
      <c r="D231" s="3"/>
      <c r="E231" s="3"/>
      <c r="F231" s="3"/>
      <c r="G231" s="3"/>
      <c r="H231" s="36"/>
      <c r="I231" s="35">
        <f>SUM(I193:I230)</f>
        <v>0</v>
      </c>
    </row>
    <row r="232" spans="1:10" ht="15.9" customHeight="1" x14ac:dyDescent="0.3">
      <c r="A232" s="152" t="s">
        <v>3281</v>
      </c>
      <c r="B232" s="152"/>
      <c r="C232" s="152"/>
      <c r="D232" s="152"/>
      <c r="E232" s="152"/>
      <c r="F232" s="152"/>
      <c r="G232" s="152"/>
      <c r="H232" s="152"/>
      <c r="I232" s="152"/>
    </row>
    <row r="233" spans="1:10" ht="13.05" customHeight="1" x14ac:dyDescent="0.25">
      <c r="A233" s="2" t="str">
        <f>IF(D233="","","CONTRACT: ")</f>
        <v xml:space="preserve">CONTRACT: </v>
      </c>
      <c r="B233" s="2"/>
      <c r="C233" s="31"/>
      <c r="D233" s="2" t="s">
        <v>5904</v>
      </c>
      <c r="E233" s="2"/>
      <c r="F233" s="15"/>
      <c r="G233" s="15"/>
      <c r="H233" s="15"/>
      <c r="I233" s="30"/>
    </row>
    <row r="234" spans="1:10" ht="51" customHeight="1" x14ac:dyDescent="0.25">
      <c r="A234" s="14" t="str">
        <f>IF(D234="","","CONTRACT TITLE: ")</f>
        <v xml:space="preserve">CONTRACT TITLE: </v>
      </c>
      <c r="B234" s="14"/>
      <c r="C234" s="14"/>
      <c r="D234" s="131" t="s">
        <v>1101</v>
      </c>
      <c r="E234" s="131"/>
      <c r="F234" s="131"/>
      <c r="G234" s="131"/>
      <c r="H234" s="131"/>
      <c r="I234" s="131"/>
    </row>
    <row r="235" spans="1:10" ht="13.05" customHeight="1" x14ac:dyDescent="0.25">
      <c r="A235" s="2" t="str">
        <f>IF((C235&amp;E235)="","",UPPER("SCHEDULE:"))</f>
        <v>SCHEDULE:</v>
      </c>
      <c r="B235" s="2"/>
      <c r="C235" s="23" t="s">
        <v>5596</v>
      </c>
      <c r="D235" s="33"/>
      <c r="E235" s="136" t="s">
        <v>651</v>
      </c>
      <c r="F235" s="136"/>
      <c r="G235" s="136"/>
      <c r="H235" s="136"/>
      <c r="I235" s="136"/>
    </row>
    <row r="236" spans="1:10" ht="13.05" customHeight="1" x14ac:dyDescent="0.25">
      <c r="A236" s="2" t="str">
        <f>IF((C236&amp;E236)="","","SERIES:")</f>
        <v>SERIES:</v>
      </c>
      <c r="B236" s="2"/>
      <c r="C236" s="23" t="s">
        <v>2044</v>
      </c>
      <c r="D236" s="23"/>
      <c r="E236" s="136" t="s">
        <v>3868</v>
      </c>
      <c r="F236" s="136"/>
      <c r="G236" s="136"/>
      <c r="H236" s="136"/>
      <c r="I236" s="136"/>
    </row>
    <row r="237" spans="1:10" ht="13.05" customHeight="1" x14ac:dyDescent="0.25">
      <c r="A237" s="2" t="str">
        <f>IF((C237&amp;E237)="","","SECTION:")</f>
        <v>SECTION:</v>
      </c>
      <c r="B237" s="2"/>
      <c r="C237" s="23" t="s">
        <v>1665</v>
      </c>
      <c r="D237" s="23"/>
      <c r="E237" s="137" t="s">
        <v>2423</v>
      </c>
      <c r="F237" s="137"/>
      <c r="G237" s="137"/>
      <c r="H237" s="137"/>
      <c r="I237" s="137"/>
    </row>
    <row r="238" spans="1:10" ht="28.5" customHeight="1" x14ac:dyDescent="0.25">
      <c r="A238" s="1" t="s">
        <v>2</v>
      </c>
      <c r="B238" s="138" t="s">
        <v>385</v>
      </c>
      <c r="C238" s="138"/>
      <c r="D238" s="138"/>
      <c r="E238" s="138"/>
      <c r="F238" s="1" t="s">
        <v>1</v>
      </c>
      <c r="G238" s="1" t="s">
        <v>2989</v>
      </c>
      <c r="H238" s="1" t="s">
        <v>1469</v>
      </c>
      <c r="I238" s="1" t="s">
        <v>3358</v>
      </c>
      <c r="J238" s="32" t="s">
        <v>2243</v>
      </c>
    </row>
    <row r="239" spans="1:10" ht="4.5" customHeight="1" x14ac:dyDescent="0.25">
      <c r="A239" s="5"/>
      <c r="B239" s="139"/>
      <c r="C239" s="140"/>
      <c r="D239" s="140"/>
      <c r="E239" s="141"/>
      <c r="F239" s="5"/>
      <c r="G239" s="5"/>
      <c r="H239" s="5"/>
      <c r="I239" s="5"/>
    </row>
    <row r="240" spans="1:10" ht="22.05" customHeight="1" x14ac:dyDescent="0.25">
      <c r="A240" s="19" t="s">
        <v>2056</v>
      </c>
      <c r="B240" s="142" t="s">
        <v>1286</v>
      </c>
      <c r="C240" s="143"/>
      <c r="D240" s="143"/>
      <c r="E240" s="143"/>
      <c r="F240" s="21" t="s">
        <v>0</v>
      </c>
      <c r="G240" s="20"/>
      <c r="H240" s="4"/>
      <c r="I240" s="4"/>
      <c r="J240" s="18" t="s">
        <v>1377</v>
      </c>
    </row>
    <row r="241" spans="1:10" ht="22.05" customHeight="1" x14ac:dyDescent="0.25">
      <c r="A241" s="28" t="s">
        <v>0</v>
      </c>
      <c r="B241" s="29" t="s">
        <v>4255</v>
      </c>
      <c r="C241" s="147" t="s">
        <v>4256</v>
      </c>
      <c r="D241" s="147"/>
      <c r="E241" s="147"/>
      <c r="F241" s="26" t="s">
        <v>0</v>
      </c>
      <c r="G241" s="27"/>
      <c r="H241" s="11"/>
      <c r="I241" s="11"/>
      <c r="J241" s="25" t="s">
        <v>4736</v>
      </c>
    </row>
    <row r="242" spans="1:10" ht="33.15" customHeight="1" x14ac:dyDescent="0.25">
      <c r="A242" s="9" t="s">
        <v>0</v>
      </c>
      <c r="B242" s="12" t="s">
        <v>0</v>
      </c>
      <c r="C242" s="17" t="s">
        <v>4044</v>
      </c>
      <c r="D242" s="144" t="s">
        <v>5823</v>
      </c>
      <c r="E242" s="144"/>
      <c r="F242" s="7" t="s">
        <v>4435</v>
      </c>
      <c r="G242" s="6">
        <v>30</v>
      </c>
      <c r="H242" s="13">
        <v>0</v>
      </c>
      <c r="I242" s="10">
        <f>ROUND(G242 * H242,2)</f>
        <v>0</v>
      </c>
      <c r="J242" s="8" t="s">
        <v>5834</v>
      </c>
    </row>
    <row r="243" spans="1:10" ht="22.05" customHeight="1" x14ac:dyDescent="0.25">
      <c r="A243" s="19" t="s">
        <v>4984</v>
      </c>
      <c r="B243" s="142" t="s">
        <v>905</v>
      </c>
      <c r="C243" s="143"/>
      <c r="D243" s="143"/>
      <c r="E243" s="143"/>
      <c r="F243" s="21" t="s">
        <v>0</v>
      </c>
      <c r="G243" s="20"/>
      <c r="H243" s="4"/>
      <c r="I243" s="4"/>
      <c r="J243" s="18" t="s">
        <v>2169</v>
      </c>
    </row>
    <row r="244" spans="1:10" ht="33.15" customHeight="1" x14ac:dyDescent="0.25">
      <c r="A244" s="9" t="s">
        <v>0</v>
      </c>
      <c r="B244" s="12" t="s">
        <v>4257</v>
      </c>
      <c r="C244" s="144" t="s">
        <v>3283</v>
      </c>
      <c r="D244" s="144"/>
      <c r="E244" s="144"/>
      <c r="F244" s="7" t="s">
        <v>413</v>
      </c>
      <c r="G244" s="6">
        <v>44</v>
      </c>
      <c r="H244" s="13">
        <v>0</v>
      </c>
      <c r="I244" s="10">
        <f>ROUND(G244 * H244,2)</f>
        <v>0</v>
      </c>
      <c r="J244" s="8" t="s">
        <v>1007</v>
      </c>
    </row>
    <row r="245" spans="1:10" ht="13.05" customHeight="1" x14ac:dyDescent="0.25">
      <c r="A245" s="24"/>
      <c r="B245" s="149"/>
      <c r="C245" s="150"/>
      <c r="D245" s="150"/>
      <c r="E245" s="151"/>
      <c r="F245" s="24"/>
      <c r="G245" s="16"/>
      <c r="H245" s="16"/>
      <c r="I245" s="16"/>
    </row>
    <row r="246" spans="1:10" ht="13.05" customHeight="1" x14ac:dyDescent="0.25">
      <c r="A246" s="24"/>
      <c r="B246" s="149"/>
      <c r="C246" s="150"/>
      <c r="D246" s="150"/>
      <c r="E246" s="151"/>
      <c r="F246" s="24"/>
      <c r="G246" s="16"/>
      <c r="H246" s="16"/>
      <c r="I246" s="16"/>
    </row>
    <row r="247" spans="1:10" ht="13.05" customHeight="1" x14ac:dyDescent="0.25">
      <c r="A247" s="24"/>
      <c r="B247" s="149"/>
      <c r="C247" s="150"/>
      <c r="D247" s="150"/>
      <c r="E247" s="151"/>
      <c r="F247" s="24"/>
      <c r="G247" s="16"/>
      <c r="H247" s="16"/>
      <c r="I247" s="16"/>
    </row>
    <row r="248" spans="1:10" ht="13.05" customHeight="1" x14ac:dyDescent="0.25">
      <c r="A248" s="24"/>
      <c r="B248" s="149"/>
      <c r="C248" s="150"/>
      <c r="D248" s="150"/>
      <c r="E248" s="151"/>
      <c r="F248" s="24"/>
      <c r="G248" s="16"/>
      <c r="H248" s="16"/>
      <c r="I248" s="16"/>
    </row>
    <row r="249" spans="1:10" ht="13.05" customHeight="1" x14ac:dyDescent="0.25">
      <c r="A249" s="24"/>
      <c r="B249" s="149"/>
      <c r="C249" s="150"/>
      <c r="D249" s="150"/>
      <c r="E249" s="151"/>
      <c r="F249" s="24"/>
      <c r="G249" s="16"/>
      <c r="H249" s="16"/>
      <c r="I249" s="16"/>
    </row>
    <row r="250" spans="1:10" ht="13.05" customHeight="1" x14ac:dyDescent="0.25">
      <c r="A250" s="24"/>
      <c r="B250" s="149"/>
      <c r="C250" s="150"/>
      <c r="D250" s="150"/>
      <c r="E250" s="151"/>
      <c r="F250" s="24"/>
      <c r="G250" s="16"/>
      <c r="H250" s="16"/>
      <c r="I250" s="16"/>
    </row>
    <row r="251" spans="1:10" ht="13.05" customHeight="1" x14ac:dyDescent="0.25">
      <c r="A251" s="24"/>
      <c r="B251" s="149"/>
      <c r="C251" s="150"/>
      <c r="D251" s="150"/>
      <c r="E251" s="151"/>
      <c r="F251" s="24"/>
      <c r="G251" s="16"/>
      <c r="H251" s="16"/>
      <c r="I251" s="16"/>
    </row>
    <row r="252" spans="1:10" ht="13.05" customHeight="1" x14ac:dyDescent="0.25">
      <c r="A252" s="24"/>
      <c r="B252" s="149"/>
      <c r="C252" s="150"/>
      <c r="D252" s="150"/>
      <c r="E252" s="151"/>
      <c r="F252" s="24"/>
      <c r="G252" s="16"/>
      <c r="H252" s="16"/>
      <c r="I252" s="16"/>
    </row>
    <row r="253" spans="1:10" ht="13.05" customHeight="1" x14ac:dyDescent="0.25">
      <c r="A253" s="24"/>
      <c r="B253" s="149"/>
      <c r="C253" s="150"/>
      <c r="D253" s="150"/>
      <c r="E253" s="151"/>
      <c r="F253" s="24"/>
      <c r="G253" s="16"/>
      <c r="H253" s="16"/>
      <c r="I253" s="16"/>
    </row>
    <row r="254" spans="1:10" ht="13.05" customHeight="1" x14ac:dyDescent="0.25">
      <c r="A254" s="24"/>
      <c r="B254" s="149"/>
      <c r="C254" s="150"/>
      <c r="D254" s="150"/>
      <c r="E254" s="151"/>
      <c r="F254" s="24"/>
      <c r="G254" s="16"/>
      <c r="H254" s="16"/>
      <c r="I254" s="16"/>
    </row>
    <row r="255" spans="1:10" ht="13.05" customHeight="1" x14ac:dyDescent="0.25">
      <c r="A255" s="24"/>
      <c r="B255" s="149"/>
      <c r="C255" s="150"/>
      <c r="D255" s="150"/>
      <c r="E255" s="151"/>
      <c r="F255" s="24"/>
      <c r="G255" s="16"/>
      <c r="H255" s="16"/>
      <c r="I255" s="16"/>
    </row>
    <row r="256" spans="1:10"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3.05" customHeight="1" x14ac:dyDescent="0.25">
      <c r="A268" s="24"/>
      <c r="B268" s="149"/>
      <c r="C268" s="150"/>
      <c r="D268" s="150"/>
      <c r="E268" s="151"/>
      <c r="F268" s="24"/>
      <c r="G268" s="16"/>
      <c r="H268" s="16"/>
      <c r="I268" s="16"/>
    </row>
    <row r="269" spans="1:9" ht="13.05" customHeight="1" x14ac:dyDescent="0.25">
      <c r="A269" s="24"/>
      <c r="B269" s="149"/>
      <c r="C269" s="150"/>
      <c r="D269" s="150"/>
      <c r="E269" s="151"/>
      <c r="F269" s="24"/>
      <c r="G269" s="16"/>
      <c r="H269" s="16"/>
      <c r="I269" s="16"/>
    </row>
    <row r="270" spans="1:9" ht="13.05" customHeight="1" x14ac:dyDescent="0.25">
      <c r="A270" s="24"/>
      <c r="B270" s="149"/>
      <c r="C270" s="150"/>
      <c r="D270" s="150"/>
      <c r="E270" s="151"/>
      <c r="F270" s="24"/>
      <c r="G270" s="16"/>
      <c r="H270" s="16"/>
      <c r="I270" s="16"/>
    </row>
    <row r="271" spans="1:9" ht="13.05" customHeight="1" x14ac:dyDescent="0.25">
      <c r="A271" s="24"/>
      <c r="B271" s="149"/>
      <c r="C271" s="150"/>
      <c r="D271" s="150"/>
      <c r="E271" s="151"/>
      <c r="F271" s="24"/>
      <c r="G271" s="16"/>
      <c r="H271" s="16"/>
      <c r="I271" s="16"/>
    </row>
    <row r="272" spans="1:9"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2.15" customHeight="1" x14ac:dyDescent="0.25">
      <c r="A282" s="24"/>
      <c r="B282" s="149"/>
      <c r="C282" s="150"/>
      <c r="D282" s="150"/>
      <c r="E282" s="151"/>
      <c r="F282" s="24"/>
      <c r="G282" s="16"/>
      <c r="H282" s="16"/>
      <c r="I282" s="16"/>
    </row>
    <row r="283" spans="1:9" ht="18" customHeight="1" x14ac:dyDescent="0.25">
      <c r="A283" s="34" t="str">
        <f>"TOTAL FOR " &amp; UPPER("Section") &amp; "  C13.7 CARRIED FORWARD TO SUMMARY"</f>
        <v>TOTAL FOR SECTION  C13.7 CARRIED FORWARD TO SUMMARY</v>
      </c>
      <c r="B283" s="3"/>
      <c r="C283" s="3"/>
      <c r="D283" s="3"/>
      <c r="E283" s="3"/>
      <c r="F283" s="3"/>
      <c r="G283" s="3"/>
      <c r="H283" s="36"/>
      <c r="I283" s="35">
        <f>SUM(I240:I282)</f>
        <v>0</v>
      </c>
    </row>
    <row r="284" spans="1:9" ht="15.9" customHeight="1" x14ac:dyDescent="0.3">
      <c r="A284" s="152" t="s">
        <v>4737</v>
      </c>
      <c r="B284" s="152"/>
      <c r="C284" s="152"/>
      <c r="D284" s="152"/>
      <c r="E284" s="152"/>
      <c r="F284" s="152"/>
      <c r="G284" s="152"/>
      <c r="H284" s="152"/>
      <c r="I284" s="152"/>
    </row>
    <row r="285" spans="1:9" ht="13.05" customHeight="1" x14ac:dyDescent="0.25">
      <c r="A285" s="2" t="str">
        <f>IF(D285="","","CONTRACT: ")</f>
        <v xml:space="preserve">CONTRACT: </v>
      </c>
      <c r="B285" s="2"/>
      <c r="C285" s="31"/>
      <c r="D285" s="2" t="s">
        <v>5904</v>
      </c>
      <c r="E285" s="2"/>
      <c r="F285" s="15"/>
      <c r="G285" s="15"/>
      <c r="H285" s="15"/>
      <c r="I285" s="30"/>
    </row>
    <row r="286" spans="1:9" ht="51" customHeight="1" x14ac:dyDescent="0.25">
      <c r="A286" s="14" t="str">
        <f>IF(D286="","","CONTRACT TITLE: ")</f>
        <v xml:space="preserve">CONTRACT TITLE: </v>
      </c>
      <c r="B286" s="14"/>
      <c r="C286" s="14"/>
      <c r="D286" s="131" t="s">
        <v>1101</v>
      </c>
      <c r="E286" s="131"/>
      <c r="F286" s="131"/>
      <c r="G286" s="131"/>
      <c r="H286" s="131"/>
      <c r="I286" s="131"/>
    </row>
    <row r="287" spans="1:9" ht="13.05" customHeight="1" x14ac:dyDescent="0.25">
      <c r="A287" s="2" t="str">
        <f>IF((C287&amp;E287)="","",UPPER("SCHEDULE:"))</f>
        <v>SCHEDULE:</v>
      </c>
      <c r="B287" s="2"/>
      <c r="C287" s="23" t="s">
        <v>5596</v>
      </c>
      <c r="D287" s="33"/>
      <c r="E287" s="136" t="s">
        <v>651</v>
      </c>
      <c r="F287" s="136"/>
      <c r="G287" s="136"/>
      <c r="H287" s="136"/>
      <c r="I287" s="136"/>
    </row>
    <row r="288" spans="1:9" ht="13.05" customHeight="1" x14ac:dyDescent="0.25">
      <c r="A288" s="2" t="str">
        <f>IF((C288&amp;E288)="","","SERIES:")</f>
        <v>SERIES:</v>
      </c>
      <c r="B288" s="2"/>
      <c r="C288" s="23" t="s">
        <v>2044</v>
      </c>
      <c r="D288" s="23"/>
      <c r="E288" s="136" t="s">
        <v>3868</v>
      </c>
      <c r="F288" s="136"/>
      <c r="G288" s="136"/>
      <c r="H288" s="136"/>
      <c r="I288" s="136"/>
    </row>
    <row r="289" spans="1:10" ht="13.05" customHeight="1" x14ac:dyDescent="0.25">
      <c r="A289" s="2" t="str">
        <f>IF((C289&amp;E289)="","","SECTION:")</f>
        <v>SECTION:</v>
      </c>
      <c r="B289" s="2"/>
      <c r="C289" s="23" t="s">
        <v>3181</v>
      </c>
      <c r="D289" s="23"/>
      <c r="E289" s="137" t="s">
        <v>4622</v>
      </c>
      <c r="F289" s="137"/>
      <c r="G289" s="137"/>
      <c r="H289" s="137"/>
      <c r="I289" s="137"/>
    </row>
    <row r="290" spans="1:10" ht="28.5" customHeight="1" x14ac:dyDescent="0.25">
      <c r="A290" s="1" t="s">
        <v>2</v>
      </c>
      <c r="B290" s="138" t="s">
        <v>385</v>
      </c>
      <c r="C290" s="138"/>
      <c r="D290" s="138"/>
      <c r="E290" s="138"/>
      <c r="F290" s="1" t="s">
        <v>1</v>
      </c>
      <c r="G290" s="1" t="s">
        <v>2989</v>
      </c>
      <c r="H290" s="1" t="s">
        <v>1469</v>
      </c>
      <c r="I290" s="1" t="s">
        <v>3358</v>
      </c>
      <c r="J290" s="32" t="s">
        <v>2243</v>
      </c>
    </row>
    <row r="291" spans="1:10" ht="4.5" customHeight="1" x14ac:dyDescent="0.25">
      <c r="A291" s="5"/>
      <c r="B291" s="139"/>
      <c r="C291" s="140"/>
      <c r="D291" s="140"/>
      <c r="E291" s="141"/>
      <c r="F291" s="5"/>
      <c r="G291" s="5"/>
      <c r="H291" s="5"/>
      <c r="I291" s="5"/>
    </row>
    <row r="292" spans="1:10" ht="22.05" customHeight="1" x14ac:dyDescent="0.25">
      <c r="A292" s="19" t="s">
        <v>910</v>
      </c>
      <c r="B292" s="142" t="s">
        <v>1668</v>
      </c>
      <c r="C292" s="143"/>
      <c r="D292" s="143"/>
      <c r="E292" s="143"/>
      <c r="F292" s="21" t="s">
        <v>0</v>
      </c>
      <c r="G292" s="20"/>
      <c r="H292" s="4"/>
      <c r="I292" s="4"/>
      <c r="J292" s="18" t="s">
        <v>658</v>
      </c>
    </row>
    <row r="293" spans="1:10" ht="22.05" customHeight="1" x14ac:dyDescent="0.25">
      <c r="A293" s="28" t="s">
        <v>0</v>
      </c>
      <c r="B293" s="29" t="s">
        <v>909</v>
      </c>
      <c r="C293" s="147" t="s">
        <v>648</v>
      </c>
      <c r="D293" s="147"/>
      <c r="E293" s="147"/>
      <c r="F293" s="26" t="s">
        <v>0</v>
      </c>
      <c r="G293" s="27"/>
      <c r="H293" s="11"/>
      <c r="I293" s="11"/>
      <c r="J293" s="25" t="s">
        <v>2170</v>
      </c>
    </row>
    <row r="294" spans="1:10" ht="22.05" customHeight="1" x14ac:dyDescent="0.25">
      <c r="A294" s="9" t="s">
        <v>0</v>
      </c>
      <c r="B294" s="12" t="s">
        <v>0</v>
      </c>
      <c r="C294" s="17" t="s">
        <v>4044</v>
      </c>
      <c r="D294" s="144" t="s">
        <v>3628</v>
      </c>
      <c r="E294" s="144"/>
      <c r="F294" s="7" t="s">
        <v>4039</v>
      </c>
      <c r="G294" s="6">
        <v>2</v>
      </c>
      <c r="H294" s="13">
        <v>0</v>
      </c>
      <c r="I294" s="10">
        <f t="shared" ref="I294:I295" si="10">ROUND(G294 * H294,2)</f>
        <v>0</v>
      </c>
      <c r="J294" s="8" t="s">
        <v>3282</v>
      </c>
    </row>
    <row r="295" spans="1:10" ht="22.05" customHeight="1" x14ac:dyDescent="0.25">
      <c r="A295" s="9" t="s">
        <v>0</v>
      </c>
      <c r="B295" s="12" t="s">
        <v>0</v>
      </c>
      <c r="C295" s="17" t="s">
        <v>2601</v>
      </c>
      <c r="D295" s="144" t="s">
        <v>5074</v>
      </c>
      <c r="E295" s="144"/>
      <c r="F295" s="7" t="s">
        <v>4039</v>
      </c>
      <c r="G295" s="6">
        <v>2</v>
      </c>
      <c r="H295" s="13">
        <v>0</v>
      </c>
      <c r="I295" s="10">
        <f t="shared" si="10"/>
        <v>0</v>
      </c>
      <c r="J295" s="8" t="s">
        <v>3962</v>
      </c>
    </row>
    <row r="296" spans="1:10" ht="22.05" customHeight="1" x14ac:dyDescent="0.25">
      <c r="A296" s="19" t="s">
        <v>3527</v>
      </c>
      <c r="B296" s="142" t="s">
        <v>5732</v>
      </c>
      <c r="C296" s="143"/>
      <c r="D296" s="143"/>
      <c r="E296" s="143"/>
      <c r="F296" s="21" t="s">
        <v>0</v>
      </c>
      <c r="G296" s="20"/>
      <c r="H296" s="4"/>
      <c r="I296" s="4"/>
      <c r="J296" s="18" t="s">
        <v>1787</v>
      </c>
    </row>
    <row r="297" spans="1:10" ht="22.05" customHeight="1" x14ac:dyDescent="0.25">
      <c r="A297" s="28" t="s">
        <v>0</v>
      </c>
      <c r="B297" s="29" t="s">
        <v>4985</v>
      </c>
      <c r="C297" s="147" t="s">
        <v>912</v>
      </c>
      <c r="D297" s="147"/>
      <c r="E297" s="147"/>
      <c r="F297" s="26" t="s">
        <v>0</v>
      </c>
      <c r="G297" s="27"/>
      <c r="H297" s="11"/>
      <c r="I297" s="11"/>
      <c r="J297" s="25" t="s">
        <v>1788</v>
      </c>
    </row>
    <row r="298" spans="1:10" ht="33.15" customHeight="1" x14ac:dyDescent="0.25">
      <c r="A298" s="9" t="s">
        <v>0</v>
      </c>
      <c r="B298" s="12" t="s">
        <v>0</v>
      </c>
      <c r="C298" s="17" t="s">
        <v>4044</v>
      </c>
      <c r="D298" s="144" t="s">
        <v>4359</v>
      </c>
      <c r="E298" s="144"/>
      <c r="F298" s="7" t="s">
        <v>413</v>
      </c>
      <c r="G298" s="6">
        <v>190</v>
      </c>
      <c r="H298" s="13">
        <v>0</v>
      </c>
      <c r="I298" s="10">
        <f>ROUND(G298 * H298,2)</f>
        <v>0</v>
      </c>
      <c r="J298" s="8" t="s">
        <v>311</v>
      </c>
    </row>
    <row r="299" spans="1:10" ht="22.05" customHeight="1" x14ac:dyDescent="0.25">
      <c r="A299" s="28" t="s">
        <v>0</v>
      </c>
      <c r="B299" s="29" t="s">
        <v>605</v>
      </c>
      <c r="C299" s="147" t="s">
        <v>5028</v>
      </c>
      <c r="D299" s="147"/>
      <c r="E299" s="147"/>
      <c r="F299" s="26" t="s">
        <v>0</v>
      </c>
      <c r="G299" s="27"/>
      <c r="H299" s="11"/>
      <c r="I299" s="11"/>
      <c r="J299" s="25" t="s">
        <v>659</v>
      </c>
    </row>
    <row r="300" spans="1:10" ht="22.05" customHeight="1" x14ac:dyDescent="0.25">
      <c r="A300" s="9" t="s">
        <v>0</v>
      </c>
      <c r="B300" s="12" t="s">
        <v>0</v>
      </c>
      <c r="C300" s="17" t="s">
        <v>4044</v>
      </c>
      <c r="D300" s="144" t="s">
        <v>305</v>
      </c>
      <c r="E300" s="144"/>
      <c r="F300" s="7" t="s">
        <v>4039</v>
      </c>
      <c r="G300" s="6">
        <v>180</v>
      </c>
      <c r="H300" s="13">
        <v>0</v>
      </c>
      <c r="I300" s="10">
        <f t="shared" ref="I300:I301" si="11">ROUND(G300 * H300,2)</f>
        <v>0</v>
      </c>
      <c r="J300" s="8" t="s">
        <v>660</v>
      </c>
    </row>
    <row r="301" spans="1:10" ht="22.05" customHeight="1" x14ac:dyDescent="0.25">
      <c r="A301" s="9" t="s">
        <v>606</v>
      </c>
      <c r="B301" s="145" t="s">
        <v>3285</v>
      </c>
      <c r="C301" s="146"/>
      <c r="D301" s="146"/>
      <c r="E301" s="146"/>
      <c r="F301" s="7" t="s">
        <v>4435</v>
      </c>
      <c r="G301" s="6">
        <v>40</v>
      </c>
      <c r="H301" s="13">
        <v>0</v>
      </c>
      <c r="I301" s="10">
        <f t="shared" si="11"/>
        <v>0</v>
      </c>
      <c r="J301" s="8" t="s">
        <v>4738</v>
      </c>
    </row>
    <row r="302" spans="1:10" ht="22.05" customHeight="1" x14ac:dyDescent="0.25">
      <c r="A302" s="28" t="s">
        <v>3927</v>
      </c>
      <c r="B302" s="159" t="s">
        <v>1775</v>
      </c>
      <c r="C302" s="160"/>
      <c r="D302" s="160"/>
      <c r="E302" s="160"/>
      <c r="F302" s="26" t="s">
        <v>0</v>
      </c>
      <c r="G302" s="27"/>
      <c r="H302" s="11"/>
      <c r="I302" s="11"/>
      <c r="J302" s="25" t="s">
        <v>661</v>
      </c>
    </row>
    <row r="303" spans="1:10" ht="56.1" customHeight="1" x14ac:dyDescent="0.25">
      <c r="A303" s="9" t="s">
        <v>0</v>
      </c>
      <c r="B303" s="12" t="s">
        <v>5440</v>
      </c>
      <c r="C303" s="144" t="s">
        <v>3626</v>
      </c>
      <c r="D303" s="144"/>
      <c r="E303" s="144"/>
      <c r="F303" s="7" t="s">
        <v>413</v>
      </c>
      <c r="G303" s="6">
        <v>24</v>
      </c>
      <c r="H303" s="13">
        <v>0</v>
      </c>
      <c r="I303" s="10">
        <f>ROUND(G303 * H303,2)</f>
        <v>0</v>
      </c>
      <c r="J303" s="8" t="s">
        <v>5080</v>
      </c>
    </row>
    <row r="304" spans="1:10" ht="13.05" customHeight="1" x14ac:dyDescent="0.25">
      <c r="A304" s="24"/>
      <c r="B304" s="149"/>
      <c r="C304" s="150"/>
      <c r="D304" s="150"/>
      <c r="E304" s="151"/>
      <c r="F304" s="24"/>
      <c r="G304" s="16"/>
      <c r="H304" s="16"/>
      <c r="I304" s="16"/>
    </row>
    <row r="305" spans="1:9" ht="13.05" customHeight="1" x14ac:dyDescent="0.25">
      <c r="A305" s="24"/>
      <c r="B305" s="149"/>
      <c r="C305" s="150"/>
      <c r="D305" s="150"/>
      <c r="E305" s="151"/>
      <c r="F305" s="24"/>
      <c r="G305" s="16"/>
      <c r="H305" s="16"/>
      <c r="I305" s="16"/>
    </row>
    <row r="306" spans="1:9" ht="13.05" customHeight="1" x14ac:dyDescent="0.25">
      <c r="A306" s="24"/>
      <c r="B306" s="149"/>
      <c r="C306" s="150"/>
      <c r="D306" s="150"/>
      <c r="E306" s="151"/>
      <c r="F306" s="24"/>
      <c r="G306" s="16"/>
      <c r="H306" s="16"/>
      <c r="I306" s="16"/>
    </row>
    <row r="307" spans="1:9" ht="13.05" customHeight="1" x14ac:dyDescent="0.25">
      <c r="A307" s="24"/>
      <c r="B307" s="149"/>
      <c r="C307" s="150"/>
      <c r="D307" s="150"/>
      <c r="E307" s="151"/>
      <c r="F307" s="24"/>
      <c r="G307" s="16"/>
      <c r="H307" s="16"/>
      <c r="I307" s="16"/>
    </row>
    <row r="308" spans="1:9" ht="13.05" customHeight="1" x14ac:dyDescent="0.25">
      <c r="A308" s="24"/>
      <c r="B308" s="149"/>
      <c r="C308" s="150"/>
      <c r="D308" s="150"/>
      <c r="E308" s="151"/>
      <c r="F308" s="24"/>
      <c r="G308" s="16"/>
      <c r="H308" s="16"/>
      <c r="I308" s="16"/>
    </row>
    <row r="309" spans="1:9" ht="13.05" customHeight="1" x14ac:dyDescent="0.25">
      <c r="A309" s="24"/>
      <c r="B309" s="149"/>
      <c r="C309" s="150"/>
      <c r="D309" s="150"/>
      <c r="E309" s="151"/>
      <c r="F309" s="24"/>
      <c r="G309" s="16"/>
      <c r="H309" s="16"/>
      <c r="I309" s="16"/>
    </row>
    <row r="310" spans="1:9" ht="13.05" customHeight="1" x14ac:dyDescent="0.25">
      <c r="A310" s="24"/>
      <c r="B310" s="149"/>
      <c r="C310" s="150"/>
      <c r="D310" s="150"/>
      <c r="E310" s="151"/>
      <c r="F310" s="24"/>
      <c r="G310" s="16"/>
      <c r="H310" s="16"/>
      <c r="I310" s="16"/>
    </row>
    <row r="311" spans="1:9" ht="13.05" customHeight="1" x14ac:dyDescent="0.25">
      <c r="A311" s="24"/>
      <c r="B311" s="149"/>
      <c r="C311" s="150"/>
      <c r="D311" s="150"/>
      <c r="E311" s="151"/>
      <c r="F311" s="24"/>
      <c r="G311" s="16"/>
      <c r="H311" s="16"/>
      <c r="I311" s="16"/>
    </row>
    <row r="312" spans="1:9" ht="13.05" customHeight="1" x14ac:dyDescent="0.25">
      <c r="A312" s="24"/>
      <c r="B312" s="149"/>
      <c r="C312" s="150"/>
      <c r="D312" s="150"/>
      <c r="E312" s="151"/>
      <c r="F312" s="24"/>
      <c r="G312" s="16"/>
      <c r="H312" s="16"/>
      <c r="I312" s="16"/>
    </row>
    <row r="313" spans="1:9" ht="13.05" customHeight="1" x14ac:dyDescent="0.25">
      <c r="A313" s="24"/>
      <c r="B313" s="149"/>
      <c r="C313" s="150"/>
      <c r="D313" s="150"/>
      <c r="E313" s="151"/>
      <c r="F313" s="24"/>
      <c r="G313" s="16"/>
      <c r="H313" s="16"/>
      <c r="I313" s="16"/>
    </row>
    <row r="314" spans="1:9" ht="13.05" customHeight="1" x14ac:dyDescent="0.25">
      <c r="A314" s="24"/>
      <c r="B314" s="149"/>
      <c r="C314" s="150"/>
      <c r="D314" s="150"/>
      <c r="E314" s="151"/>
      <c r="F314" s="24"/>
      <c r="G314" s="16"/>
      <c r="H314" s="16"/>
      <c r="I314" s="16"/>
    </row>
    <row r="315" spans="1:9" ht="13.05" customHeight="1" x14ac:dyDescent="0.25">
      <c r="A315" s="24"/>
      <c r="B315" s="149"/>
      <c r="C315" s="150"/>
      <c r="D315" s="150"/>
      <c r="E315" s="151"/>
      <c r="F315" s="24"/>
      <c r="G315" s="16"/>
      <c r="H315" s="16"/>
      <c r="I315" s="16"/>
    </row>
    <row r="316" spans="1:9" ht="13.05" customHeight="1" x14ac:dyDescent="0.25">
      <c r="A316" s="24"/>
      <c r="B316" s="149"/>
      <c r="C316" s="150"/>
      <c r="D316" s="150"/>
      <c r="E316" s="151"/>
      <c r="F316" s="24"/>
      <c r="G316" s="16"/>
      <c r="H316" s="16"/>
      <c r="I316" s="16"/>
    </row>
    <row r="317" spans="1:9" ht="13.05" customHeight="1" x14ac:dyDescent="0.25">
      <c r="A317" s="24"/>
      <c r="B317" s="149"/>
      <c r="C317" s="150"/>
      <c r="D317" s="150"/>
      <c r="E317" s="151"/>
      <c r="F317" s="24"/>
      <c r="G317" s="16"/>
      <c r="H317" s="16"/>
      <c r="I317" s="16"/>
    </row>
    <row r="318" spans="1:9" ht="13.05" customHeight="1" x14ac:dyDescent="0.25">
      <c r="A318" s="24"/>
      <c r="B318" s="149"/>
      <c r="C318" s="150"/>
      <c r="D318" s="150"/>
      <c r="E318" s="151"/>
      <c r="F318" s="24"/>
      <c r="G318" s="16"/>
      <c r="H318" s="16"/>
      <c r="I318" s="16"/>
    </row>
    <row r="319" spans="1:9" ht="13.05" customHeight="1" x14ac:dyDescent="0.25">
      <c r="A319" s="24"/>
      <c r="B319" s="149"/>
      <c r="C319" s="150"/>
      <c r="D319" s="150"/>
      <c r="E319" s="151"/>
      <c r="F319" s="24"/>
      <c r="G319" s="16"/>
      <c r="H319" s="16"/>
      <c r="I319" s="16"/>
    </row>
    <row r="320" spans="1:9" ht="13.05" customHeight="1" x14ac:dyDescent="0.25">
      <c r="A320" s="24"/>
      <c r="B320" s="149"/>
      <c r="C320" s="150"/>
      <c r="D320" s="150"/>
      <c r="E320" s="151"/>
      <c r="F320" s="24"/>
      <c r="G320" s="16"/>
      <c r="H320" s="16"/>
      <c r="I320" s="16"/>
    </row>
    <row r="321" spans="1:10" ht="13.05" customHeight="1" x14ac:dyDescent="0.25">
      <c r="A321" s="24"/>
      <c r="B321" s="149"/>
      <c r="C321" s="150"/>
      <c r="D321" s="150"/>
      <c r="E321" s="151"/>
      <c r="F321" s="24"/>
      <c r="G321" s="16"/>
      <c r="H321" s="16"/>
      <c r="I321" s="16"/>
    </row>
    <row r="322" spans="1:10" ht="13.05" customHeight="1" x14ac:dyDescent="0.25">
      <c r="A322" s="24"/>
      <c r="B322" s="149"/>
      <c r="C322" s="150"/>
      <c r="D322" s="150"/>
      <c r="E322" s="151"/>
      <c r="F322" s="24"/>
      <c r="G322" s="16"/>
      <c r="H322" s="16"/>
      <c r="I322" s="16"/>
    </row>
    <row r="323" spans="1:10" ht="13.05" customHeight="1" x14ac:dyDescent="0.25">
      <c r="A323" s="24"/>
      <c r="B323" s="149"/>
      <c r="C323" s="150"/>
      <c r="D323" s="150"/>
      <c r="E323" s="151"/>
      <c r="F323" s="24"/>
      <c r="G323" s="16"/>
      <c r="H323" s="16"/>
      <c r="I323" s="16"/>
    </row>
    <row r="324" spans="1:10" ht="13.05" customHeight="1" x14ac:dyDescent="0.25">
      <c r="A324" s="24"/>
      <c r="B324" s="149"/>
      <c r="C324" s="150"/>
      <c r="D324" s="150"/>
      <c r="E324" s="151"/>
      <c r="F324" s="24"/>
      <c r="G324" s="16"/>
      <c r="H324" s="16"/>
      <c r="I324" s="16"/>
    </row>
    <row r="325" spans="1:10" ht="13.05" customHeight="1" x14ac:dyDescent="0.25">
      <c r="A325" s="24"/>
      <c r="B325" s="149"/>
      <c r="C325" s="150"/>
      <c r="D325" s="150"/>
      <c r="E325" s="151"/>
      <c r="F325" s="24"/>
      <c r="G325" s="16"/>
      <c r="H325" s="16"/>
      <c r="I325" s="16"/>
    </row>
    <row r="326" spans="1:10" ht="13.05" customHeight="1" x14ac:dyDescent="0.25">
      <c r="A326" s="24"/>
      <c r="B326" s="149"/>
      <c r="C326" s="150"/>
      <c r="D326" s="150"/>
      <c r="E326" s="151"/>
      <c r="F326" s="24"/>
      <c r="G326" s="16"/>
      <c r="H326" s="16"/>
      <c r="I326" s="16"/>
    </row>
    <row r="327" spans="1:10" ht="13.05" customHeight="1" x14ac:dyDescent="0.25">
      <c r="A327" s="24"/>
      <c r="B327" s="149"/>
      <c r="C327" s="150"/>
      <c r="D327" s="150"/>
      <c r="E327" s="151"/>
      <c r="F327" s="24"/>
      <c r="G327" s="16"/>
      <c r="H327" s="16"/>
      <c r="I327" s="16"/>
    </row>
    <row r="328" spans="1:10" ht="4.2" customHeight="1" x14ac:dyDescent="0.25">
      <c r="A328" s="24"/>
      <c r="B328" s="149"/>
      <c r="C328" s="150"/>
      <c r="D328" s="150"/>
      <c r="E328" s="151"/>
      <c r="F328" s="24"/>
      <c r="G328" s="16"/>
      <c r="H328" s="16"/>
      <c r="I328" s="16"/>
    </row>
    <row r="329" spans="1:10" ht="18" customHeight="1" x14ac:dyDescent="0.25">
      <c r="A329" s="34" t="str">
        <f>"TOTAL FOR " &amp; UPPER("Section") &amp; "  C13.8 CARRIED FORWARD TO SUMMARY"</f>
        <v>TOTAL FOR SECTION  C13.8 CARRIED FORWARD TO SUMMARY</v>
      </c>
      <c r="B329" s="3"/>
      <c r="C329" s="3"/>
      <c r="D329" s="3"/>
      <c r="E329" s="3"/>
      <c r="F329" s="3"/>
      <c r="G329" s="3"/>
      <c r="H329" s="36"/>
      <c r="I329" s="35">
        <f>SUM(I292:I328)</f>
        <v>0</v>
      </c>
    </row>
    <row r="330" spans="1:10" ht="15.9" customHeight="1" x14ac:dyDescent="0.3">
      <c r="A330" s="152" t="s">
        <v>312</v>
      </c>
      <c r="B330" s="152"/>
      <c r="C330" s="152"/>
      <c r="D330" s="152"/>
      <c r="E330" s="152"/>
      <c r="F330" s="152"/>
      <c r="G330" s="152"/>
      <c r="H330" s="152"/>
      <c r="I330" s="152"/>
    </row>
    <row r="331" spans="1:10" ht="13.05" customHeight="1" x14ac:dyDescent="0.25">
      <c r="A331" s="2" t="str">
        <f>IF(D331="","","CONTRACT: ")</f>
        <v xml:space="preserve">CONTRACT: </v>
      </c>
      <c r="B331" s="2"/>
      <c r="C331" s="31"/>
      <c r="D331" s="2" t="s">
        <v>5904</v>
      </c>
      <c r="E331" s="2"/>
      <c r="F331" s="15"/>
      <c r="G331" s="15"/>
      <c r="H331" s="15"/>
      <c r="I331" s="30"/>
    </row>
    <row r="332" spans="1:10" ht="51" customHeight="1" x14ac:dyDescent="0.25">
      <c r="A332" s="14" t="str">
        <f>IF(D332="","","CONTRACT TITLE: ")</f>
        <v xml:space="preserve">CONTRACT TITLE: </v>
      </c>
      <c r="B332" s="14"/>
      <c r="C332" s="14"/>
      <c r="D332" s="131" t="s">
        <v>1101</v>
      </c>
      <c r="E332" s="131"/>
      <c r="F332" s="131"/>
      <c r="G332" s="131"/>
      <c r="H332" s="131"/>
      <c r="I332" s="131"/>
    </row>
    <row r="333" spans="1:10" ht="13.05" customHeight="1" x14ac:dyDescent="0.25">
      <c r="A333" s="2" t="str">
        <f>IF((C333&amp;E333)="","",UPPER("SCHEDULE:"))</f>
        <v>SCHEDULE:</v>
      </c>
      <c r="B333" s="2"/>
      <c r="C333" s="23" t="s">
        <v>5596</v>
      </c>
      <c r="D333" s="33"/>
      <c r="E333" s="136" t="s">
        <v>651</v>
      </c>
      <c r="F333" s="136"/>
      <c r="G333" s="136"/>
      <c r="H333" s="136"/>
      <c r="I333" s="136"/>
    </row>
    <row r="334" spans="1:10" ht="13.05" customHeight="1" x14ac:dyDescent="0.25">
      <c r="A334" s="2" t="str">
        <f>IF((C334&amp;E334)="","","SERIES:")</f>
        <v>SERIES:</v>
      </c>
      <c r="B334" s="2"/>
      <c r="C334" s="23" t="s">
        <v>2038</v>
      </c>
      <c r="D334" s="23"/>
      <c r="E334" s="136" t="s">
        <v>4235</v>
      </c>
      <c r="F334" s="136"/>
      <c r="G334" s="136"/>
      <c r="H334" s="136"/>
      <c r="I334" s="136"/>
    </row>
    <row r="335" spans="1:10" ht="13.05" customHeight="1" x14ac:dyDescent="0.25">
      <c r="A335" s="2" t="str">
        <f>IF((C335&amp;E335)="","","SECTION:")</f>
        <v>SECTION:</v>
      </c>
      <c r="B335" s="2"/>
      <c r="C335" s="23" t="s">
        <v>886</v>
      </c>
      <c r="D335" s="23"/>
      <c r="E335" s="137" t="s">
        <v>4236</v>
      </c>
      <c r="F335" s="137"/>
      <c r="G335" s="137"/>
      <c r="H335" s="137"/>
      <c r="I335" s="137"/>
    </row>
    <row r="336" spans="1:10" ht="28.5" customHeight="1" x14ac:dyDescent="0.25">
      <c r="A336" s="1" t="s">
        <v>2</v>
      </c>
      <c r="B336" s="138" t="s">
        <v>385</v>
      </c>
      <c r="C336" s="138"/>
      <c r="D336" s="138"/>
      <c r="E336" s="138"/>
      <c r="F336" s="1" t="s">
        <v>1</v>
      </c>
      <c r="G336" s="1" t="s">
        <v>2989</v>
      </c>
      <c r="H336" s="1" t="s">
        <v>1469</v>
      </c>
      <c r="I336" s="1" t="s">
        <v>3358</v>
      </c>
      <c r="J336" s="32" t="s">
        <v>2243</v>
      </c>
    </row>
    <row r="337" spans="1:10" ht="4.5" customHeight="1" x14ac:dyDescent="0.25">
      <c r="A337" s="5"/>
      <c r="B337" s="139"/>
      <c r="C337" s="140"/>
      <c r="D337" s="140"/>
      <c r="E337" s="141"/>
      <c r="F337" s="5"/>
      <c r="G337" s="5"/>
      <c r="H337" s="5"/>
      <c r="I337" s="5"/>
    </row>
    <row r="338" spans="1:10" ht="22.05" customHeight="1" x14ac:dyDescent="0.25">
      <c r="A338" s="19" t="s">
        <v>2403</v>
      </c>
      <c r="B338" s="142" t="s">
        <v>2776</v>
      </c>
      <c r="C338" s="143"/>
      <c r="D338" s="143"/>
      <c r="E338" s="143"/>
      <c r="F338" s="21" t="s">
        <v>0</v>
      </c>
      <c r="G338" s="20"/>
      <c r="H338" s="4"/>
      <c r="I338" s="4"/>
      <c r="J338" s="18" t="s">
        <v>2171</v>
      </c>
    </row>
    <row r="339" spans="1:10" ht="22.05" customHeight="1" x14ac:dyDescent="0.25">
      <c r="A339" s="28" t="s">
        <v>0</v>
      </c>
      <c r="B339" s="29" t="s">
        <v>889</v>
      </c>
      <c r="C339" s="147" t="s">
        <v>2066</v>
      </c>
      <c r="D339" s="147"/>
      <c r="E339" s="147"/>
      <c r="F339" s="26" t="s">
        <v>0</v>
      </c>
      <c r="G339" s="27"/>
      <c r="H339" s="11"/>
      <c r="I339" s="11"/>
      <c r="J339" s="25" t="s">
        <v>4739</v>
      </c>
    </row>
    <row r="340" spans="1:10" ht="22.05" customHeight="1" x14ac:dyDescent="0.25">
      <c r="A340" s="9" t="s">
        <v>0</v>
      </c>
      <c r="B340" s="12" t="s">
        <v>0</v>
      </c>
      <c r="C340" s="17" t="s">
        <v>4044</v>
      </c>
      <c r="D340" s="144" t="s">
        <v>887</v>
      </c>
      <c r="E340" s="144"/>
      <c r="F340" s="7" t="s">
        <v>2608</v>
      </c>
      <c r="G340" s="6">
        <v>1</v>
      </c>
      <c r="H340" s="40">
        <v>10000</v>
      </c>
      <c r="I340" s="10">
        <v>10000</v>
      </c>
      <c r="J340" s="8" t="s">
        <v>5443</v>
      </c>
    </row>
    <row r="341" spans="1:10" ht="22.05" customHeight="1" x14ac:dyDescent="0.25">
      <c r="A341" s="9" t="s">
        <v>0</v>
      </c>
      <c r="B341" s="157" t="s">
        <v>2037</v>
      </c>
      <c r="C341" s="144"/>
      <c r="D341" s="144"/>
      <c r="E341" s="144"/>
      <c r="F341" s="7" t="s">
        <v>3362</v>
      </c>
      <c r="G341" s="41">
        <f>ROUND(I340,2)</f>
        <v>10000</v>
      </c>
      <c r="H341" s="42">
        <v>0</v>
      </c>
      <c r="I341" s="10">
        <f>ROUND(G341 * H341,2)</f>
        <v>0</v>
      </c>
      <c r="J341" s="8" t="s">
        <v>4364</v>
      </c>
    </row>
    <row r="342" spans="1:10" ht="22.05" customHeight="1" x14ac:dyDescent="0.25">
      <c r="A342" s="9" t="s">
        <v>0</v>
      </c>
      <c r="B342" s="12" t="s">
        <v>0</v>
      </c>
      <c r="C342" s="17" t="s">
        <v>2601</v>
      </c>
      <c r="D342" s="144" t="s">
        <v>4237</v>
      </c>
      <c r="E342" s="144"/>
      <c r="F342" s="7" t="s">
        <v>2608</v>
      </c>
      <c r="G342" s="6">
        <v>1</v>
      </c>
      <c r="H342" s="40">
        <v>10000</v>
      </c>
      <c r="I342" s="10">
        <v>10000</v>
      </c>
      <c r="J342" s="8" t="s">
        <v>1000</v>
      </c>
    </row>
    <row r="343" spans="1:10" ht="22.05" customHeight="1" x14ac:dyDescent="0.25">
      <c r="A343" s="9" t="s">
        <v>0</v>
      </c>
      <c r="B343" s="157" t="s">
        <v>535</v>
      </c>
      <c r="C343" s="144"/>
      <c r="D343" s="144"/>
      <c r="E343" s="144"/>
      <c r="F343" s="7" t="s">
        <v>3362</v>
      </c>
      <c r="G343" s="41">
        <f>ROUND(I342,2)</f>
        <v>10000</v>
      </c>
      <c r="H343" s="42">
        <v>0</v>
      </c>
      <c r="I343" s="10">
        <f>ROUND(G343 * H343,2)</f>
        <v>0</v>
      </c>
      <c r="J343" s="8" t="s">
        <v>2172</v>
      </c>
    </row>
    <row r="344" spans="1:10" ht="22.05" customHeight="1" x14ac:dyDescent="0.25">
      <c r="A344" s="9" t="s">
        <v>0</v>
      </c>
      <c r="B344" s="12" t="s">
        <v>0</v>
      </c>
      <c r="C344" s="17" t="s">
        <v>5528</v>
      </c>
      <c r="D344" s="144" t="s">
        <v>5332</v>
      </c>
      <c r="E344" s="144"/>
      <c r="F344" s="7" t="s">
        <v>2608</v>
      </c>
      <c r="G344" s="6">
        <v>1</v>
      </c>
      <c r="H344" s="40">
        <v>10000</v>
      </c>
      <c r="I344" s="10">
        <v>10000</v>
      </c>
      <c r="J344" s="8" t="s">
        <v>2516</v>
      </c>
    </row>
    <row r="345" spans="1:10" ht="22.05" customHeight="1" x14ac:dyDescent="0.25">
      <c r="A345" s="9" t="s">
        <v>0</v>
      </c>
      <c r="B345" s="157" t="s">
        <v>3855</v>
      </c>
      <c r="C345" s="144"/>
      <c r="D345" s="144"/>
      <c r="E345" s="144"/>
      <c r="F345" s="7" t="s">
        <v>3362</v>
      </c>
      <c r="G345" s="41">
        <f>ROUND(I344,2)</f>
        <v>10000</v>
      </c>
      <c r="H345" s="42">
        <v>0</v>
      </c>
      <c r="I345" s="10">
        <f>ROUND(G345 * H345,2)</f>
        <v>0</v>
      </c>
      <c r="J345" s="8" t="s">
        <v>662</v>
      </c>
    </row>
    <row r="346" spans="1:10" ht="13.05" customHeight="1" x14ac:dyDescent="0.25">
      <c r="A346" s="24"/>
      <c r="B346" s="149"/>
      <c r="C346" s="150"/>
      <c r="D346" s="150"/>
      <c r="E346" s="151"/>
      <c r="F346" s="24"/>
      <c r="G346" s="16"/>
      <c r="H346" s="16"/>
      <c r="I346" s="16"/>
    </row>
    <row r="347" spans="1:10" ht="13.05" customHeight="1" x14ac:dyDescent="0.25">
      <c r="A347" s="24"/>
      <c r="B347" s="149"/>
      <c r="C347" s="150"/>
      <c r="D347" s="150"/>
      <c r="E347" s="151"/>
      <c r="F347" s="24"/>
      <c r="G347" s="16"/>
      <c r="H347" s="16"/>
      <c r="I347" s="16"/>
    </row>
    <row r="348" spans="1:10" ht="13.05" customHeight="1" x14ac:dyDescent="0.25">
      <c r="A348" s="24"/>
      <c r="B348" s="149"/>
      <c r="C348" s="150"/>
      <c r="D348" s="150"/>
      <c r="E348" s="151"/>
      <c r="F348" s="24"/>
      <c r="G348" s="16"/>
      <c r="H348" s="16"/>
      <c r="I348" s="16"/>
    </row>
    <row r="349" spans="1:10" ht="13.05" customHeight="1" x14ac:dyDescent="0.25">
      <c r="A349" s="24"/>
      <c r="B349" s="149"/>
      <c r="C349" s="150"/>
      <c r="D349" s="150"/>
      <c r="E349" s="151"/>
      <c r="F349" s="24"/>
      <c r="G349" s="16"/>
      <c r="H349" s="16"/>
      <c r="I349" s="16"/>
    </row>
    <row r="350" spans="1:10" ht="13.05" customHeight="1" x14ac:dyDescent="0.25">
      <c r="A350" s="24"/>
      <c r="B350" s="149"/>
      <c r="C350" s="150"/>
      <c r="D350" s="150"/>
      <c r="E350" s="151"/>
      <c r="F350" s="24"/>
      <c r="G350" s="16"/>
      <c r="H350" s="16"/>
      <c r="I350" s="16"/>
    </row>
    <row r="351" spans="1:10" ht="13.05" customHeight="1" x14ac:dyDescent="0.25">
      <c r="A351" s="24"/>
      <c r="B351" s="149"/>
      <c r="C351" s="150"/>
      <c r="D351" s="150"/>
      <c r="E351" s="151"/>
      <c r="F351" s="24"/>
      <c r="G351" s="16"/>
      <c r="H351" s="16"/>
      <c r="I351" s="16"/>
    </row>
    <row r="352" spans="1:10" ht="13.05" customHeight="1" x14ac:dyDescent="0.25">
      <c r="A352" s="24"/>
      <c r="B352" s="149"/>
      <c r="C352" s="150"/>
      <c r="D352" s="150"/>
      <c r="E352" s="151"/>
      <c r="F352" s="24"/>
      <c r="G352" s="16"/>
      <c r="H352" s="16"/>
      <c r="I352" s="16"/>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13.05" customHeight="1" x14ac:dyDescent="0.25">
      <c r="A361" s="24"/>
      <c r="B361" s="149"/>
      <c r="C361" s="150"/>
      <c r="D361" s="150"/>
      <c r="E361" s="151"/>
      <c r="F361" s="24"/>
      <c r="G361" s="16"/>
      <c r="H361" s="16"/>
      <c r="I361" s="16"/>
    </row>
    <row r="362" spans="1:9" ht="13.05" customHeight="1" x14ac:dyDescent="0.25">
      <c r="A362" s="24"/>
      <c r="B362" s="149"/>
      <c r="C362" s="150"/>
      <c r="D362" s="150"/>
      <c r="E362" s="151"/>
      <c r="F362" s="24"/>
      <c r="G362" s="16"/>
      <c r="H362" s="16"/>
      <c r="I362" s="16"/>
    </row>
    <row r="363" spans="1:9" ht="13.05" customHeight="1" x14ac:dyDescent="0.25">
      <c r="A363" s="24"/>
      <c r="B363" s="149"/>
      <c r="C363" s="150"/>
      <c r="D363" s="150"/>
      <c r="E363" s="151"/>
      <c r="F363" s="24"/>
      <c r="G363" s="16"/>
      <c r="H363" s="16"/>
      <c r="I363" s="16"/>
    </row>
    <row r="364" spans="1:9" ht="13.05" customHeight="1" x14ac:dyDescent="0.25">
      <c r="A364" s="24"/>
      <c r="B364" s="149"/>
      <c r="C364" s="150"/>
      <c r="D364" s="150"/>
      <c r="E364" s="151"/>
      <c r="F364" s="24"/>
      <c r="G364" s="16"/>
      <c r="H364" s="16"/>
      <c r="I364" s="16"/>
    </row>
    <row r="365" spans="1:9" ht="13.05" customHeight="1" x14ac:dyDescent="0.25">
      <c r="A365" s="24"/>
      <c r="B365" s="149"/>
      <c r="C365" s="150"/>
      <c r="D365" s="150"/>
      <c r="E365" s="151"/>
      <c r="F365" s="24"/>
      <c r="G365" s="16"/>
      <c r="H365" s="16"/>
      <c r="I365" s="16"/>
    </row>
    <row r="366" spans="1:9" ht="13.05" customHeight="1" x14ac:dyDescent="0.25">
      <c r="A366" s="24"/>
      <c r="B366" s="149"/>
      <c r="C366" s="150"/>
      <c r="D366" s="150"/>
      <c r="E366" s="151"/>
      <c r="F366" s="24"/>
      <c r="G366" s="16"/>
      <c r="H366" s="16"/>
      <c r="I366" s="16"/>
    </row>
    <row r="367" spans="1:9" ht="13.05" customHeight="1" x14ac:dyDescent="0.25">
      <c r="A367" s="24"/>
      <c r="B367" s="149"/>
      <c r="C367" s="150"/>
      <c r="D367" s="150"/>
      <c r="E367" s="151"/>
      <c r="F367" s="24"/>
      <c r="G367" s="16"/>
      <c r="H367" s="16"/>
      <c r="I367" s="16"/>
    </row>
    <row r="368" spans="1:9" ht="13.05" customHeight="1" x14ac:dyDescent="0.25">
      <c r="A368" s="24"/>
      <c r="B368" s="149"/>
      <c r="C368" s="150"/>
      <c r="D368" s="150"/>
      <c r="E368" s="151"/>
      <c r="F368" s="24"/>
      <c r="G368" s="16"/>
      <c r="H368" s="16"/>
      <c r="I368" s="16"/>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5.55" customHeight="1" x14ac:dyDescent="0.25">
      <c r="A380" s="24"/>
      <c r="B380" s="149"/>
      <c r="C380" s="150"/>
      <c r="D380" s="150"/>
      <c r="E380" s="151"/>
      <c r="F380" s="24"/>
      <c r="G380" s="16"/>
      <c r="H380" s="16"/>
      <c r="I380" s="16"/>
    </row>
    <row r="381" spans="1:9" ht="18" customHeight="1" x14ac:dyDescent="0.25">
      <c r="A381" s="34" t="str">
        <f>"TOTAL FOR " &amp; UPPER("Section") &amp; "  C20.1 CARRIED FORWARD TO SUMMARY"</f>
        <v>TOTAL FOR SECTION  C20.1 CARRIED FORWARD TO SUMMARY</v>
      </c>
      <c r="B381" s="3"/>
      <c r="C381" s="3"/>
      <c r="D381" s="3"/>
      <c r="E381" s="3"/>
      <c r="F381" s="3"/>
      <c r="G381" s="3"/>
      <c r="H381" s="36"/>
      <c r="I381" s="35">
        <f>SUM(I338:I380)</f>
        <v>30000</v>
      </c>
    </row>
    <row r="382" spans="1:9" ht="1.05" customHeight="1" x14ac:dyDescent="0.25"/>
    <row r="383" spans="1:9" ht="15.9" customHeight="1" x14ac:dyDescent="0.3">
      <c r="A383" s="152" t="s">
        <v>2173</v>
      </c>
      <c r="B383" s="152"/>
      <c r="C383" s="152"/>
      <c r="D383" s="152"/>
      <c r="E383" s="152"/>
      <c r="F383" s="152"/>
      <c r="G383" s="152"/>
      <c r="H383" s="152"/>
      <c r="I383" s="152"/>
    </row>
  </sheetData>
  <mergeCells count="365">
    <mergeCell ref="B377:E377"/>
    <mergeCell ref="B378:E378"/>
    <mergeCell ref="B379:E379"/>
    <mergeCell ref="B380:E380"/>
    <mergeCell ref="A383:I383"/>
    <mergeCell ref="B368:E368"/>
    <mergeCell ref="B369:E369"/>
    <mergeCell ref="B370:E370"/>
    <mergeCell ref="B371:E371"/>
    <mergeCell ref="B372:E372"/>
    <mergeCell ref="B373:E373"/>
    <mergeCell ref="B374:E374"/>
    <mergeCell ref="B375:E375"/>
    <mergeCell ref="B376:E376"/>
    <mergeCell ref="B359:E359"/>
    <mergeCell ref="B360:E360"/>
    <mergeCell ref="B361:E361"/>
    <mergeCell ref="B362:E362"/>
    <mergeCell ref="B363:E363"/>
    <mergeCell ref="B364:E364"/>
    <mergeCell ref="B365:E365"/>
    <mergeCell ref="B366:E366"/>
    <mergeCell ref="B367:E367"/>
    <mergeCell ref="B350:E350"/>
    <mergeCell ref="B351:E351"/>
    <mergeCell ref="B352:E352"/>
    <mergeCell ref="B353:E353"/>
    <mergeCell ref="B354:E354"/>
    <mergeCell ref="B355:E355"/>
    <mergeCell ref="B356:E356"/>
    <mergeCell ref="B357:E357"/>
    <mergeCell ref="B358:E358"/>
    <mergeCell ref="B341:E341"/>
    <mergeCell ref="D342:E342"/>
    <mergeCell ref="B343:E343"/>
    <mergeCell ref="D344:E344"/>
    <mergeCell ref="B345:E345"/>
    <mergeCell ref="B346:E346"/>
    <mergeCell ref="B347:E347"/>
    <mergeCell ref="B348:E348"/>
    <mergeCell ref="B349:E349"/>
    <mergeCell ref="D332:I332"/>
    <mergeCell ref="E333:I333"/>
    <mergeCell ref="E334:I334"/>
    <mergeCell ref="E335:I335"/>
    <mergeCell ref="B336:E336"/>
    <mergeCell ref="B337:E337"/>
    <mergeCell ref="B338:E338"/>
    <mergeCell ref="C339:E339"/>
    <mergeCell ref="D340:E340"/>
    <mergeCell ref="B321:E321"/>
    <mergeCell ref="B322:E322"/>
    <mergeCell ref="B323:E323"/>
    <mergeCell ref="B324:E324"/>
    <mergeCell ref="B325:E325"/>
    <mergeCell ref="B326:E326"/>
    <mergeCell ref="B327:E327"/>
    <mergeCell ref="B328:E328"/>
    <mergeCell ref="A330:I330"/>
    <mergeCell ref="B312:E312"/>
    <mergeCell ref="B313:E313"/>
    <mergeCell ref="B314:E314"/>
    <mergeCell ref="B315:E315"/>
    <mergeCell ref="B316:E316"/>
    <mergeCell ref="B317:E317"/>
    <mergeCell ref="B318:E318"/>
    <mergeCell ref="B319:E319"/>
    <mergeCell ref="B320:E320"/>
    <mergeCell ref="C303:E303"/>
    <mergeCell ref="B304:E304"/>
    <mergeCell ref="B305:E305"/>
    <mergeCell ref="B306:E306"/>
    <mergeCell ref="B307:E307"/>
    <mergeCell ref="B308:E308"/>
    <mergeCell ref="B309:E309"/>
    <mergeCell ref="B310:E310"/>
    <mergeCell ref="B311:E311"/>
    <mergeCell ref="D294:E294"/>
    <mergeCell ref="D295:E295"/>
    <mergeCell ref="B296:E296"/>
    <mergeCell ref="C297:E297"/>
    <mergeCell ref="D298:E298"/>
    <mergeCell ref="C299:E299"/>
    <mergeCell ref="D300:E300"/>
    <mergeCell ref="B301:E301"/>
    <mergeCell ref="B302:E302"/>
    <mergeCell ref="A284:I284"/>
    <mergeCell ref="D286:I286"/>
    <mergeCell ref="E287:I287"/>
    <mergeCell ref="E288:I288"/>
    <mergeCell ref="E289:I289"/>
    <mergeCell ref="B290:E290"/>
    <mergeCell ref="B291:E291"/>
    <mergeCell ref="B292:E292"/>
    <mergeCell ref="C293:E293"/>
    <mergeCell ref="B274:E274"/>
    <mergeCell ref="B275:E275"/>
    <mergeCell ref="B276:E276"/>
    <mergeCell ref="B277:E277"/>
    <mergeCell ref="B278:E278"/>
    <mergeCell ref="B279:E279"/>
    <mergeCell ref="B280:E280"/>
    <mergeCell ref="B281:E281"/>
    <mergeCell ref="B282:E282"/>
    <mergeCell ref="B265:E265"/>
    <mergeCell ref="B266:E266"/>
    <mergeCell ref="B267:E267"/>
    <mergeCell ref="B268:E268"/>
    <mergeCell ref="B269:E269"/>
    <mergeCell ref="B270:E270"/>
    <mergeCell ref="B271:E271"/>
    <mergeCell ref="B272:E272"/>
    <mergeCell ref="B273:E273"/>
    <mergeCell ref="B256:E256"/>
    <mergeCell ref="B257:E257"/>
    <mergeCell ref="B258:E258"/>
    <mergeCell ref="B259:E259"/>
    <mergeCell ref="B260:E260"/>
    <mergeCell ref="B261:E261"/>
    <mergeCell ref="B262:E262"/>
    <mergeCell ref="B263:E263"/>
    <mergeCell ref="B264:E264"/>
    <mergeCell ref="B247:E247"/>
    <mergeCell ref="B248:E248"/>
    <mergeCell ref="B249:E249"/>
    <mergeCell ref="B250:E250"/>
    <mergeCell ref="B251:E251"/>
    <mergeCell ref="B252:E252"/>
    <mergeCell ref="B253:E253"/>
    <mergeCell ref="B254:E254"/>
    <mergeCell ref="B255:E255"/>
    <mergeCell ref="B238:E238"/>
    <mergeCell ref="B239:E239"/>
    <mergeCell ref="B240:E240"/>
    <mergeCell ref="C241:E241"/>
    <mergeCell ref="D242:E242"/>
    <mergeCell ref="B243:E243"/>
    <mergeCell ref="C244:E244"/>
    <mergeCell ref="B245:E245"/>
    <mergeCell ref="B246:E246"/>
    <mergeCell ref="B227:E227"/>
    <mergeCell ref="B228:E228"/>
    <mergeCell ref="B229:E229"/>
    <mergeCell ref="B230:E230"/>
    <mergeCell ref="A232:I232"/>
    <mergeCell ref="D234:I234"/>
    <mergeCell ref="E235:I235"/>
    <mergeCell ref="E236:I236"/>
    <mergeCell ref="E237:I237"/>
    <mergeCell ref="B218:E218"/>
    <mergeCell ref="B219:E219"/>
    <mergeCell ref="B220:E220"/>
    <mergeCell ref="B221:E221"/>
    <mergeCell ref="B222:E222"/>
    <mergeCell ref="B223:E223"/>
    <mergeCell ref="B224:E224"/>
    <mergeCell ref="B225:E225"/>
    <mergeCell ref="B226:E226"/>
    <mergeCell ref="B209:E209"/>
    <mergeCell ref="B210:E210"/>
    <mergeCell ref="B211:E211"/>
    <mergeCell ref="B212:E212"/>
    <mergeCell ref="B213:E213"/>
    <mergeCell ref="B214:E214"/>
    <mergeCell ref="B215:E215"/>
    <mergeCell ref="B216:E216"/>
    <mergeCell ref="B217:E217"/>
    <mergeCell ref="C200:E200"/>
    <mergeCell ref="D201:E201"/>
    <mergeCell ref="D202:E202"/>
    <mergeCell ref="B203:E203"/>
    <mergeCell ref="B204:E204"/>
    <mergeCell ref="B205:E205"/>
    <mergeCell ref="B206:E206"/>
    <mergeCell ref="B207:E207"/>
    <mergeCell ref="B208:E208"/>
    <mergeCell ref="B191:E191"/>
    <mergeCell ref="B192:E192"/>
    <mergeCell ref="B193:E193"/>
    <mergeCell ref="C194:E194"/>
    <mergeCell ref="D195:E195"/>
    <mergeCell ref="B196:E196"/>
    <mergeCell ref="C197:E197"/>
    <mergeCell ref="D198:E198"/>
    <mergeCell ref="D199:E199"/>
    <mergeCell ref="B180:E180"/>
    <mergeCell ref="B181:E181"/>
    <mergeCell ref="B182:E182"/>
    <mergeCell ref="B183:E183"/>
    <mergeCell ref="A185:I185"/>
    <mergeCell ref="D187:I187"/>
    <mergeCell ref="E188:I188"/>
    <mergeCell ref="E189:I189"/>
    <mergeCell ref="E190:I190"/>
    <mergeCell ref="B171:E171"/>
    <mergeCell ref="B172:E172"/>
    <mergeCell ref="B173:E173"/>
    <mergeCell ref="B174:E174"/>
    <mergeCell ref="B175:E175"/>
    <mergeCell ref="B176:E176"/>
    <mergeCell ref="B177:E177"/>
    <mergeCell ref="B178:E178"/>
    <mergeCell ref="B179:E179"/>
    <mergeCell ref="B162:E162"/>
    <mergeCell ref="B163:E163"/>
    <mergeCell ref="B164:E164"/>
    <mergeCell ref="B165:E165"/>
    <mergeCell ref="B166:E166"/>
    <mergeCell ref="B167:E167"/>
    <mergeCell ref="B168:E168"/>
    <mergeCell ref="B169:E169"/>
    <mergeCell ref="B170:E170"/>
    <mergeCell ref="B153:E153"/>
    <mergeCell ref="B154:E154"/>
    <mergeCell ref="B155:E155"/>
    <mergeCell ref="B156:E156"/>
    <mergeCell ref="B157:E157"/>
    <mergeCell ref="B158:E158"/>
    <mergeCell ref="B159:E159"/>
    <mergeCell ref="B160:E160"/>
    <mergeCell ref="B161:E161"/>
    <mergeCell ref="D144:E144"/>
    <mergeCell ref="D145:E145"/>
    <mergeCell ref="D146:E146"/>
    <mergeCell ref="B147:E147"/>
    <mergeCell ref="B148:E148"/>
    <mergeCell ref="B149:E149"/>
    <mergeCell ref="B150:E150"/>
    <mergeCell ref="B151:E151"/>
    <mergeCell ref="B152:E152"/>
    <mergeCell ref="A134:I134"/>
    <mergeCell ref="D136:I136"/>
    <mergeCell ref="E137:I137"/>
    <mergeCell ref="E138:I138"/>
    <mergeCell ref="E139:I139"/>
    <mergeCell ref="B140:E140"/>
    <mergeCell ref="B141:E141"/>
    <mergeCell ref="B142:E142"/>
    <mergeCell ref="C143:E143"/>
    <mergeCell ref="B124:E124"/>
    <mergeCell ref="B125:E125"/>
    <mergeCell ref="B126:E126"/>
    <mergeCell ref="B127:E127"/>
    <mergeCell ref="B128:E128"/>
    <mergeCell ref="B129:E129"/>
    <mergeCell ref="B130:E130"/>
    <mergeCell ref="B131:E131"/>
    <mergeCell ref="B132:E132"/>
    <mergeCell ref="B115:E115"/>
    <mergeCell ref="B116:E116"/>
    <mergeCell ref="B117:E117"/>
    <mergeCell ref="B118:E118"/>
    <mergeCell ref="B119:E119"/>
    <mergeCell ref="B120:E120"/>
    <mergeCell ref="B121:E121"/>
    <mergeCell ref="B122:E122"/>
    <mergeCell ref="B123:E123"/>
    <mergeCell ref="B106:E106"/>
    <mergeCell ref="C107:E107"/>
    <mergeCell ref="D108:E108"/>
    <mergeCell ref="B109:E109"/>
    <mergeCell ref="B110:E110"/>
    <mergeCell ref="B111:E111"/>
    <mergeCell ref="B112:E112"/>
    <mergeCell ref="B113:E113"/>
    <mergeCell ref="B114:E114"/>
    <mergeCell ref="B97:E97"/>
    <mergeCell ref="C98:E98"/>
    <mergeCell ref="D99:E99"/>
    <mergeCell ref="D100:E100"/>
    <mergeCell ref="C101:E101"/>
    <mergeCell ref="D102:E102"/>
    <mergeCell ref="B103:E103"/>
    <mergeCell ref="C104:E104"/>
    <mergeCell ref="D105:E105"/>
    <mergeCell ref="B86:E86"/>
    <mergeCell ref="B87:E87"/>
    <mergeCell ref="A89:I89"/>
    <mergeCell ref="D91:I91"/>
    <mergeCell ref="E92:I92"/>
    <mergeCell ref="E93:I93"/>
    <mergeCell ref="E94:I94"/>
    <mergeCell ref="B95:E95"/>
    <mergeCell ref="B96:E96"/>
    <mergeCell ref="B77:E77"/>
    <mergeCell ref="B78:E78"/>
    <mergeCell ref="B79:E79"/>
    <mergeCell ref="B80:E80"/>
    <mergeCell ref="B81:E81"/>
    <mergeCell ref="B82:E82"/>
    <mergeCell ref="B83:E83"/>
    <mergeCell ref="B84:E84"/>
    <mergeCell ref="B85:E85"/>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D50:E50"/>
    <mergeCell ref="B51:E51"/>
    <mergeCell ref="B52:E52"/>
    <mergeCell ref="B53:E53"/>
    <mergeCell ref="B54:E54"/>
    <mergeCell ref="B55:E55"/>
    <mergeCell ref="B56:E56"/>
    <mergeCell ref="B57:E57"/>
    <mergeCell ref="B58:E58"/>
    <mergeCell ref="E40:I40"/>
    <mergeCell ref="E41:I41"/>
    <mergeCell ref="B42:E42"/>
    <mergeCell ref="B43:E43"/>
    <mergeCell ref="B45:E45"/>
    <mergeCell ref="B46:E46"/>
    <mergeCell ref="B47:E47"/>
    <mergeCell ref="C48:E48"/>
    <mergeCell ref="D49:E49"/>
    <mergeCell ref="C29:E29"/>
    <mergeCell ref="C30:E30"/>
    <mergeCell ref="B31:E31"/>
    <mergeCell ref="B32:E32"/>
    <mergeCell ref="B33:E33"/>
    <mergeCell ref="B34:E34"/>
    <mergeCell ref="A36:I36"/>
    <mergeCell ref="D38:I38"/>
    <mergeCell ref="E39:I39"/>
    <mergeCell ref="B20:E20"/>
    <mergeCell ref="C21:E21"/>
    <mergeCell ref="C22:E22"/>
    <mergeCell ref="C23:E23"/>
    <mergeCell ref="B24:E24"/>
    <mergeCell ref="B25:E25"/>
    <mergeCell ref="B26:E26"/>
    <mergeCell ref="B27:E27"/>
    <mergeCell ref="B28:E28"/>
    <mergeCell ref="B11:E11"/>
    <mergeCell ref="C12:E12"/>
    <mergeCell ref="D13:E13"/>
    <mergeCell ref="D14:E14"/>
    <mergeCell ref="C15:E15"/>
    <mergeCell ref="C16:E16"/>
    <mergeCell ref="C17:E17"/>
    <mergeCell ref="B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7" manualBreakCount="7">
    <brk id="36" max="16383" man="1"/>
    <brk id="89" max="16383" man="1"/>
    <brk id="134" max="16383" man="1"/>
    <brk id="185" max="16383" man="1"/>
    <brk id="232" max="16383" man="1"/>
    <brk id="284" max="16383" man="1"/>
    <brk id="33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90"/>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1170</v>
      </c>
      <c r="D3" s="33"/>
      <c r="E3" s="136" t="s">
        <v>1789</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2174</v>
      </c>
    </row>
    <row r="9" spans="1:10" ht="33.15" customHeight="1" x14ac:dyDescent="0.25">
      <c r="A9" s="9" t="s">
        <v>0</v>
      </c>
      <c r="B9" s="12" t="s">
        <v>893</v>
      </c>
      <c r="C9" s="144" t="s">
        <v>3869</v>
      </c>
      <c r="D9" s="144"/>
      <c r="E9" s="144"/>
      <c r="F9" s="7" t="s">
        <v>389</v>
      </c>
      <c r="G9" s="6">
        <v>1</v>
      </c>
      <c r="H9" s="40">
        <v>10000</v>
      </c>
      <c r="I9" s="10">
        <v>10000</v>
      </c>
      <c r="J9" s="8" t="s">
        <v>3631</v>
      </c>
    </row>
    <row r="10" spans="1:10" ht="22.05" customHeight="1" x14ac:dyDescent="0.25">
      <c r="A10" s="9" t="s">
        <v>0</v>
      </c>
      <c r="B10" s="12" t="s">
        <v>2409</v>
      </c>
      <c r="C10" s="144" t="s">
        <v>1282</v>
      </c>
      <c r="D10" s="144"/>
      <c r="E10" s="144"/>
      <c r="F10" s="7" t="s">
        <v>3362</v>
      </c>
      <c r="G10" s="41">
        <f>ROUND(I9,2)</f>
        <v>10000</v>
      </c>
      <c r="H10" s="42">
        <v>0</v>
      </c>
      <c r="I10" s="10">
        <f>ROUND(G10 * H10,2)</f>
        <v>0</v>
      </c>
      <c r="J10" s="8" t="s">
        <v>2906</v>
      </c>
    </row>
    <row r="11" spans="1:10" ht="22.05" customHeight="1" x14ac:dyDescent="0.25">
      <c r="A11" s="19" t="s">
        <v>3536</v>
      </c>
      <c r="B11" s="142" t="s">
        <v>1648</v>
      </c>
      <c r="C11" s="143"/>
      <c r="D11" s="143"/>
      <c r="E11" s="143"/>
      <c r="F11" s="21" t="s">
        <v>0</v>
      </c>
      <c r="G11" s="20"/>
      <c r="H11" s="4"/>
      <c r="I11" s="4"/>
      <c r="J11" s="18" t="s">
        <v>2905</v>
      </c>
    </row>
    <row r="12" spans="1:10" ht="33.15" customHeight="1" x14ac:dyDescent="0.25">
      <c r="A12" s="28" t="s">
        <v>0</v>
      </c>
      <c r="B12" s="29" t="s">
        <v>3864</v>
      </c>
      <c r="C12" s="147" t="s">
        <v>1650</v>
      </c>
      <c r="D12" s="147"/>
      <c r="E12" s="147"/>
      <c r="F12" s="26" t="s">
        <v>0</v>
      </c>
      <c r="G12" s="27"/>
      <c r="H12" s="11"/>
      <c r="I12" s="11"/>
      <c r="J12" s="25" t="s">
        <v>3967</v>
      </c>
    </row>
    <row r="13" spans="1:10" ht="22.05" customHeight="1" x14ac:dyDescent="0.25">
      <c r="A13" s="9" t="s">
        <v>0</v>
      </c>
      <c r="B13" s="12" t="s">
        <v>0</v>
      </c>
      <c r="C13" s="17" t="s">
        <v>4044</v>
      </c>
      <c r="D13" s="144" t="s">
        <v>2901</v>
      </c>
      <c r="E13" s="144"/>
      <c r="F13" s="7" t="s">
        <v>41</v>
      </c>
      <c r="G13" s="6">
        <v>262</v>
      </c>
      <c r="H13" s="13">
        <v>0</v>
      </c>
      <c r="I13" s="10">
        <f t="shared" ref="I13:I18" si="0">ROUND(G13 * H13,2)</f>
        <v>0</v>
      </c>
      <c r="J13" s="8" t="s">
        <v>663</v>
      </c>
    </row>
    <row r="14" spans="1:10" ht="22.05" customHeight="1" x14ac:dyDescent="0.25">
      <c r="A14" s="9" t="s">
        <v>0</v>
      </c>
      <c r="B14" s="12" t="s">
        <v>0</v>
      </c>
      <c r="C14" s="17" t="s">
        <v>2601</v>
      </c>
      <c r="D14" s="144" t="s">
        <v>2504</v>
      </c>
      <c r="E14" s="144"/>
      <c r="F14" s="7" t="s">
        <v>41</v>
      </c>
      <c r="G14" s="6">
        <v>262</v>
      </c>
      <c r="H14" s="13">
        <v>0</v>
      </c>
      <c r="I14" s="10">
        <f t="shared" si="0"/>
        <v>0</v>
      </c>
      <c r="J14" s="8" t="s">
        <v>2518</v>
      </c>
    </row>
    <row r="15" spans="1:10" ht="22.05" customHeight="1" x14ac:dyDescent="0.25">
      <c r="A15" s="9" t="s">
        <v>0</v>
      </c>
      <c r="B15" s="12" t="s">
        <v>0</v>
      </c>
      <c r="C15" s="17" t="s">
        <v>1107</v>
      </c>
      <c r="D15" s="144" t="s">
        <v>313</v>
      </c>
      <c r="E15" s="144"/>
      <c r="F15" s="7" t="s">
        <v>41</v>
      </c>
      <c r="G15" s="6">
        <v>262</v>
      </c>
      <c r="H15" s="13">
        <v>0</v>
      </c>
      <c r="I15" s="10">
        <f t="shared" si="0"/>
        <v>0</v>
      </c>
      <c r="J15" s="8" t="s">
        <v>1005</v>
      </c>
    </row>
    <row r="16" spans="1:10" ht="33.15" customHeight="1" x14ac:dyDescent="0.25">
      <c r="A16" s="9" t="s">
        <v>0</v>
      </c>
      <c r="B16" s="12" t="s">
        <v>5334</v>
      </c>
      <c r="C16" s="144" t="s">
        <v>1279</v>
      </c>
      <c r="D16" s="144"/>
      <c r="E16" s="144"/>
      <c r="F16" s="7" t="s">
        <v>41</v>
      </c>
      <c r="G16" s="6">
        <v>158</v>
      </c>
      <c r="H16" s="13">
        <v>0</v>
      </c>
      <c r="I16" s="10">
        <f t="shared" si="0"/>
        <v>0</v>
      </c>
      <c r="J16" s="8" t="s">
        <v>5441</v>
      </c>
    </row>
    <row r="17" spans="1:10" ht="33.15" customHeight="1" x14ac:dyDescent="0.25">
      <c r="A17" s="9" t="s">
        <v>0</v>
      </c>
      <c r="B17" s="12" t="s">
        <v>1284</v>
      </c>
      <c r="C17" s="144" t="s">
        <v>544</v>
      </c>
      <c r="D17" s="144"/>
      <c r="E17" s="144"/>
      <c r="F17" s="7" t="s">
        <v>41</v>
      </c>
      <c r="G17" s="6">
        <v>115</v>
      </c>
      <c r="H17" s="13">
        <v>0</v>
      </c>
      <c r="I17" s="10">
        <f t="shared" si="0"/>
        <v>0</v>
      </c>
      <c r="J17" s="8" t="s">
        <v>4741</v>
      </c>
    </row>
    <row r="18" spans="1:10" ht="22.05" customHeight="1" x14ac:dyDescent="0.25">
      <c r="A18" s="9" t="s">
        <v>0</v>
      </c>
      <c r="B18" s="12" t="s">
        <v>2786</v>
      </c>
      <c r="C18" s="144" t="s">
        <v>5337</v>
      </c>
      <c r="D18" s="144"/>
      <c r="E18" s="144"/>
      <c r="F18" s="7" t="s">
        <v>41</v>
      </c>
      <c r="G18" s="6">
        <v>10</v>
      </c>
      <c r="H18" s="13">
        <v>0</v>
      </c>
      <c r="I18" s="10">
        <f t="shared" si="0"/>
        <v>0</v>
      </c>
      <c r="J18" s="8" t="s">
        <v>5837</v>
      </c>
    </row>
    <row r="19" spans="1:10" ht="22.05" customHeight="1" x14ac:dyDescent="0.25">
      <c r="A19" s="19" t="s">
        <v>2045</v>
      </c>
      <c r="B19" s="142" t="s">
        <v>545</v>
      </c>
      <c r="C19" s="143"/>
      <c r="D19" s="143"/>
      <c r="E19" s="143"/>
      <c r="F19" s="21" t="s">
        <v>0</v>
      </c>
      <c r="G19" s="20"/>
      <c r="H19" s="4"/>
      <c r="I19" s="4"/>
      <c r="J19" s="18" t="s">
        <v>1790</v>
      </c>
    </row>
    <row r="20" spans="1:10" ht="22.05" customHeight="1" x14ac:dyDescent="0.25">
      <c r="A20" s="9" t="s">
        <v>0</v>
      </c>
      <c r="B20" s="12" t="s">
        <v>896</v>
      </c>
      <c r="C20" s="144" t="s">
        <v>4975</v>
      </c>
      <c r="D20" s="144"/>
      <c r="E20" s="144"/>
      <c r="F20" s="7" t="s">
        <v>2599</v>
      </c>
      <c r="G20" s="6">
        <v>1</v>
      </c>
      <c r="H20" s="13">
        <v>0</v>
      </c>
      <c r="I20" s="10">
        <f>ROUND(G20 * H20,2)</f>
        <v>0</v>
      </c>
      <c r="J20" s="8" t="s">
        <v>1791</v>
      </c>
    </row>
    <row r="21" spans="1:10" ht="22.05" customHeight="1" x14ac:dyDescent="0.25">
      <c r="A21" s="19" t="s">
        <v>3872</v>
      </c>
      <c r="B21" s="142" t="s">
        <v>5338</v>
      </c>
      <c r="C21" s="143"/>
      <c r="D21" s="143"/>
      <c r="E21" s="143"/>
      <c r="F21" s="21" t="s">
        <v>0</v>
      </c>
      <c r="G21" s="20"/>
      <c r="H21" s="4"/>
      <c r="I21" s="4"/>
      <c r="J21" s="18" t="s">
        <v>1008</v>
      </c>
    </row>
    <row r="22" spans="1:10" ht="22.05" customHeight="1" x14ac:dyDescent="0.25">
      <c r="A22" s="9" t="s">
        <v>0</v>
      </c>
      <c r="B22" s="12" t="s">
        <v>3870</v>
      </c>
      <c r="C22" s="144" t="s">
        <v>1283</v>
      </c>
      <c r="D22" s="144"/>
      <c r="E22" s="144"/>
      <c r="F22" s="7" t="s">
        <v>41</v>
      </c>
      <c r="G22" s="6">
        <v>109</v>
      </c>
      <c r="H22" s="13">
        <v>0</v>
      </c>
      <c r="I22" s="10">
        <f t="shared" ref="I22:I24" si="1">ROUND(G22 * H22,2)</f>
        <v>0</v>
      </c>
      <c r="J22" s="8" t="s">
        <v>3286</v>
      </c>
    </row>
    <row r="23" spans="1:10" ht="22.05" customHeight="1" x14ac:dyDescent="0.25">
      <c r="A23" s="9" t="s">
        <v>0</v>
      </c>
      <c r="B23" s="12" t="s">
        <v>5721</v>
      </c>
      <c r="C23" s="144" t="s">
        <v>2046</v>
      </c>
      <c r="D23" s="144"/>
      <c r="E23" s="144"/>
      <c r="F23" s="7" t="s">
        <v>41</v>
      </c>
      <c r="G23" s="6">
        <v>72</v>
      </c>
      <c r="H23" s="13">
        <v>0</v>
      </c>
      <c r="I23" s="10">
        <f t="shared" si="1"/>
        <v>0</v>
      </c>
      <c r="J23" s="8" t="s">
        <v>1792</v>
      </c>
    </row>
    <row r="24" spans="1:10" ht="22.05" customHeight="1" x14ac:dyDescent="0.25">
      <c r="A24" s="9" t="s">
        <v>0</v>
      </c>
      <c r="B24" s="12" t="s">
        <v>1333</v>
      </c>
      <c r="C24" s="144" t="s">
        <v>2846</v>
      </c>
      <c r="D24" s="144"/>
      <c r="E24" s="144"/>
      <c r="F24" s="7" t="s">
        <v>41</v>
      </c>
      <c r="G24" s="6">
        <v>48</v>
      </c>
      <c r="H24" s="13">
        <v>0</v>
      </c>
      <c r="I24" s="10">
        <f t="shared" si="1"/>
        <v>0</v>
      </c>
      <c r="J24" s="8" t="s">
        <v>5836</v>
      </c>
    </row>
    <row r="25" spans="1:10" ht="22.05" customHeight="1" x14ac:dyDescent="0.25">
      <c r="A25" s="19" t="s">
        <v>5339</v>
      </c>
      <c r="B25" s="142" t="s">
        <v>3171</v>
      </c>
      <c r="C25" s="143"/>
      <c r="D25" s="143"/>
      <c r="E25" s="143"/>
      <c r="F25" s="21" t="s">
        <v>0</v>
      </c>
      <c r="G25" s="20"/>
      <c r="H25" s="4"/>
      <c r="I25" s="4"/>
      <c r="J25" s="18" t="s">
        <v>1382</v>
      </c>
    </row>
    <row r="26" spans="1:10" ht="22.05" customHeight="1" x14ac:dyDescent="0.25">
      <c r="A26" s="9" t="s">
        <v>927</v>
      </c>
      <c r="B26" s="145" t="s">
        <v>5361</v>
      </c>
      <c r="C26" s="146"/>
      <c r="D26" s="146"/>
      <c r="E26" s="146"/>
      <c r="F26" s="7" t="s">
        <v>41</v>
      </c>
      <c r="G26" s="6">
        <v>1307</v>
      </c>
      <c r="H26" s="13">
        <v>0</v>
      </c>
      <c r="I26" s="10">
        <f t="shared" ref="I26:I28" si="2">ROUND(G26 * H26,2)</f>
        <v>0</v>
      </c>
      <c r="J26" s="8" t="s">
        <v>2175</v>
      </c>
    </row>
    <row r="27" spans="1:10" ht="33.15" customHeight="1" x14ac:dyDescent="0.25">
      <c r="A27" s="9" t="s">
        <v>546</v>
      </c>
      <c r="B27" s="145" t="s">
        <v>2410</v>
      </c>
      <c r="C27" s="146"/>
      <c r="D27" s="146"/>
      <c r="E27" s="146"/>
      <c r="F27" s="7" t="s">
        <v>3389</v>
      </c>
      <c r="G27" s="6">
        <v>660</v>
      </c>
      <c r="H27" s="13">
        <v>0</v>
      </c>
      <c r="I27" s="10">
        <f t="shared" si="2"/>
        <v>0</v>
      </c>
      <c r="J27" s="8" t="s">
        <v>3966</v>
      </c>
    </row>
    <row r="28" spans="1:10" ht="22.05" customHeight="1" x14ac:dyDescent="0.25">
      <c r="A28" s="9" t="s">
        <v>3566</v>
      </c>
      <c r="B28" s="145" t="s">
        <v>2103</v>
      </c>
      <c r="C28" s="146"/>
      <c r="D28" s="146"/>
      <c r="E28" s="146"/>
      <c r="F28" s="7" t="s">
        <v>4435</v>
      </c>
      <c r="G28" s="6">
        <v>11</v>
      </c>
      <c r="H28" s="13">
        <v>0</v>
      </c>
      <c r="I28" s="10">
        <f t="shared" si="2"/>
        <v>0</v>
      </c>
      <c r="J28" s="8" t="s">
        <v>3284</v>
      </c>
    </row>
    <row r="29" spans="1:10" ht="22.05" customHeight="1" x14ac:dyDescent="0.25">
      <c r="A29" s="19" t="s">
        <v>547</v>
      </c>
      <c r="B29" s="142" t="s">
        <v>5717</v>
      </c>
      <c r="C29" s="143"/>
      <c r="D29" s="143"/>
      <c r="E29" s="143"/>
      <c r="F29" s="21" t="s">
        <v>0</v>
      </c>
      <c r="G29" s="20"/>
      <c r="H29" s="4"/>
      <c r="I29" s="4"/>
      <c r="J29" s="18" t="s">
        <v>1009</v>
      </c>
    </row>
    <row r="30" spans="1:10" ht="22.05" customHeight="1" x14ac:dyDescent="0.25">
      <c r="A30" s="9" t="s">
        <v>0</v>
      </c>
      <c r="B30" s="12" t="s">
        <v>643</v>
      </c>
      <c r="C30" s="144" t="s">
        <v>1971</v>
      </c>
      <c r="D30" s="144"/>
      <c r="E30" s="144"/>
      <c r="F30" s="7" t="s">
        <v>41</v>
      </c>
      <c r="G30" s="6">
        <v>259</v>
      </c>
      <c r="H30" s="13">
        <v>0</v>
      </c>
      <c r="I30" s="10">
        <f t="shared" ref="I30:I31" si="3">ROUND(G30 * H30,2)</f>
        <v>0</v>
      </c>
      <c r="J30" s="8" t="s">
        <v>1010</v>
      </c>
    </row>
    <row r="31" spans="1:10" ht="33.15" customHeight="1" x14ac:dyDescent="0.25">
      <c r="A31" s="9" t="s">
        <v>0</v>
      </c>
      <c r="B31" s="12" t="s">
        <v>548</v>
      </c>
      <c r="C31" s="144" t="s">
        <v>2892</v>
      </c>
      <c r="D31" s="144"/>
      <c r="E31" s="144"/>
      <c r="F31" s="7" t="s">
        <v>41</v>
      </c>
      <c r="G31" s="6">
        <v>18</v>
      </c>
      <c r="H31" s="13">
        <v>0</v>
      </c>
      <c r="I31" s="10">
        <f t="shared" si="3"/>
        <v>0</v>
      </c>
      <c r="J31" s="8" t="s">
        <v>5835</v>
      </c>
    </row>
    <row r="32" spans="1:10" ht="22.05" customHeight="1" x14ac:dyDescent="0.25">
      <c r="A32" s="19" t="s">
        <v>5068</v>
      </c>
      <c r="B32" s="142" t="s">
        <v>2889</v>
      </c>
      <c r="C32" s="143"/>
      <c r="D32" s="143"/>
      <c r="E32" s="143"/>
      <c r="F32" s="21" t="s">
        <v>0</v>
      </c>
      <c r="G32" s="20"/>
      <c r="H32" s="4"/>
      <c r="I32" s="4"/>
      <c r="J32" s="18" t="s">
        <v>1011</v>
      </c>
    </row>
    <row r="33" spans="1:10" ht="6.45" customHeight="1" x14ac:dyDescent="0.25">
      <c r="A33" s="24"/>
      <c r="B33" s="149"/>
      <c r="C33" s="150"/>
      <c r="D33" s="150"/>
      <c r="E33" s="151"/>
      <c r="F33" s="24"/>
      <c r="G33" s="16"/>
      <c r="H33" s="16"/>
      <c r="I33" s="16"/>
      <c r="J33" s="18"/>
    </row>
    <row r="34" spans="1:10" ht="18" customHeight="1" x14ac:dyDescent="0.25">
      <c r="A34" s="54"/>
      <c r="B34" s="43" t="s">
        <v>4045</v>
      </c>
      <c r="C34" s="3"/>
      <c r="D34" s="3"/>
      <c r="E34" s="43"/>
      <c r="F34" s="3"/>
      <c r="G34" s="3"/>
      <c r="H34" s="3"/>
      <c r="I34" s="55">
        <f>SUM(I8:I33)</f>
        <v>10000</v>
      </c>
      <c r="J34" s="18"/>
    </row>
    <row r="35" spans="1:10" ht="15.9" customHeight="1" x14ac:dyDescent="0.3">
      <c r="A35" s="152" t="s">
        <v>3629</v>
      </c>
      <c r="B35" s="152"/>
      <c r="C35" s="152"/>
      <c r="D35" s="152"/>
      <c r="E35" s="152"/>
      <c r="F35" s="152"/>
      <c r="G35" s="152"/>
      <c r="H35" s="152"/>
      <c r="I35" s="152"/>
      <c r="J35" s="18"/>
    </row>
    <row r="36" spans="1:10" ht="13.05" customHeight="1" x14ac:dyDescent="0.25">
      <c r="A36" s="2" t="str">
        <f>IF(D36="","","CONTRACT: ")</f>
        <v xml:space="preserve">CONTRACT: </v>
      </c>
      <c r="B36" s="2"/>
      <c r="C36" s="31"/>
      <c r="D36" s="2" t="s">
        <v>5904</v>
      </c>
      <c r="E36" s="2"/>
      <c r="F36" s="15"/>
      <c r="G36" s="15"/>
      <c r="H36" s="15"/>
      <c r="I36" s="30"/>
    </row>
    <row r="37" spans="1:10" ht="51" customHeight="1" x14ac:dyDescent="0.25">
      <c r="A37" s="14" t="str">
        <f>IF(D37="","","CONTRACT TITLE: ")</f>
        <v xml:space="preserve">CONTRACT TITLE: </v>
      </c>
      <c r="B37" s="14"/>
      <c r="C37" s="14"/>
      <c r="D37" s="131" t="s">
        <v>1101</v>
      </c>
      <c r="E37" s="131"/>
      <c r="F37" s="131"/>
      <c r="G37" s="131"/>
      <c r="H37" s="131"/>
      <c r="I37" s="131"/>
    </row>
    <row r="38" spans="1:10" ht="13.05" customHeight="1" x14ac:dyDescent="0.25">
      <c r="A38" s="2" t="str">
        <f>IF((C38&amp;E38)="","",UPPER("SCHEDULE:"))</f>
        <v>SCHEDULE:</v>
      </c>
      <c r="B38" s="2"/>
      <c r="C38" s="23" t="s">
        <v>1170</v>
      </c>
      <c r="D38" s="33"/>
      <c r="E38" s="136" t="s">
        <v>1789</v>
      </c>
      <c r="F38" s="136"/>
      <c r="G38" s="136"/>
      <c r="H38" s="136"/>
      <c r="I38" s="136"/>
    </row>
    <row r="39" spans="1:10" ht="13.05" customHeight="1" x14ac:dyDescent="0.25">
      <c r="A39" s="2" t="str">
        <f>IF((C39&amp;E39)="","","SERIES:")</f>
        <v>SERIES:</v>
      </c>
      <c r="B39" s="2"/>
      <c r="C39" s="23" t="s">
        <v>2044</v>
      </c>
      <c r="D39" s="23"/>
      <c r="E39" s="136" t="s">
        <v>3868</v>
      </c>
      <c r="F39" s="136"/>
      <c r="G39" s="136"/>
      <c r="H39" s="136"/>
      <c r="I39" s="136"/>
    </row>
    <row r="40" spans="1:10" ht="13.05" customHeight="1" x14ac:dyDescent="0.25">
      <c r="A40" s="2" t="str">
        <f>IF((C40&amp;E40)="","","SECTION:")</f>
        <v>SECTION:</v>
      </c>
      <c r="B40" s="2"/>
      <c r="C40" s="23" t="s">
        <v>4243</v>
      </c>
      <c r="D40" s="23"/>
      <c r="E40" s="137" t="s">
        <v>541</v>
      </c>
      <c r="F40" s="137"/>
      <c r="G40" s="137"/>
      <c r="H40" s="137"/>
      <c r="I40" s="137"/>
    </row>
    <row r="41" spans="1:10" ht="28.5" customHeight="1" x14ac:dyDescent="0.25">
      <c r="A41" s="1" t="s">
        <v>2</v>
      </c>
      <c r="B41" s="138" t="s">
        <v>385</v>
      </c>
      <c r="C41" s="138"/>
      <c r="D41" s="138"/>
      <c r="E41" s="138"/>
      <c r="F41" s="1" t="s">
        <v>1</v>
      </c>
      <c r="G41" s="1" t="s">
        <v>2989</v>
      </c>
      <c r="H41" s="1" t="s">
        <v>1469</v>
      </c>
      <c r="I41" s="1" t="s">
        <v>3358</v>
      </c>
      <c r="J41" s="32" t="s">
        <v>2243</v>
      </c>
    </row>
    <row r="42" spans="1:10" ht="4.5" customHeight="1" x14ac:dyDescent="0.25">
      <c r="A42" s="5"/>
      <c r="B42" s="139"/>
      <c r="C42" s="140"/>
      <c r="D42" s="140"/>
      <c r="E42" s="141"/>
      <c r="F42" s="5"/>
      <c r="G42" s="5"/>
      <c r="H42" s="5"/>
      <c r="I42" s="5"/>
    </row>
    <row r="43" spans="1:10" ht="18" customHeight="1" x14ac:dyDescent="0.25">
      <c r="A43" s="38"/>
      <c r="B43" s="51" t="s">
        <v>4825</v>
      </c>
      <c r="C43" s="2"/>
      <c r="D43" s="2"/>
      <c r="E43" s="56"/>
      <c r="F43" s="37"/>
      <c r="G43" s="37"/>
      <c r="H43" s="38"/>
      <c r="I43" s="57">
        <f>I34</f>
        <v>10000</v>
      </c>
    </row>
    <row r="44" spans="1:10" ht="4.5" customHeight="1" x14ac:dyDescent="0.25">
      <c r="A44" s="38"/>
      <c r="B44" s="153"/>
      <c r="C44" s="154"/>
      <c r="D44" s="154"/>
      <c r="E44" s="155"/>
      <c r="F44" s="37"/>
      <c r="G44" s="37"/>
      <c r="H44" s="37"/>
      <c r="I44" s="58"/>
    </row>
    <row r="45" spans="1:10" ht="33.15" customHeight="1" x14ac:dyDescent="0.25">
      <c r="A45" s="9" t="s">
        <v>597</v>
      </c>
      <c r="B45" s="145" t="s">
        <v>2154</v>
      </c>
      <c r="C45" s="146"/>
      <c r="D45" s="146"/>
      <c r="E45" s="146"/>
      <c r="F45" s="7" t="s">
        <v>4435</v>
      </c>
      <c r="G45" s="6">
        <v>197</v>
      </c>
      <c r="H45" s="13">
        <v>0</v>
      </c>
      <c r="I45" s="10">
        <f>ROUND(G45 * H45,2)</f>
        <v>0</v>
      </c>
      <c r="J45" s="8" t="s">
        <v>2907</v>
      </c>
    </row>
    <row r="46" spans="1:10" ht="22.05" customHeight="1" x14ac:dyDescent="0.25">
      <c r="A46" s="19" t="s">
        <v>3622</v>
      </c>
      <c r="B46" s="142" t="s">
        <v>5406</v>
      </c>
      <c r="C46" s="143"/>
      <c r="D46" s="143"/>
      <c r="E46" s="143"/>
      <c r="F46" s="21" t="s">
        <v>0</v>
      </c>
      <c r="G46" s="20"/>
      <c r="H46" s="4"/>
      <c r="I46" s="4"/>
      <c r="J46" s="18" t="s">
        <v>2176</v>
      </c>
    </row>
    <row r="47" spans="1:10" ht="22.05" customHeight="1" x14ac:dyDescent="0.25">
      <c r="A47" s="28" t="s">
        <v>0</v>
      </c>
      <c r="B47" s="29" t="s">
        <v>3266</v>
      </c>
      <c r="C47" s="147" t="s">
        <v>2888</v>
      </c>
      <c r="D47" s="147"/>
      <c r="E47" s="147"/>
      <c r="F47" s="26" t="s">
        <v>0</v>
      </c>
      <c r="G47" s="27"/>
      <c r="H47" s="11"/>
      <c r="I47" s="11"/>
      <c r="J47" s="25" t="s">
        <v>3968</v>
      </c>
    </row>
    <row r="48" spans="1:10" ht="22.05" customHeight="1" x14ac:dyDescent="0.25">
      <c r="A48" s="9" t="s">
        <v>0</v>
      </c>
      <c r="B48" s="12" t="s">
        <v>0</v>
      </c>
      <c r="C48" s="17" t="s">
        <v>4044</v>
      </c>
      <c r="D48" s="144" t="s">
        <v>2156</v>
      </c>
      <c r="E48" s="144"/>
      <c r="F48" s="7" t="s">
        <v>4435</v>
      </c>
      <c r="G48" s="6">
        <v>100</v>
      </c>
      <c r="H48" s="13">
        <v>0</v>
      </c>
      <c r="I48" s="10">
        <f t="shared" ref="I48:I49" si="4">ROUND(G48 * H48,2)</f>
        <v>0</v>
      </c>
      <c r="J48" s="8" t="s">
        <v>4740</v>
      </c>
    </row>
    <row r="49" spans="1:10" ht="22.05" customHeight="1" x14ac:dyDescent="0.25">
      <c r="A49" s="9" t="s">
        <v>0</v>
      </c>
      <c r="B49" s="12" t="s">
        <v>0</v>
      </c>
      <c r="C49" s="17" t="s">
        <v>2601</v>
      </c>
      <c r="D49" s="144" t="s">
        <v>1765</v>
      </c>
      <c r="E49" s="144"/>
      <c r="F49" s="7" t="s">
        <v>4435</v>
      </c>
      <c r="G49" s="6">
        <v>100</v>
      </c>
      <c r="H49" s="13">
        <v>0</v>
      </c>
      <c r="I49" s="10">
        <f t="shared" si="4"/>
        <v>0</v>
      </c>
      <c r="J49" s="8" t="s">
        <v>1381</v>
      </c>
    </row>
    <row r="50" spans="1:10" ht="13.05" customHeight="1" x14ac:dyDescent="0.25">
      <c r="A50" s="24"/>
      <c r="B50" s="149"/>
      <c r="C50" s="150"/>
      <c r="D50" s="150"/>
      <c r="E50" s="151"/>
      <c r="F50" s="24"/>
      <c r="G50" s="16"/>
      <c r="H50" s="16"/>
      <c r="I50" s="16"/>
    </row>
    <row r="51" spans="1:10" ht="13.05" customHeight="1" x14ac:dyDescent="0.25">
      <c r="A51" s="24"/>
      <c r="B51" s="149"/>
      <c r="C51" s="150"/>
      <c r="D51" s="150"/>
      <c r="E51" s="151"/>
      <c r="F51" s="24"/>
      <c r="G51" s="16"/>
      <c r="H51" s="16"/>
      <c r="I51" s="16"/>
    </row>
    <row r="52" spans="1:10" ht="13.05" customHeight="1" x14ac:dyDescent="0.25">
      <c r="A52" s="24"/>
      <c r="B52" s="149"/>
      <c r="C52" s="150"/>
      <c r="D52" s="150"/>
      <c r="E52" s="151"/>
      <c r="F52" s="24"/>
      <c r="G52" s="16"/>
      <c r="H52" s="16"/>
      <c r="I52" s="16"/>
    </row>
    <row r="53" spans="1:10" ht="13.05" customHeight="1" x14ac:dyDescent="0.25">
      <c r="A53" s="24"/>
      <c r="B53" s="149"/>
      <c r="C53" s="150"/>
      <c r="D53" s="150"/>
      <c r="E53" s="151"/>
      <c r="F53" s="24"/>
      <c r="G53" s="16"/>
      <c r="H53" s="16"/>
      <c r="I53" s="16"/>
    </row>
    <row r="54" spans="1:10" ht="13.05" customHeight="1" x14ac:dyDescent="0.25">
      <c r="A54" s="24"/>
      <c r="B54" s="149"/>
      <c r="C54" s="150"/>
      <c r="D54" s="150"/>
      <c r="E54" s="151"/>
      <c r="F54" s="24"/>
      <c r="G54" s="16"/>
      <c r="H54" s="16"/>
      <c r="I54" s="16"/>
    </row>
    <row r="55" spans="1:10" ht="13.05" customHeight="1" x14ac:dyDescent="0.25">
      <c r="A55" s="24"/>
      <c r="B55" s="149"/>
      <c r="C55" s="150"/>
      <c r="D55" s="150"/>
      <c r="E55" s="151"/>
      <c r="F55" s="24"/>
      <c r="G55" s="16"/>
      <c r="H55" s="16"/>
      <c r="I55" s="16"/>
    </row>
    <row r="56" spans="1:10" ht="13.05" customHeight="1" x14ac:dyDescent="0.25">
      <c r="A56" s="24"/>
      <c r="B56" s="149"/>
      <c r="C56" s="150"/>
      <c r="D56" s="150"/>
      <c r="E56" s="151"/>
      <c r="F56" s="24"/>
      <c r="G56" s="16"/>
      <c r="H56" s="16"/>
      <c r="I56" s="16"/>
    </row>
    <row r="57" spans="1:10" ht="13.05" customHeight="1" x14ac:dyDescent="0.25">
      <c r="A57" s="24"/>
      <c r="B57" s="149"/>
      <c r="C57" s="150"/>
      <c r="D57" s="150"/>
      <c r="E57" s="151"/>
      <c r="F57" s="24"/>
      <c r="G57" s="16"/>
      <c r="H57" s="16"/>
      <c r="I57" s="16"/>
    </row>
    <row r="58" spans="1:10" ht="13.05" customHeight="1" x14ac:dyDescent="0.25">
      <c r="A58" s="24"/>
      <c r="B58" s="149"/>
      <c r="C58" s="150"/>
      <c r="D58" s="150"/>
      <c r="E58" s="151"/>
      <c r="F58" s="24"/>
      <c r="G58" s="16"/>
      <c r="H58" s="16"/>
      <c r="I58" s="16"/>
    </row>
    <row r="59" spans="1:10" ht="13.05" customHeight="1" x14ac:dyDescent="0.25">
      <c r="A59" s="24"/>
      <c r="B59" s="149"/>
      <c r="C59" s="150"/>
      <c r="D59" s="150"/>
      <c r="E59" s="151"/>
      <c r="F59" s="24"/>
      <c r="G59" s="16"/>
      <c r="H59" s="16"/>
      <c r="I59" s="16"/>
    </row>
    <row r="60" spans="1:10" ht="13.05" customHeight="1" x14ac:dyDescent="0.25">
      <c r="A60" s="24"/>
      <c r="B60" s="149"/>
      <c r="C60" s="150"/>
      <c r="D60" s="150"/>
      <c r="E60" s="151"/>
      <c r="F60" s="24"/>
      <c r="G60" s="16"/>
      <c r="H60" s="16"/>
      <c r="I60" s="16"/>
    </row>
    <row r="61" spans="1:10" ht="13.05" customHeight="1" x14ac:dyDescent="0.25">
      <c r="A61" s="24"/>
      <c r="B61" s="149"/>
      <c r="C61" s="150"/>
      <c r="D61" s="150"/>
      <c r="E61" s="151"/>
      <c r="F61" s="24"/>
      <c r="G61" s="16"/>
      <c r="H61" s="16"/>
      <c r="I61" s="16"/>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13.05" customHeight="1" x14ac:dyDescent="0.25">
      <c r="A82" s="24"/>
      <c r="B82" s="149"/>
      <c r="C82" s="150"/>
      <c r="D82" s="150"/>
      <c r="E82" s="151"/>
      <c r="F82" s="24"/>
      <c r="G82" s="16"/>
      <c r="H82" s="16"/>
      <c r="I82" s="16"/>
    </row>
    <row r="83" spans="1:10" ht="13.05" customHeight="1" x14ac:dyDescent="0.25">
      <c r="A83" s="24"/>
      <c r="B83" s="149"/>
      <c r="C83" s="150"/>
      <c r="D83" s="150"/>
      <c r="E83" s="151"/>
      <c r="F83" s="24"/>
      <c r="G83" s="16"/>
      <c r="H83" s="16"/>
      <c r="I83" s="16"/>
    </row>
    <row r="84" spans="1:10" ht="13.05" customHeight="1" x14ac:dyDescent="0.25">
      <c r="A84" s="24"/>
      <c r="B84" s="149"/>
      <c r="C84" s="150"/>
      <c r="D84" s="150"/>
      <c r="E84" s="151"/>
      <c r="F84" s="24"/>
      <c r="G84" s="16"/>
      <c r="H84" s="16"/>
      <c r="I84" s="16"/>
    </row>
    <row r="85" spans="1:10" ht="13.05" customHeight="1" x14ac:dyDescent="0.25">
      <c r="A85" s="24"/>
      <c r="B85" s="149"/>
      <c r="C85" s="150"/>
      <c r="D85" s="150"/>
      <c r="E85" s="151"/>
      <c r="F85" s="24"/>
      <c r="G85" s="16"/>
      <c r="H85" s="16"/>
      <c r="I85" s="16"/>
    </row>
    <row r="86" spans="1:10" ht="13.05" customHeight="1" x14ac:dyDescent="0.25">
      <c r="A86" s="24"/>
      <c r="B86" s="149"/>
      <c r="C86" s="150"/>
      <c r="D86" s="150"/>
      <c r="E86" s="151"/>
      <c r="F86" s="24"/>
      <c r="G86" s="16"/>
      <c r="H86" s="16"/>
      <c r="I86" s="16"/>
    </row>
    <row r="87" spans="1:10" ht="18" customHeight="1" x14ac:dyDescent="0.25">
      <c r="A87" s="34" t="str">
        <f>"TOTAL FOR " &amp; UPPER("Section") &amp; "  C13.1 CARRIED FORWARD TO SUMMARY"</f>
        <v>TOTAL FOR SECTION  C13.1 CARRIED FORWARD TO SUMMARY</v>
      </c>
      <c r="B87" s="3"/>
      <c r="C87" s="3"/>
      <c r="D87" s="3"/>
      <c r="E87" s="3"/>
      <c r="F87" s="3"/>
      <c r="G87" s="3"/>
      <c r="H87" s="36"/>
      <c r="I87" s="35">
        <f>SUM(I8:I33)+SUM(I45:I86)</f>
        <v>10000</v>
      </c>
    </row>
    <row r="88" spans="1:10" ht="15.9" customHeight="1" x14ac:dyDescent="0.3">
      <c r="A88" s="152" t="s">
        <v>314</v>
      </c>
      <c r="B88" s="152"/>
      <c r="C88" s="152"/>
      <c r="D88" s="152"/>
      <c r="E88" s="152"/>
      <c r="F88" s="152"/>
      <c r="G88" s="152"/>
      <c r="H88" s="152"/>
      <c r="I88" s="152"/>
    </row>
    <row r="89" spans="1:10" ht="13.05" customHeight="1" x14ac:dyDescent="0.25">
      <c r="A89" s="2" t="str">
        <f>IF(D89="","","CONTRACT: ")</f>
        <v xml:space="preserve">CONTRACT: </v>
      </c>
      <c r="B89" s="2"/>
      <c r="C89" s="31"/>
      <c r="D89" s="2" t="s">
        <v>5904</v>
      </c>
      <c r="E89" s="2"/>
      <c r="F89" s="15"/>
      <c r="G89" s="15"/>
      <c r="H89" s="15"/>
      <c r="I89" s="30"/>
    </row>
    <row r="90" spans="1:10" ht="51" customHeight="1" x14ac:dyDescent="0.25">
      <c r="A90" s="14" t="str">
        <f>IF(D90="","","CONTRACT TITLE: ")</f>
        <v xml:space="preserve">CONTRACT TITLE: </v>
      </c>
      <c r="B90" s="14"/>
      <c r="C90" s="14"/>
      <c r="D90" s="131" t="s">
        <v>1101</v>
      </c>
      <c r="E90" s="131"/>
      <c r="F90" s="131"/>
      <c r="G90" s="131"/>
      <c r="H90" s="131"/>
      <c r="I90" s="131"/>
    </row>
    <row r="91" spans="1:10" ht="13.05" customHeight="1" x14ac:dyDescent="0.25">
      <c r="A91" s="2" t="str">
        <f>IF((C91&amp;E91)="","",UPPER("SCHEDULE:"))</f>
        <v>SCHEDULE:</v>
      </c>
      <c r="B91" s="2"/>
      <c r="C91" s="23" t="s">
        <v>1170</v>
      </c>
      <c r="D91" s="33"/>
      <c r="E91" s="136" t="s">
        <v>1789</v>
      </c>
      <c r="F91" s="136"/>
      <c r="G91" s="136"/>
      <c r="H91" s="136"/>
      <c r="I91" s="136"/>
    </row>
    <row r="92" spans="1:10" ht="13.05" customHeight="1" x14ac:dyDescent="0.25">
      <c r="A92" s="2" t="str">
        <f>IF((C92&amp;E92)="","","SERIES:")</f>
        <v>SERIES:</v>
      </c>
      <c r="B92" s="2"/>
      <c r="C92" s="23" t="s">
        <v>2044</v>
      </c>
      <c r="D92" s="23"/>
      <c r="E92" s="136" t="s">
        <v>3868</v>
      </c>
      <c r="F92" s="136"/>
      <c r="G92" s="136"/>
      <c r="H92" s="136"/>
      <c r="I92" s="136"/>
    </row>
    <row r="93" spans="1:10" ht="13.05" customHeight="1" x14ac:dyDescent="0.25">
      <c r="A93" s="2" t="str">
        <f>IF((C93&amp;E93)="","","SECTION:")</f>
        <v>SECTION:</v>
      </c>
      <c r="B93" s="2"/>
      <c r="C93" s="23" t="s">
        <v>180</v>
      </c>
      <c r="D93" s="23"/>
      <c r="E93" s="137" t="s">
        <v>898</v>
      </c>
      <c r="F93" s="137"/>
      <c r="G93" s="137"/>
      <c r="H93" s="137"/>
      <c r="I93" s="137"/>
    </row>
    <row r="94" spans="1:10" ht="28.5" customHeight="1" x14ac:dyDescent="0.25">
      <c r="A94" s="1" t="s">
        <v>2</v>
      </c>
      <c r="B94" s="138" t="s">
        <v>385</v>
      </c>
      <c r="C94" s="138"/>
      <c r="D94" s="138"/>
      <c r="E94" s="138"/>
      <c r="F94" s="1" t="s">
        <v>1</v>
      </c>
      <c r="G94" s="1" t="s">
        <v>2989</v>
      </c>
      <c r="H94" s="1" t="s">
        <v>1469</v>
      </c>
      <c r="I94" s="1" t="s">
        <v>3358</v>
      </c>
      <c r="J94" s="32" t="s">
        <v>2243</v>
      </c>
    </row>
    <row r="95" spans="1:10" ht="4.5" customHeight="1" x14ac:dyDescent="0.25">
      <c r="A95" s="5"/>
      <c r="B95" s="139"/>
      <c r="C95" s="140"/>
      <c r="D95" s="140"/>
      <c r="E95" s="141"/>
      <c r="F95" s="5"/>
      <c r="G95" s="5"/>
      <c r="H95" s="5"/>
      <c r="I95" s="5"/>
    </row>
    <row r="96" spans="1:10" ht="22.05" customHeight="1" x14ac:dyDescent="0.25">
      <c r="A96" s="19" t="s">
        <v>4976</v>
      </c>
      <c r="B96" s="142" t="s">
        <v>4304</v>
      </c>
      <c r="C96" s="143"/>
      <c r="D96" s="143"/>
      <c r="E96" s="143"/>
      <c r="F96" s="21" t="s">
        <v>0</v>
      </c>
      <c r="G96" s="20"/>
      <c r="H96" s="4"/>
      <c r="I96" s="4"/>
      <c r="J96" s="18" t="s">
        <v>1380</v>
      </c>
    </row>
    <row r="97" spans="1:10" ht="22.05" customHeight="1" x14ac:dyDescent="0.25">
      <c r="A97" s="28" t="s">
        <v>0</v>
      </c>
      <c r="B97" s="29" t="s">
        <v>644</v>
      </c>
      <c r="C97" s="147" t="s">
        <v>4712</v>
      </c>
      <c r="D97" s="147"/>
      <c r="E97" s="147"/>
      <c r="F97" s="26" t="s">
        <v>0</v>
      </c>
      <c r="G97" s="27"/>
      <c r="H97" s="11"/>
      <c r="I97" s="11"/>
      <c r="J97" s="25" t="s">
        <v>315</v>
      </c>
    </row>
    <row r="98" spans="1:10" ht="22.05" customHeight="1" x14ac:dyDescent="0.25">
      <c r="A98" s="9" t="s">
        <v>0</v>
      </c>
      <c r="B98" s="12" t="s">
        <v>0</v>
      </c>
      <c r="C98" s="17" t="s">
        <v>4044</v>
      </c>
      <c r="D98" s="144" t="s">
        <v>2177</v>
      </c>
      <c r="E98" s="144"/>
      <c r="F98" s="7" t="s">
        <v>4435</v>
      </c>
      <c r="G98" s="6">
        <v>15</v>
      </c>
      <c r="H98" s="13">
        <v>0</v>
      </c>
      <c r="I98" s="10">
        <f t="shared" ref="I98:I99" si="5">ROUND(G98 * H98,2)</f>
        <v>0</v>
      </c>
      <c r="J98" s="8" t="s">
        <v>1378</v>
      </c>
    </row>
    <row r="99" spans="1:10" ht="33.15" customHeight="1" x14ac:dyDescent="0.25">
      <c r="A99" s="9" t="s">
        <v>0</v>
      </c>
      <c r="B99" s="12" t="s">
        <v>0</v>
      </c>
      <c r="C99" s="17" t="s">
        <v>2601</v>
      </c>
      <c r="D99" s="144" t="s">
        <v>2178</v>
      </c>
      <c r="E99" s="144"/>
      <c r="F99" s="7" t="s">
        <v>4435</v>
      </c>
      <c r="G99" s="6">
        <v>497</v>
      </c>
      <c r="H99" s="13">
        <v>0</v>
      </c>
      <c r="I99" s="10">
        <f t="shared" si="5"/>
        <v>0</v>
      </c>
      <c r="J99" s="8" t="s">
        <v>664</v>
      </c>
    </row>
    <row r="100" spans="1:10" ht="22.05" customHeight="1" x14ac:dyDescent="0.25">
      <c r="A100" s="28" t="s">
        <v>0</v>
      </c>
      <c r="B100" s="29" t="s">
        <v>2158</v>
      </c>
      <c r="C100" s="147" t="s">
        <v>2508</v>
      </c>
      <c r="D100" s="147"/>
      <c r="E100" s="147"/>
      <c r="F100" s="26" t="s">
        <v>0</v>
      </c>
      <c r="G100" s="27"/>
      <c r="H100" s="11"/>
      <c r="I100" s="11"/>
      <c r="J100" s="25" t="s">
        <v>5445</v>
      </c>
    </row>
    <row r="101" spans="1:10" ht="33.15" customHeight="1" x14ac:dyDescent="0.25">
      <c r="A101" s="9" t="s">
        <v>0</v>
      </c>
      <c r="B101" s="12" t="s">
        <v>0</v>
      </c>
      <c r="C101" s="17" t="s">
        <v>4044</v>
      </c>
      <c r="D101" s="144" t="s">
        <v>3288</v>
      </c>
      <c r="E101" s="144"/>
      <c r="F101" s="7" t="s">
        <v>4435</v>
      </c>
      <c r="G101" s="6">
        <v>492</v>
      </c>
      <c r="H101" s="13">
        <v>0</v>
      </c>
      <c r="I101" s="10">
        <f>ROUND(G101 * H101,2)</f>
        <v>0</v>
      </c>
      <c r="J101" s="8" t="s">
        <v>3632</v>
      </c>
    </row>
    <row r="102" spans="1:10" ht="22.05" customHeight="1" x14ac:dyDescent="0.25">
      <c r="A102" s="19" t="s">
        <v>549</v>
      </c>
      <c r="B102" s="142" t="s">
        <v>5771</v>
      </c>
      <c r="C102" s="143"/>
      <c r="D102" s="143"/>
      <c r="E102" s="143"/>
      <c r="F102" s="21" t="s">
        <v>0</v>
      </c>
      <c r="G102" s="20"/>
      <c r="H102" s="4"/>
      <c r="I102" s="4"/>
      <c r="J102" s="18" t="s">
        <v>665</v>
      </c>
    </row>
    <row r="103" spans="1:10" ht="22.05" customHeight="1" x14ac:dyDescent="0.25">
      <c r="A103" s="28" t="s">
        <v>0</v>
      </c>
      <c r="B103" s="29" t="s">
        <v>3623</v>
      </c>
      <c r="C103" s="147" t="s">
        <v>2508</v>
      </c>
      <c r="D103" s="147"/>
      <c r="E103" s="147"/>
      <c r="F103" s="26" t="s">
        <v>0</v>
      </c>
      <c r="G103" s="27"/>
      <c r="H103" s="11"/>
      <c r="I103" s="11"/>
      <c r="J103" s="25" t="s">
        <v>1012</v>
      </c>
    </row>
    <row r="104" spans="1:10" ht="22.05" customHeight="1" x14ac:dyDescent="0.25">
      <c r="A104" s="9" t="s">
        <v>0</v>
      </c>
      <c r="B104" s="12" t="s">
        <v>0</v>
      </c>
      <c r="C104" s="17" t="s">
        <v>4044</v>
      </c>
      <c r="D104" s="144" t="s">
        <v>2510</v>
      </c>
      <c r="E104" s="144"/>
      <c r="F104" s="7" t="s">
        <v>4435</v>
      </c>
      <c r="G104" s="6">
        <v>164</v>
      </c>
      <c r="H104" s="13">
        <v>0</v>
      </c>
      <c r="I104" s="10">
        <f>ROUND(G104 * H104,2)</f>
        <v>0</v>
      </c>
      <c r="J104" s="8" t="s">
        <v>5446</v>
      </c>
    </row>
    <row r="105" spans="1:10" ht="22.05" customHeight="1" x14ac:dyDescent="0.25">
      <c r="A105" s="19" t="s">
        <v>2106</v>
      </c>
      <c r="B105" s="161" t="s">
        <v>4674</v>
      </c>
      <c r="C105" s="158"/>
      <c r="D105" s="158"/>
      <c r="E105" s="158"/>
      <c r="F105" s="21" t="s">
        <v>0</v>
      </c>
      <c r="G105" s="20"/>
      <c r="H105" s="4"/>
      <c r="I105" s="4"/>
      <c r="J105" s="18" t="s">
        <v>1793</v>
      </c>
    </row>
    <row r="106" spans="1:10" ht="22.05" customHeight="1" x14ac:dyDescent="0.25">
      <c r="A106" s="28" t="s">
        <v>0</v>
      </c>
      <c r="B106" s="29" t="s">
        <v>646</v>
      </c>
      <c r="C106" s="147" t="s">
        <v>2511</v>
      </c>
      <c r="D106" s="147"/>
      <c r="E106" s="147"/>
      <c r="F106" s="26" t="s">
        <v>0</v>
      </c>
      <c r="G106" s="27"/>
      <c r="H106" s="11"/>
      <c r="I106" s="11"/>
      <c r="J106" s="25" t="s">
        <v>666</v>
      </c>
    </row>
    <row r="107" spans="1:10" ht="22.05" customHeight="1" x14ac:dyDescent="0.25">
      <c r="A107" s="9" t="s">
        <v>0</v>
      </c>
      <c r="B107" s="12" t="s">
        <v>0</v>
      </c>
      <c r="C107" s="17" t="s">
        <v>4044</v>
      </c>
      <c r="D107" s="144" t="s">
        <v>3269</v>
      </c>
      <c r="E107" s="144"/>
      <c r="F107" s="7" t="s">
        <v>4435</v>
      </c>
      <c r="G107" s="6">
        <v>49</v>
      </c>
      <c r="H107" s="13">
        <v>0</v>
      </c>
      <c r="I107" s="10">
        <f t="shared" ref="I107:I108" si="6">ROUND(G107 * H107,2)</f>
        <v>0</v>
      </c>
      <c r="J107" s="8" t="s">
        <v>667</v>
      </c>
    </row>
    <row r="108" spans="1:10" ht="44.7" customHeight="1" x14ac:dyDescent="0.25">
      <c r="A108" s="9" t="s">
        <v>300</v>
      </c>
      <c r="B108" s="145" t="s">
        <v>4725</v>
      </c>
      <c r="C108" s="146"/>
      <c r="D108" s="146"/>
      <c r="E108" s="146"/>
      <c r="F108" s="7" t="s">
        <v>2599</v>
      </c>
      <c r="G108" s="6">
        <v>1</v>
      </c>
      <c r="H108" s="13">
        <v>0</v>
      </c>
      <c r="I108" s="10">
        <f t="shared" si="6"/>
        <v>0</v>
      </c>
      <c r="J108" s="8" t="s">
        <v>5082</v>
      </c>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13.05" customHeight="1" x14ac:dyDescent="0.25">
      <c r="A130" s="24"/>
      <c r="B130" s="149"/>
      <c r="C130" s="150"/>
      <c r="D130" s="150"/>
      <c r="E130" s="151"/>
      <c r="F130" s="24"/>
      <c r="G130" s="16"/>
      <c r="H130" s="16"/>
      <c r="I130" s="16"/>
    </row>
    <row r="131" spans="1:10" ht="8.5500000000000007" customHeight="1" x14ac:dyDescent="0.25">
      <c r="A131" s="24"/>
      <c r="B131" s="149"/>
      <c r="C131" s="150"/>
      <c r="D131" s="150"/>
      <c r="E131" s="151"/>
      <c r="F131" s="24"/>
      <c r="G131" s="16"/>
      <c r="H131" s="16"/>
      <c r="I131" s="16"/>
    </row>
    <row r="132" spans="1:10" ht="18" customHeight="1" x14ac:dyDescent="0.25">
      <c r="A132" s="34" t="str">
        <f>"TOTAL FOR " &amp; UPPER("Section") &amp; "  C13.2 CARRIED FORWARD TO SUMMARY"</f>
        <v>TOTAL FOR SECTION  C13.2 CARRIED FORWARD TO SUMMARY</v>
      </c>
      <c r="B132" s="3"/>
      <c r="C132" s="3"/>
      <c r="D132" s="3"/>
      <c r="E132" s="3"/>
      <c r="F132" s="3"/>
      <c r="G132" s="3"/>
      <c r="H132" s="36"/>
      <c r="I132" s="35">
        <f>SUM(I96:I131)</f>
        <v>0</v>
      </c>
    </row>
    <row r="133" spans="1:10" ht="15.9" customHeight="1" x14ac:dyDescent="0.3">
      <c r="A133" s="152" t="s">
        <v>1794</v>
      </c>
      <c r="B133" s="152"/>
      <c r="C133" s="152"/>
      <c r="D133" s="152"/>
      <c r="E133" s="152"/>
      <c r="F133" s="152"/>
      <c r="G133" s="152"/>
      <c r="H133" s="152"/>
      <c r="I133" s="152"/>
    </row>
    <row r="134" spans="1:10" ht="13.05" customHeight="1" x14ac:dyDescent="0.25">
      <c r="A134" s="2" t="str">
        <f>IF(D134="","","CONTRACT: ")</f>
        <v xml:space="preserve">CONTRACT: </v>
      </c>
      <c r="B134" s="2"/>
      <c r="C134" s="31"/>
      <c r="D134" s="2" t="s">
        <v>5904</v>
      </c>
      <c r="E134" s="2"/>
      <c r="F134" s="15"/>
      <c r="G134" s="15"/>
      <c r="H134" s="15"/>
      <c r="I134" s="30"/>
    </row>
    <row r="135" spans="1:10" ht="51" customHeight="1" x14ac:dyDescent="0.25">
      <c r="A135" s="14" t="str">
        <f>IF(D135="","","CONTRACT TITLE: ")</f>
        <v xml:space="preserve">CONTRACT TITLE: </v>
      </c>
      <c r="B135" s="14"/>
      <c r="C135" s="14"/>
      <c r="D135" s="131" t="s">
        <v>1101</v>
      </c>
      <c r="E135" s="131"/>
      <c r="F135" s="131"/>
      <c r="G135" s="131"/>
      <c r="H135" s="131"/>
      <c r="I135" s="131"/>
    </row>
    <row r="136" spans="1:10" ht="13.05" customHeight="1" x14ac:dyDescent="0.25">
      <c r="A136" s="2" t="str">
        <f>IF((C136&amp;E136)="","",UPPER("SCHEDULE:"))</f>
        <v>SCHEDULE:</v>
      </c>
      <c r="B136" s="2"/>
      <c r="C136" s="23" t="s">
        <v>1170</v>
      </c>
      <c r="D136" s="33"/>
      <c r="E136" s="136" t="s">
        <v>1789</v>
      </c>
      <c r="F136" s="136"/>
      <c r="G136" s="136"/>
      <c r="H136" s="136"/>
      <c r="I136" s="136"/>
    </row>
    <row r="137" spans="1:10" ht="13.05" customHeight="1" x14ac:dyDescent="0.25">
      <c r="A137" s="2" t="str">
        <f>IF((C137&amp;E137)="","","SERIES:")</f>
        <v>SERIES:</v>
      </c>
      <c r="B137" s="2"/>
      <c r="C137" s="23" t="s">
        <v>2044</v>
      </c>
      <c r="D137" s="23"/>
      <c r="E137" s="136" t="s">
        <v>3868</v>
      </c>
      <c r="F137" s="136"/>
      <c r="G137" s="136"/>
      <c r="H137" s="136"/>
      <c r="I137" s="136"/>
    </row>
    <row r="138" spans="1:10" ht="13.05" customHeight="1" x14ac:dyDescent="0.25">
      <c r="A138" s="2" t="str">
        <f>IF((C138&amp;E138)="","","SECTION:")</f>
        <v>SECTION:</v>
      </c>
      <c r="B138" s="2"/>
      <c r="C138" s="23" t="s">
        <v>1658</v>
      </c>
      <c r="D138" s="23"/>
      <c r="E138" s="137" t="s">
        <v>900</v>
      </c>
      <c r="F138" s="137"/>
      <c r="G138" s="137"/>
      <c r="H138" s="137"/>
      <c r="I138" s="137"/>
    </row>
    <row r="139" spans="1:10" ht="28.5" customHeight="1" x14ac:dyDescent="0.25">
      <c r="A139" s="1" t="s">
        <v>2</v>
      </c>
      <c r="B139" s="138" t="s">
        <v>385</v>
      </c>
      <c r="C139" s="138"/>
      <c r="D139" s="138"/>
      <c r="E139" s="138"/>
      <c r="F139" s="1" t="s">
        <v>1</v>
      </c>
      <c r="G139" s="1" t="s">
        <v>2989</v>
      </c>
      <c r="H139" s="1" t="s">
        <v>1469</v>
      </c>
      <c r="I139" s="1" t="s">
        <v>3358</v>
      </c>
      <c r="J139" s="32" t="s">
        <v>2243</v>
      </c>
    </row>
    <row r="140" spans="1:10" ht="4.5" customHeight="1" x14ac:dyDescent="0.25">
      <c r="A140" s="5"/>
      <c r="B140" s="139"/>
      <c r="C140" s="140"/>
      <c r="D140" s="140"/>
      <c r="E140" s="141"/>
      <c r="F140" s="5"/>
      <c r="G140" s="5"/>
      <c r="H140" s="5"/>
      <c r="I140" s="5"/>
    </row>
    <row r="141" spans="1:10" ht="22.05" customHeight="1" x14ac:dyDescent="0.25">
      <c r="A141" s="19" t="s">
        <v>550</v>
      </c>
      <c r="B141" s="142" t="s">
        <v>4246</v>
      </c>
      <c r="C141" s="143"/>
      <c r="D141" s="143"/>
      <c r="E141" s="143"/>
      <c r="F141" s="21" t="s">
        <v>0</v>
      </c>
      <c r="G141" s="20"/>
      <c r="H141" s="4"/>
      <c r="I141" s="4"/>
      <c r="J141" s="18" t="s">
        <v>5838</v>
      </c>
    </row>
    <row r="142" spans="1:10" ht="33.15" customHeight="1" x14ac:dyDescent="0.25">
      <c r="A142" s="28" t="s">
        <v>0</v>
      </c>
      <c r="B142" s="29" t="s">
        <v>3172</v>
      </c>
      <c r="C142" s="147" t="s">
        <v>4358</v>
      </c>
      <c r="D142" s="147"/>
      <c r="E142" s="147"/>
      <c r="F142" s="26" t="s">
        <v>0</v>
      </c>
      <c r="G142" s="27"/>
      <c r="H142" s="11"/>
      <c r="I142" s="11"/>
      <c r="J142" s="25" t="s">
        <v>1015</v>
      </c>
    </row>
    <row r="143" spans="1:10" ht="22.05" customHeight="1" x14ac:dyDescent="0.25">
      <c r="A143" s="9" t="s">
        <v>0</v>
      </c>
      <c r="B143" s="12" t="s">
        <v>0</v>
      </c>
      <c r="C143" s="17" t="s">
        <v>2601</v>
      </c>
      <c r="D143" s="144" t="s">
        <v>3271</v>
      </c>
      <c r="E143" s="144"/>
      <c r="F143" s="7" t="s">
        <v>1194</v>
      </c>
      <c r="G143" s="6">
        <v>47</v>
      </c>
      <c r="H143" s="13">
        <v>0</v>
      </c>
      <c r="I143" s="10">
        <f>ROUND(G143 * H143,2)</f>
        <v>0</v>
      </c>
      <c r="J143" s="8" t="s">
        <v>5447</v>
      </c>
    </row>
    <row r="144" spans="1:10" ht="13.05" customHeight="1" x14ac:dyDescent="0.25">
      <c r="A144" s="24"/>
      <c r="B144" s="149"/>
      <c r="C144" s="150"/>
      <c r="D144" s="150"/>
      <c r="E144" s="151"/>
      <c r="F144" s="24"/>
      <c r="G144" s="16"/>
      <c r="H144" s="16"/>
      <c r="I144" s="16"/>
    </row>
    <row r="145" spans="1:9" ht="13.05" customHeight="1" x14ac:dyDescent="0.25">
      <c r="A145" s="24"/>
      <c r="B145" s="149"/>
      <c r="C145" s="150"/>
      <c r="D145" s="150"/>
      <c r="E145" s="151"/>
      <c r="F145" s="24"/>
      <c r="G145" s="16"/>
      <c r="H145" s="16"/>
      <c r="I145" s="16"/>
    </row>
    <row r="146" spans="1:9" ht="13.05" customHeight="1" x14ac:dyDescent="0.25">
      <c r="A146" s="24"/>
      <c r="B146" s="149"/>
      <c r="C146" s="150"/>
      <c r="D146" s="150"/>
      <c r="E146" s="151"/>
      <c r="F146" s="24"/>
      <c r="G146" s="16"/>
      <c r="H146" s="16"/>
      <c r="I146" s="16"/>
    </row>
    <row r="147" spans="1:9" ht="13.05" customHeight="1" x14ac:dyDescent="0.25">
      <c r="A147" s="24"/>
      <c r="B147" s="149"/>
      <c r="C147" s="150"/>
      <c r="D147" s="150"/>
      <c r="E147" s="151"/>
      <c r="F147" s="24"/>
      <c r="G147" s="16"/>
      <c r="H147" s="16"/>
      <c r="I147" s="16"/>
    </row>
    <row r="148" spans="1:9" ht="13.05" customHeight="1" x14ac:dyDescent="0.25">
      <c r="A148" s="24"/>
      <c r="B148" s="149"/>
      <c r="C148" s="150"/>
      <c r="D148" s="150"/>
      <c r="E148" s="151"/>
      <c r="F148" s="24"/>
      <c r="G148" s="16"/>
      <c r="H148" s="16"/>
      <c r="I148" s="16"/>
    </row>
    <row r="149" spans="1:9" ht="13.05" customHeight="1" x14ac:dyDescent="0.25">
      <c r="A149" s="24"/>
      <c r="B149" s="149"/>
      <c r="C149" s="150"/>
      <c r="D149" s="150"/>
      <c r="E149" s="151"/>
      <c r="F149" s="24"/>
      <c r="G149" s="16"/>
      <c r="H149" s="16"/>
      <c r="I149" s="16"/>
    </row>
    <row r="150" spans="1:9" ht="13.05" customHeight="1" x14ac:dyDescent="0.25">
      <c r="A150" s="24"/>
      <c r="B150" s="149"/>
      <c r="C150" s="150"/>
      <c r="D150" s="150"/>
      <c r="E150" s="151"/>
      <c r="F150" s="24"/>
      <c r="G150" s="16"/>
      <c r="H150" s="16"/>
      <c r="I150" s="16"/>
    </row>
    <row r="151" spans="1:9" ht="13.05" customHeight="1" x14ac:dyDescent="0.25">
      <c r="A151" s="24"/>
      <c r="B151" s="149"/>
      <c r="C151" s="150"/>
      <c r="D151" s="150"/>
      <c r="E151" s="151"/>
      <c r="F151" s="24"/>
      <c r="G151" s="16"/>
      <c r="H151" s="16"/>
      <c r="I151" s="16"/>
    </row>
    <row r="152" spans="1:9" ht="13.05" customHeight="1" x14ac:dyDescent="0.25">
      <c r="A152" s="24"/>
      <c r="B152" s="149"/>
      <c r="C152" s="150"/>
      <c r="D152" s="150"/>
      <c r="E152" s="151"/>
      <c r="F152" s="24"/>
      <c r="G152" s="16"/>
      <c r="H152" s="16"/>
      <c r="I152" s="16"/>
    </row>
    <row r="153" spans="1:9" ht="13.05" customHeight="1" x14ac:dyDescent="0.25">
      <c r="A153" s="24"/>
      <c r="B153" s="149"/>
      <c r="C153" s="150"/>
      <c r="D153" s="150"/>
      <c r="E153" s="151"/>
      <c r="F153" s="24"/>
      <c r="G153" s="16"/>
      <c r="H153" s="16"/>
      <c r="I153" s="16"/>
    </row>
    <row r="154" spans="1:9" ht="13.05" customHeight="1" x14ac:dyDescent="0.25">
      <c r="A154" s="24"/>
      <c r="B154" s="149"/>
      <c r="C154" s="150"/>
      <c r="D154" s="150"/>
      <c r="E154" s="151"/>
      <c r="F154" s="24"/>
      <c r="G154" s="16"/>
      <c r="H154" s="16"/>
      <c r="I154" s="16"/>
    </row>
    <row r="155" spans="1:9" ht="13.05" customHeight="1" x14ac:dyDescent="0.25">
      <c r="A155" s="24"/>
      <c r="B155" s="149"/>
      <c r="C155" s="150"/>
      <c r="D155" s="150"/>
      <c r="E155" s="151"/>
      <c r="F155" s="24"/>
      <c r="G155" s="16"/>
      <c r="H155" s="16"/>
      <c r="I155" s="16"/>
    </row>
    <row r="156" spans="1:9" ht="13.05" customHeight="1" x14ac:dyDescent="0.25">
      <c r="A156" s="24"/>
      <c r="B156" s="149"/>
      <c r="C156" s="150"/>
      <c r="D156" s="150"/>
      <c r="E156" s="151"/>
      <c r="F156" s="24"/>
      <c r="G156" s="16"/>
      <c r="H156" s="16"/>
      <c r="I156" s="16"/>
    </row>
    <row r="157" spans="1:9" ht="13.05" customHeight="1" x14ac:dyDescent="0.25">
      <c r="A157" s="24"/>
      <c r="B157" s="149"/>
      <c r="C157" s="150"/>
      <c r="D157" s="150"/>
      <c r="E157" s="151"/>
      <c r="F157" s="24"/>
      <c r="G157" s="16"/>
      <c r="H157" s="16"/>
      <c r="I157" s="16"/>
    </row>
    <row r="158" spans="1:9" ht="13.05" customHeight="1" x14ac:dyDescent="0.25">
      <c r="A158" s="24"/>
      <c r="B158" s="149"/>
      <c r="C158" s="150"/>
      <c r="D158" s="150"/>
      <c r="E158" s="151"/>
      <c r="F158" s="24"/>
      <c r="G158" s="16"/>
      <c r="H158" s="16"/>
      <c r="I158" s="16"/>
    </row>
    <row r="159" spans="1:9" ht="13.05" customHeight="1" x14ac:dyDescent="0.25">
      <c r="A159" s="24"/>
      <c r="B159" s="149"/>
      <c r="C159" s="150"/>
      <c r="D159" s="150"/>
      <c r="E159" s="151"/>
      <c r="F159" s="24"/>
      <c r="G159" s="16"/>
      <c r="H159" s="16"/>
      <c r="I159" s="16"/>
    </row>
    <row r="160" spans="1:9"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2.4" customHeight="1" x14ac:dyDescent="0.25">
      <c r="A186" s="24"/>
      <c r="B186" s="149"/>
      <c r="C186" s="150"/>
      <c r="D186" s="150"/>
      <c r="E186" s="151"/>
      <c r="F186" s="24"/>
      <c r="G186" s="16"/>
      <c r="H186" s="16"/>
      <c r="I186" s="16"/>
    </row>
    <row r="187" spans="1:9" ht="18" customHeight="1" x14ac:dyDescent="0.25">
      <c r="A187" s="34" t="str">
        <f>"TOTAL FOR " &amp; UPPER("Section") &amp; "  C13.3 CARRIED FORWARD TO SUMMARY"</f>
        <v>TOTAL FOR SECTION  C13.3 CARRIED FORWARD TO SUMMARY</v>
      </c>
      <c r="B187" s="3"/>
      <c r="C187" s="3"/>
      <c r="D187" s="3"/>
      <c r="E187" s="3"/>
      <c r="F187" s="3"/>
      <c r="G187" s="3"/>
      <c r="H187" s="36"/>
      <c r="I187" s="35">
        <f>SUM(I141:I186)</f>
        <v>0</v>
      </c>
    </row>
    <row r="188" spans="1:9" ht="15.9" customHeight="1" x14ac:dyDescent="0.3">
      <c r="A188" s="152" t="s">
        <v>3287</v>
      </c>
      <c r="B188" s="152"/>
      <c r="C188" s="152"/>
      <c r="D188" s="152"/>
      <c r="E188" s="152"/>
      <c r="F188" s="152"/>
      <c r="G188" s="152"/>
      <c r="H188" s="152"/>
      <c r="I188" s="152"/>
    </row>
    <row r="189" spans="1:9" ht="13.05" customHeight="1" x14ac:dyDescent="0.25">
      <c r="A189" s="2" t="str">
        <f>IF(D189="","","CONTRACT: ")</f>
        <v xml:space="preserve">CONTRACT: </v>
      </c>
      <c r="B189" s="2"/>
      <c r="C189" s="31"/>
      <c r="D189" s="2" t="s">
        <v>5904</v>
      </c>
      <c r="E189" s="2"/>
      <c r="F189" s="15"/>
      <c r="G189" s="15"/>
      <c r="H189" s="15"/>
      <c r="I189" s="30"/>
    </row>
    <row r="190" spans="1:9" ht="51" customHeight="1" x14ac:dyDescent="0.25">
      <c r="A190" s="14" t="str">
        <f>IF(D190="","","CONTRACT TITLE: ")</f>
        <v xml:space="preserve">CONTRACT TITLE: </v>
      </c>
      <c r="B190" s="14"/>
      <c r="C190" s="14"/>
      <c r="D190" s="131" t="s">
        <v>1101</v>
      </c>
      <c r="E190" s="131"/>
      <c r="F190" s="131"/>
      <c r="G190" s="131"/>
      <c r="H190" s="131"/>
      <c r="I190" s="131"/>
    </row>
    <row r="191" spans="1:9" ht="13.05" customHeight="1" x14ac:dyDescent="0.25">
      <c r="A191" s="2" t="str">
        <f>IF((C191&amp;E191)="","",UPPER("SCHEDULE:"))</f>
        <v>SCHEDULE:</v>
      </c>
      <c r="B191" s="2"/>
      <c r="C191" s="23" t="s">
        <v>1170</v>
      </c>
      <c r="D191" s="33"/>
      <c r="E191" s="136" t="s">
        <v>1789</v>
      </c>
      <c r="F191" s="136"/>
      <c r="G191" s="136"/>
      <c r="H191" s="136"/>
      <c r="I191" s="136"/>
    </row>
    <row r="192" spans="1:9" ht="13.05" customHeight="1" x14ac:dyDescent="0.25">
      <c r="A192" s="2" t="str">
        <f>IF((C192&amp;E192)="","","SERIES:")</f>
        <v>SERIES:</v>
      </c>
      <c r="B192" s="2"/>
      <c r="C192" s="23" t="s">
        <v>2044</v>
      </c>
      <c r="D192" s="23"/>
      <c r="E192" s="136" t="s">
        <v>3868</v>
      </c>
      <c r="F192" s="136"/>
      <c r="G192" s="136"/>
      <c r="H192" s="136"/>
      <c r="I192" s="136"/>
    </row>
    <row r="193" spans="1:10" ht="13.05" customHeight="1" x14ac:dyDescent="0.25">
      <c r="A193" s="2" t="str">
        <f>IF((C193&amp;E193)="","","SECTION:")</f>
        <v>SECTION:</v>
      </c>
      <c r="B193" s="2"/>
      <c r="C193" s="23" t="s">
        <v>3174</v>
      </c>
      <c r="D193" s="23"/>
      <c r="E193" s="137" t="s">
        <v>897</v>
      </c>
      <c r="F193" s="137"/>
      <c r="G193" s="137"/>
      <c r="H193" s="137"/>
      <c r="I193" s="137"/>
    </row>
    <row r="194" spans="1:10" ht="28.5" customHeight="1" x14ac:dyDescent="0.25">
      <c r="A194" s="1" t="s">
        <v>2</v>
      </c>
      <c r="B194" s="138" t="s">
        <v>385</v>
      </c>
      <c r="C194" s="138"/>
      <c r="D194" s="138"/>
      <c r="E194" s="138"/>
      <c r="F194" s="1" t="s">
        <v>1</v>
      </c>
      <c r="G194" s="1" t="s">
        <v>2989</v>
      </c>
      <c r="H194" s="1" t="s">
        <v>1469</v>
      </c>
      <c r="I194" s="1" t="s">
        <v>3358</v>
      </c>
      <c r="J194" s="32" t="s">
        <v>2243</v>
      </c>
    </row>
    <row r="195" spans="1:10" ht="4.5" customHeight="1" x14ac:dyDescent="0.25">
      <c r="A195" s="5"/>
      <c r="B195" s="139"/>
      <c r="C195" s="140"/>
      <c r="D195" s="140"/>
      <c r="E195" s="141"/>
      <c r="F195" s="5"/>
      <c r="G195" s="5"/>
      <c r="H195" s="5"/>
      <c r="I195" s="5"/>
    </row>
    <row r="196" spans="1:10" ht="22.05" customHeight="1" x14ac:dyDescent="0.25">
      <c r="A196" s="19" t="s">
        <v>3525</v>
      </c>
      <c r="B196" s="142" t="s">
        <v>3959</v>
      </c>
      <c r="C196" s="143"/>
      <c r="D196" s="143"/>
      <c r="E196" s="143"/>
      <c r="F196" s="21" t="s">
        <v>0</v>
      </c>
      <c r="G196" s="20"/>
      <c r="H196" s="4"/>
      <c r="I196" s="4"/>
      <c r="J196" s="18" t="s">
        <v>1383</v>
      </c>
    </row>
    <row r="197" spans="1:10" ht="22.05" customHeight="1" x14ac:dyDescent="0.25">
      <c r="A197" s="28" t="s">
        <v>0</v>
      </c>
      <c r="B197" s="29" t="s">
        <v>2418</v>
      </c>
      <c r="C197" s="147" t="s">
        <v>4366</v>
      </c>
      <c r="D197" s="147"/>
      <c r="E197" s="147"/>
      <c r="F197" s="26" t="s">
        <v>0</v>
      </c>
      <c r="G197" s="27"/>
      <c r="H197" s="11"/>
      <c r="I197" s="11"/>
      <c r="J197" s="25" t="s">
        <v>3289</v>
      </c>
    </row>
    <row r="198" spans="1:10" ht="33.15" customHeight="1" x14ac:dyDescent="0.25">
      <c r="A198" s="9" t="s">
        <v>0</v>
      </c>
      <c r="B198" s="12" t="s">
        <v>0</v>
      </c>
      <c r="C198" s="17" t="s">
        <v>4044</v>
      </c>
      <c r="D198" s="144" t="s">
        <v>4734</v>
      </c>
      <c r="E198" s="144"/>
      <c r="F198" s="7" t="s">
        <v>41</v>
      </c>
      <c r="G198" s="6">
        <v>335</v>
      </c>
      <c r="H198" s="13">
        <v>0</v>
      </c>
      <c r="I198" s="10">
        <f>ROUND(G198 * H198,2)</f>
        <v>0</v>
      </c>
      <c r="J198" s="8" t="s">
        <v>3633</v>
      </c>
    </row>
    <row r="199" spans="1:10" ht="33.15" customHeight="1" x14ac:dyDescent="0.25">
      <c r="A199" s="19" t="s">
        <v>3574</v>
      </c>
      <c r="B199" s="142" t="s">
        <v>2108</v>
      </c>
      <c r="C199" s="143"/>
      <c r="D199" s="143"/>
      <c r="E199" s="143"/>
      <c r="F199" s="21" t="s">
        <v>0</v>
      </c>
      <c r="G199" s="20"/>
      <c r="H199" s="4"/>
      <c r="I199" s="4"/>
      <c r="J199" s="18" t="s">
        <v>2904</v>
      </c>
    </row>
    <row r="200" spans="1:10" ht="22.05" customHeight="1" x14ac:dyDescent="0.25">
      <c r="A200" s="28" t="s">
        <v>0</v>
      </c>
      <c r="B200" s="29" t="s">
        <v>2847</v>
      </c>
      <c r="C200" s="147" t="s">
        <v>2162</v>
      </c>
      <c r="D200" s="147"/>
      <c r="E200" s="147"/>
      <c r="F200" s="26" t="s">
        <v>0</v>
      </c>
      <c r="G200" s="27"/>
      <c r="H200" s="11"/>
      <c r="I200" s="11"/>
      <c r="J200" s="25" t="s">
        <v>668</v>
      </c>
    </row>
    <row r="201" spans="1:10" ht="22.05" customHeight="1" x14ac:dyDescent="0.25">
      <c r="A201" s="9" t="s">
        <v>0</v>
      </c>
      <c r="B201" s="12" t="s">
        <v>0</v>
      </c>
      <c r="C201" s="17" t="s">
        <v>4044</v>
      </c>
      <c r="D201" s="144" t="s">
        <v>5821</v>
      </c>
      <c r="E201" s="144"/>
      <c r="F201" s="7" t="s">
        <v>4435</v>
      </c>
      <c r="G201" s="6">
        <v>1004</v>
      </c>
      <c r="H201" s="13">
        <v>0</v>
      </c>
      <c r="I201" s="10">
        <f t="shared" ref="I201:I202" si="7">ROUND(G201 * H201,2)</f>
        <v>0</v>
      </c>
      <c r="J201" s="8" t="s">
        <v>5448</v>
      </c>
    </row>
    <row r="202" spans="1:10" ht="22.05" customHeight="1" x14ac:dyDescent="0.25">
      <c r="A202" s="9" t="s">
        <v>0</v>
      </c>
      <c r="B202" s="12" t="s">
        <v>0</v>
      </c>
      <c r="C202" s="17" t="s">
        <v>2601</v>
      </c>
      <c r="D202" s="144" t="s">
        <v>1771</v>
      </c>
      <c r="E202" s="144"/>
      <c r="F202" s="7" t="s">
        <v>4435</v>
      </c>
      <c r="G202" s="6">
        <v>164</v>
      </c>
      <c r="H202" s="13">
        <v>0</v>
      </c>
      <c r="I202" s="10">
        <f t="shared" si="7"/>
        <v>0</v>
      </c>
      <c r="J202" s="8" t="s">
        <v>2179</v>
      </c>
    </row>
    <row r="203" spans="1:10" ht="13.05" customHeight="1" x14ac:dyDescent="0.25">
      <c r="A203" s="24"/>
      <c r="B203" s="149"/>
      <c r="C203" s="150"/>
      <c r="D203" s="150"/>
      <c r="E203" s="151"/>
      <c r="F203" s="24"/>
      <c r="G203" s="16"/>
      <c r="H203" s="16"/>
      <c r="I203" s="16"/>
    </row>
    <row r="204" spans="1:10" ht="13.05" customHeight="1" x14ac:dyDescent="0.25">
      <c r="A204" s="24"/>
      <c r="B204" s="149"/>
      <c r="C204" s="150"/>
      <c r="D204" s="150"/>
      <c r="E204" s="151"/>
      <c r="F204" s="24"/>
      <c r="G204" s="16"/>
      <c r="H204" s="16"/>
      <c r="I204" s="16"/>
    </row>
    <row r="205" spans="1:10" ht="13.05" customHeight="1" x14ac:dyDescent="0.25">
      <c r="A205" s="24"/>
      <c r="B205" s="149"/>
      <c r="C205" s="150"/>
      <c r="D205" s="150"/>
      <c r="E205" s="151"/>
      <c r="F205" s="24"/>
      <c r="G205" s="16"/>
      <c r="H205" s="16"/>
      <c r="I205" s="16"/>
    </row>
    <row r="206" spans="1:10" ht="13.05" customHeight="1" x14ac:dyDescent="0.25">
      <c r="A206" s="24"/>
      <c r="B206" s="149"/>
      <c r="C206" s="150"/>
      <c r="D206" s="150"/>
      <c r="E206" s="151"/>
      <c r="F206" s="24"/>
      <c r="G206" s="16"/>
      <c r="H206" s="16"/>
      <c r="I206" s="16"/>
    </row>
    <row r="207" spans="1:10" ht="13.05" customHeight="1" x14ac:dyDescent="0.25">
      <c r="A207" s="24"/>
      <c r="B207" s="149"/>
      <c r="C207" s="150"/>
      <c r="D207" s="150"/>
      <c r="E207" s="151"/>
      <c r="F207" s="24"/>
      <c r="G207" s="16"/>
      <c r="H207" s="16"/>
      <c r="I207" s="16"/>
    </row>
    <row r="208" spans="1:10" ht="13.05" customHeight="1" x14ac:dyDescent="0.25">
      <c r="A208" s="24"/>
      <c r="B208" s="149"/>
      <c r="C208" s="150"/>
      <c r="D208" s="150"/>
      <c r="E208" s="151"/>
      <c r="F208" s="24"/>
      <c r="G208" s="16"/>
      <c r="H208" s="16"/>
      <c r="I208" s="16"/>
    </row>
    <row r="209" spans="1:9" ht="13.05" customHeight="1" x14ac:dyDescent="0.25">
      <c r="A209" s="24"/>
      <c r="B209" s="149"/>
      <c r="C209" s="150"/>
      <c r="D209" s="150"/>
      <c r="E209" s="151"/>
      <c r="F209" s="24"/>
      <c r="G209" s="16"/>
      <c r="H209" s="16"/>
      <c r="I209" s="16"/>
    </row>
    <row r="210" spans="1:9" ht="13.05" customHeight="1" x14ac:dyDescent="0.25">
      <c r="A210" s="24"/>
      <c r="B210" s="149"/>
      <c r="C210" s="150"/>
      <c r="D210" s="150"/>
      <c r="E210" s="151"/>
      <c r="F210" s="24"/>
      <c r="G210" s="16"/>
      <c r="H210" s="16"/>
      <c r="I210" s="16"/>
    </row>
    <row r="211" spans="1:9" ht="13.05" customHeight="1" x14ac:dyDescent="0.25">
      <c r="A211" s="24"/>
      <c r="B211" s="149"/>
      <c r="C211" s="150"/>
      <c r="D211" s="150"/>
      <c r="E211" s="151"/>
      <c r="F211" s="24"/>
      <c r="G211" s="16"/>
      <c r="H211" s="16"/>
      <c r="I211" s="16"/>
    </row>
    <row r="212" spans="1:9" ht="13.05" customHeight="1" x14ac:dyDescent="0.25">
      <c r="A212" s="24"/>
      <c r="B212" s="149"/>
      <c r="C212" s="150"/>
      <c r="D212" s="150"/>
      <c r="E212" s="151"/>
      <c r="F212" s="24"/>
      <c r="G212" s="16"/>
      <c r="H212" s="16"/>
      <c r="I212" s="16"/>
    </row>
    <row r="213" spans="1:9" ht="13.05" customHeight="1" x14ac:dyDescent="0.25">
      <c r="A213" s="24"/>
      <c r="B213" s="149"/>
      <c r="C213" s="150"/>
      <c r="D213" s="150"/>
      <c r="E213" s="151"/>
      <c r="F213" s="24"/>
      <c r="G213" s="16"/>
      <c r="H213" s="16"/>
      <c r="I213" s="16"/>
    </row>
    <row r="214" spans="1:9" ht="13.05" customHeight="1" x14ac:dyDescent="0.25">
      <c r="A214" s="24"/>
      <c r="B214" s="149"/>
      <c r="C214" s="150"/>
      <c r="D214" s="150"/>
      <c r="E214" s="151"/>
      <c r="F214" s="24"/>
      <c r="G214" s="16"/>
      <c r="H214" s="16"/>
      <c r="I214" s="16"/>
    </row>
    <row r="215" spans="1:9" ht="13.05" customHeight="1" x14ac:dyDescent="0.25">
      <c r="A215" s="24"/>
      <c r="B215" s="149"/>
      <c r="C215" s="150"/>
      <c r="D215" s="150"/>
      <c r="E215" s="151"/>
      <c r="F215" s="24"/>
      <c r="G215" s="16"/>
      <c r="H215" s="16"/>
      <c r="I215" s="16"/>
    </row>
    <row r="216" spans="1:9" ht="13.05" customHeight="1" x14ac:dyDescent="0.25">
      <c r="A216" s="24"/>
      <c r="B216" s="149"/>
      <c r="C216" s="150"/>
      <c r="D216" s="150"/>
      <c r="E216" s="151"/>
      <c r="F216" s="24"/>
      <c r="G216" s="16"/>
      <c r="H216" s="16"/>
      <c r="I216" s="16"/>
    </row>
    <row r="217" spans="1:9" ht="13.05" customHeight="1" x14ac:dyDescent="0.25">
      <c r="A217" s="24"/>
      <c r="B217" s="149"/>
      <c r="C217" s="150"/>
      <c r="D217" s="150"/>
      <c r="E217" s="151"/>
      <c r="F217" s="24"/>
      <c r="G217" s="16"/>
      <c r="H217" s="16"/>
      <c r="I217" s="16"/>
    </row>
    <row r="218" spans="1:9" ht="13.05" customHeight="1" x14ac:dyDescent="0.25">
      <c r="A218" s="24"/>
      <c r="B218" s="149"/>
      <c r="C218" s="150"/>
      <c r="D218" s="150"/>
      <c r="E218" s="151"/>
      <c r="F218" s="24"/>
      <c r="G218" s="16"/>
      <c r="H218" s="16"/>
      <c r="I218" s="16"/>
    </row>
    <row r="219" spans="1:9" ht="13.05" customHeight="1" x14ac:dyDescent="0.25">
      <c r="A219" s="24"/>
      <c r="B219" s="149"/>
      <c r="C219" s="150"/>
      <c r="D219" s="150"/>
      <c r="E219" s="151"/>
      <c r="F219" s="24"/>
      <c r="G219" s="16"/>
      <c r="H219" s="16"/>
      <c r="I219" s="16"/>
    </row>
    <row r="220" spans="1:9" ht="13.05" customHeight="1" x14ac:dyDescent="0.25">
      <c r="A220" s="24"/>
      <c r="B220" s="149"/>
      <c r="C220" s="150"/>
      <c r="D220" s="150"/>
      <c r="E220" s="151"/>
      <c r="F220" s="24"/>
      <c r="G220" s="16"/>
      <c r="H220" s="16"/>
      <c r="I220" s="16"/>
    </row>
    <row r="221" spans="1:9" ht="13.05" customHeight="1" x14ac:dyDescent="0.25">
      <c r="A221" s="24"/>
      <c r="B221" s="149"/>
      <c r="C221" s="150"/>
      <c r="D221" s="150"/>
      <c r="E221" s="151"/>
      <c r="F221" s="24"/>
      <c r="G221" s="16"/>
      <c r="H221" s="16"/>
      <c r="I221" s="16"/>
    </row>
    <row r="222" spans="1:9" ht="13.05" customHeight="1" x14ac:dyDescent="0.25">
      <c r="A222" s="24"/>
      <c r="B222" s="149"/>
      <c r="C222" s="150"/>
      <c r="D222" s="150"/>
      <c r="E222" s="151"/>
      <c r="F222" s="24"/>
      <c r="G222" s="16"/>
      <c r="H222" s="16"/>
      <c r="I222" s="16"/>
    </row>
    <row r="223" spans="1:9" ht="13.05" customHeight="1" x14ac:dyDescent="0.25">
      <c r="A223" s="24"/>
      <c r="B223" s="149"/>
      <c r="C223" s="150"/>
      <c r="D223" s="150"/>
      <c r="E223" s="151"/>
      <c r="F223" s="24"/>
      <c r="G223" s="16"/>
      <c r="H223" s="16"/>
      <c r="I223" s="16"/>
    </row>
    <row r="224" spans="1:9" ht="13.05" customHeight="1" x14ac:dyDescent="0.25">
      <c r="A224" s="24"/>
      <c r="B224" s="149"/>
      <c r="C224" s="150"/>
      <c r="D224" s="150"/>
      <c r="E224" s="151"/>
      <c r="F224" s="24"/>
      <c r="G224" s="16"/>
      <c r="H224" s="16"/>
      <c r="I224" s="16"/>
    </row>
    <row r="225" spans="1:9" ht="13.05" customHeight="1" x14ac:dyDescent="0.25">
      <c r="A225" s="24"/>
      <c r="B225" s="149"/>
      <c r="C225" s="150"/>
      <c r="D225" s="150"/>
      <c r="E225" s="151"/>
      <c r="F225" s="24"/>
      <c r="G225" s="16"/>
      <c r="H225" s="16"/>
      <c r="I225" s="16"/>
    </row>
    <row r="226" spans="1:9" ht="13.05" customHeight="1" x14ac:dyDescent="0.25">
      <c r="A226" s="24"/>
      <c r="B226" s="149"/>
      <c r="C226" s="150"/>
      <c r="D226" s="150"/>
      <c r="E226" s="151"/>
      <c r="F226" s="24"/>
      <c r="G226" s="16"/>
      <c r="H226" s="16"/>
      <c r="I226" s="16"/>
    </row>
    <row r="227" spans="1:9" ht="13.05" customHeight="1" x14ac:dyDescent="0.25">
      <c r="A227" s="24"/>
      <c r="B227" s="149"/>
      <c r="C227" s="150"/>
      <c r="D227" s="150"/>
      <c r="E227" s="151"/>
      <c r="F227" s="24"/>
      <c r="G227" s="16"/>
      <c r="H227" s="16"/>
      <c r="I227" s="16"/>
    </row>
    <row r="228" spans="1:9" ht="13.05" customHeight="1" x14ac:dyDescent="0.25">
      <c r="A228" s="24"/>
      <c r="B228" s="149"/>
      <c r="C228" s="150"/>
      <c r="D228" s="150"/>
      <c r="E228" s="151"/>
      <c r="F228" s="24"/>
      <c r="G228" s="16"/>
      <c r="H228" s="16"/>
      <c r="I228" s="16"/>
    </row>
    <row r="229" spans="1:9" ht="13.05" customHeight="1" x14ac:dyDescent="0.25">
      <c r="A229" s="24"/>
      <c r="B229" s="149"/>
      <c r="C229" s="150"/>
      <c r="D229" s="150"/>
      <c r="E229" s="151"/>
      <c r="F229" s="24"/>
      <c r="G229" s="16"/>
      <c r="H229" s="16"/>
      <c r="I229" s="16"/>
    </row>
    <row r="230" spans="1:9" ht="13.05" customHeight="1" x14ac:dyDescent="0.25">
      <c r="A230" s="24"/>
      <c r="B230" s="149"/>
      <c r="C230" s="150"/>
      <c r="D230" s="150"/>
      <c r="E230" s="151"/>
      <c r="F230" s="24"/>
      <c r="G230" s="16"/>
      <c r="H230" s="16"/>
      <c r="I230" s="16"/>
    </row>
    <row r="231" spans="1:9" ht="13.05" customHeight="1" x14ac:dyDescent="0.25">
      <c r="A231" s="24"/>
      <c r="B231" s="149"/>
      <c r="C231" s="150"/>
      <c r="D231" s="150"/>
      <c r="E231" s="151"/>
      <c r="F231" s="24"/>
      <c r="G231" s="16"/>
      <c r="H231" s="16"/>
      <c r="I231" s="16"/>
    </row>
    <row r="232" spans="1:9" ht="13.05" customHeight="1" x14ac:dyDescent="0.25">
      <c r="A232" s="24"/>
      <c r="B232" s="149"/>
      <c r="C232" s="150"/>
      <c r="D232" s="150"/>
      <c r="E232" s="151"/>
      <c r="F232" s="24"/>
      <c r="G232" s="16"/>
      <c r="H232" s="16"/>
      <c r="I232" s="16"/>
    </row>
    <row r="233" spans="1:9" ht="13.05" customHeight="1" x14ac:dyDescent="0.25">
      <c r="A233" s="24"/>
      <c r="B233" s="149"/>
      <c r="C233" s="150"/>
      <c r="D233" s="150"/>
      <c r="E233" s="151"/>
      <c r="F233" s="24"/>
      <c r="G233" s="16"/>
      <c r="H233" s="16"/>
      <c r="I233" s="16"/>
    </row>
    <row r="234" spans="1:9" ht="13.05" customHeight="1" x14ac:dyDescent="0.25">
      <c r="A234" s="24"/>
      <c r="B234" s="149"/>
      <c r="C234" s="150"/>
      <c r="D234" s="150"/>
      <c r="E234" s="151"/>
      <c r="F234" s="24"/>
      <c r="G234" s="16"/>
      <c r="H234" s="16"/>
      <c r="I234" s="16"/>
    </row>
    <row r="235" spans="1:9" ht="13.05" customHeight="1" x14ac:dyDescent="0.25">
      <c r="A235" s="24"/>
      <c r="B235" s="149"/>
      <c r="C235" s="150"/>
      <c r="D235" s="150"/>
      <c r="E235" s="151"/>
      <c r="F235" s="24"/>
      <c r="G235" s="16"/>
      <c r="H235" s="16"/>
      <c r="I235" s="16"/>
    </row>
    <row r="236" spans="1:9" ht="13.05" customHeight="1" x14ac:dyDescent="0.25">
      <c r="A236" s="24"/>
      <c r="B236" s="149"/>
      <c r="C236" s="150"/>
      <c r="D236" s="150"/>
      <c r="E236" s="151"/>
      <c r="F236" s="24"/>
      <c r="G236" s="16"/>
      <c r="H236" s="16"/>
      <c r="I236" s="16"/>
    </row>
    <row r="237" spans="1:9" ht="7.2" customHeight="1" x14ac:dyDescent="0.25">
      <c r="A237" s="24"/>
      <c r="B237" s="149"/>
      <c r="C237" s="150"/>
      <c r="D237" s="150"/>
      <c r="E237" s="151"/>
      <c r="F237" s="24"/>
      <c r="G237" s="16"/>
      <c r="H237" s="16"/>
      <c r="I237" s="16"/>
    </row>
    <row r="238" spans="1:9" ht="18" customHeight="1" x14ac:dyDescent="0.25">
      <c r="A238" s="34" t="str">
        <f>"TOTAL FOR " &amp; UPPER("Section") &amp; "  C13.4 CARRIED FORWARD TO SUMMARY"</f>
        <v>TOTAL FOR SECTION  C13.4 CARRIED FORWARD TO SUMMARY</v>
      </c>
      <c r="B238" s="3"/>
      <c r="C238" s="3"/>
      <c r="D238" s="3"/>
      <c r="E238" s="3"/>
      <c r="F238" s="3"/>
      <c r="G238" s="3"/>
      <c r="H238" s="36"/>
      <c r="I238" s="35">
        <f>SUM(I196:I237)</f>
        <v>0</v>
      </c>
    </row>
    <row r="239" spans="1:9" ht="15.9" customHeight="1" x14ac:dyDescent="0.3">
      <c r="A239" s="152" t="s">
        <v>4742</v>
      </c>
      <c r="B239" s="152"/>
      <c r="C239" s="152"/>
      <c r="D239" s="152"/>
      <c r="E239" s="152"/>
      <c r="F239" s="152"/>
      <c r="G239" s="152"/>
      <c r="H239" s="152"/>
      <c r="I239" s="152"/>
    </row>
    <row r="240" spans="1:9" ht="13.05" customHeight="1" x14ac:dyDescent="0.25">
      <c r="A240" s="2" t="str">
        <f>IF(D240="","","CONTRACT: ")</f>
        <v xml:space="preserve">CONTRACT: </v>
      </c>
      <c r="B240" s="2"/>
      <c r="C240" s="31"/>
      <c r="D240" s="2" t="s">
        <v>5904</v>
      </c>
      <c r="E240" s="2"/>
      <c r="F240" s="15"/>
      <c r="G240" s="15"/>
      <c r="H240" s="15"/>
      <c r="I240" s="30"/>
    </row>
    <row r="241" spans="1:10" ht="51" customHeight="1" x14ac:dyDescent="0.25">
      <c r="A241" s="14" t="str">
        <f>IF(D241="","","CONTRACT TITLE: ")</f>
        <v xml:space="preserve">CONTRACT TITLE: </v>
      </c>
      <c r="B241" s="14"/>
      <c r="C241" s="14"/>
      <c r="D241" s="131" t="s">
        <v>1101</v>
      </c>
      <c r="E241" s="131"/>
      <c r="F241" s="131"/>
      <c r="G241" s="131"/>
      <c r="H241" s="131"/>
      <c r="I241" s="131"/>
    </row>
    <row r="242" spans="1:10" ht="13.05" customHeight="1" x14ac:dyDescent="0.25">
      <c r="A242" s="2" t="str">
        <f>IF((C242&amp;E242)="","",UPPER("SCHEDULE:"))</f>
        <v>SCHEDULE:</v>
      </c>
      <c r="B242" s="2"/>
      <c r="C242" s="23" t="s">
        <v>1170</v>
      </c>
      <c r="D242" s="33"/>
      <c r="E242" s="136" t="s">
        <v>1789</v>
      </c>
      <c r="F242" s="136"/>
      <c r="G242" s="136"/>
      <c r="H242" s="136"/>
      <c r="I242" s="136"/>
    </row>
    <row r="243" spans="1:10" ht="13.05" customHeight="1" x14ac:dyDescent="0.25">
      <c r="A243" s="2" t="str">
        <f>IF((C243&amp;E243)="","","SERIES:")</f>
        <v>SERIES:</v>
      </c>
      <c r="B243" s="2"/>
      <c r="C243" s="23" t="s">
        <v>2044</v>
      </c>
      <c r="D243" s="23"/>
      <c r="E243" s="136" t="s">
        <v>3868</v>
      </c>
      <c r="F243" s="136"/>
      <c r="G243" s="136"/>
      <c r="H243" s="136"/>
      <c r="I243" s="136"/>
    </row>
    <row r="244" spans="1:10" ht="13.05" customHeight="1" x14ac:dyDescent="0.25">
      <c r="A244" s="2" t="str">
        <f>IF((C244&amp;E244)="","","SECTION:")</f>
        <v>SECTION:</v>
      </c>
      <c r="B244" s="2"/>
      <c r="C244" s="23" t="s">
        <v>1665</v>
      </c>
      <c r="D244" s="23"/>
      <c r="E244" s="137" t="s">
        <v>2423</v>
      </c>
      <c r="F244" s="137"/>
      <c r="G244" s="137"/>
      <c r="H244" s="137"/>
      <c r="I244" s="137"/>
    </row>
    <row r="245" spans="1:10" ht="28.5" customHeight="1" x14ac:dyDescent="0.25">
      <c r="A245" s="1" t="s">
        <v>2</v>
      </c>
      <c r="B245" s="138" t="s">
        <v>385</v>
      </c>
      <c r="C245" s="138"/>
      <c r="D245" s="138"/>
      <c r="E245" s="138"/>
      <c r="F245" s="1" t="s">
        <v>1</v>
      </c>
      <c r="G245" s="1" t="s">
        <v>2989</v>
      </c>
      <c r="H245" s="1" t="s">
        <v>1469</v>
      </c>
      <c r="I245" s="1" t="s">
        <v>3358</v>
      </c>
      <c r="J245" s="32" t="s">
        <v>2243</v>
      </c>
    </row>
    <row r="246" spans="1:10" ht="4.5" customHeight="1" x14ac:dyDescent="0.25">
      <c r="A246" s="5"/>
      <c r="B246" s="139"/>
      <c r="C246" s="140"/>
      <c r="D246" s="140"/>
      <c r="E246" s="141"/>
      <c r="F246" s="5"/>
      <c r="G246" s="5"/>
      <c r="H246" s="5"/>
      <c r="I246" s="5"/>
    </row>
    <row r="247" spans="1:10" ht="22.05" customHeight="1" x14ac:dyDescent="0.25">
      <c r="A247" s="19" t="s">
        <v>2056</v>
      </c>
      <c r="B247" s="142" t="s">
        <v>1286</v>
      </c>
      <c r="C247" s="143"/>
      <c r="D247" s="143"/>
      <c r="E247" s="143"/>
      <c r="F247" s="21" t="s">
        <v>0</v>
      </c>
      <c r="G247" s="20"/>
      <c r="H247" s="4"/>
      <c r="I247" s="4"/>
      <c r="J247" s="18" t="s">
        <v>1795</v>
      </c>
    </row>
    <row r="248" spans="1:10" ht="22.05" customHeight="1" x14ac:dyDescent="0.25">
      <c r="A248" s="28" t="s">
        <v>0</v>
      </c>
      <c r="B248" s="29" t="s">
        <v>4255</v>
      </c>
      <c r="C248" s="147" t="s">
        <v>4256</v>
      </c>
      <c r="D248" s="147"/>
      <c r="E248" s="147"/>
      <c r="F248" s="26" t="s">
        <v>0</v>
      </c>
      <c r="G248" s="27"/>
      <c r="H248" s="11"/>
      <c r="I248" s="11"/>
      <c r="J248" s="25" t="s">
        <v>316</v>
      </c>
    </row>
    <row r="249" spans="1:10" ht="33.15" customHeight="1" x14ac:dyDescent="0.25">
      <c r="A249" s="9" t="s">
        <v>0</v>
      </c>
      <c r="B249" s="12" t="s">
        <v>0</v>
      </c>
      <c r="C249" s="17" t="s">
        <v>4044</v>
      </c>
      <c r="D249" s="144" t="s">
        <v>5823</v>
      </c>
      <c r="E249" s="144"/>
      <c r="F249" s="7" t="s">
        <v>4435</v>
      </c>
      <c r="G249" s="6">
        <v>18</v>
      </c>
      <c r="H249" s="13">
        <v>0</v>
      </c>
      <c r="I249" s="10">
        <f>ROUND(G249 * H249,2)</f>
        <v>0</v>
      </c>
      <c r="J249" s="8" t="s">
        <v>4365</v>
      </c>
    </row>
    <row r="250" spans="1:10" ht="22.05" customHeight="1" x14ac:dyDescent="0.25">
      <c r="A250" s="19" t="s">
        <v>4984</v>
      </c>
      <c r="B250" s="142" t="s">
        <v>905</v>
      </c>
      <c r="C250" s="143"/>
      <c r="D250" s="143"/>
      <c r="E250" s="143"/>
      <c r="F250" s="21" t="s">
        <v>0</v>
      </c>
      <c r="G250" s="20"/>
      <c r="H250" s="4"/>
      <c r="I250" s="4"/>
      <c r="J250" s="18" t="s">
        <v>5081</v>
      </c>
    </row>
    <row r="251" spans="1:10" ht="33.15" customHeight="1" x14ac:dyDescent="0.25">
      <c r="A251" s="9" t="s">
        <v>0</v>
      </c>
      <c r="B251" s="12" t="s">
        <v>4257</v>
      </c>
      <c r="C251" s="144" t="s">
        <v>3283</v>
      </c>
      <c r="D251" s="144"/>
      <c r="E251" s="144"/>
      <c r="F251" s="7" t="s">
        <v>413</v>
      </c>
      <c r="G251" s="6">
        <v>45</v>
      </c>
      <c r="H251" s="13">
        <v>0</v>
      </c>
      <c r="I251" s="10">
        <f>ROUND(G251 * H251,2)</f>
        <v>0</v>
      </c>
      <c r="J251" s="8" t="s">
        <v>1014</v>
      </c>
    </row>
    <row r="252" spans="1:10" ht="13.05" customHeight="1" x14ac:dyDescent="0.25">
      <c r="A252" s="24"/>
      <c r="B252" s="149"/>
      <c r="C252" s="150"/>
      <c r="D252" s="150"/>
      <c r="E252" s="151"/>
      <c r="F252" s="24"/>
      <c r="G252" s="16"/>
      <c r="H252" s="16"/>
      <c r="I252" s="16"/>
    </row>
    <row r="253" spans="1:10" ht="13.05" customHeight="1" x14ac:dyDescent="0.25">
      <c r="A253" s="24"/>
      <c r="B253" s="149"/>
      <c r="C253" s="150"/>
      <c r="D253" s="150"/>
      <c r="E253" s="151"/>
      <c r="F253" s="24"/>
      <c r="G253" s="16"/>
      <c r="H253" s="16"/>
      <c r="I253" s="16"/>
    </row>
    <row r="254" spans="1:10" ht="13.05" customHeight="1" x14ac:dyDescent="0.25">
      <c r="A254" s="24"/>
      <c r="B254" s="149"/>
      <c r="C254" s="150"/>
      <c r="D254" s="150"/>
      <c r="E254" s="151"/>
      <c r="F254" s="24"/>
      <c r="G254" s="16"/>
      <c r="H254" s="16"/>
      <c r="I254" s="16"/>
    </row>
    <row r="255" spans="1:10" ht="13.05" customHeight="1" x14ac:dyDescent="0.25">
      <c r="A255" s="24"/>
      <c r="B255" s="149"/>
      <c r="C255" s="150"/>
      <c r="D255" s="150"/>
      <c r="E255" s="151"/>
      <c r="F255" s="24"/>
      <c r="G255" s="16"/>
      <c r="H255" s="16"/>
      <c r="I255" s="16"/>
    </row>
    <row r="256" spans="1:10"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3.05" customHeight="1" x14ac:dyDescent="0.25">
      <c r="A268" s="24"/>
      <c r="B268" s="149"/>
      <c r="C268" s="150"/>
      <c r="D268" s="150"/>
      <c r="E268" s="151"/>
      <c r="F268" s="24"/>
      <c r="G268" s="16"/>
      <c r="H268" s="16"/>
      <c r="I268" s="16"/>
    </row>
    <row r="269" spans="1:9" ht="13.05" customHeight="1" x14ac:dyDescent="0.25">
      <c r="A269" s="24"/>
      <c r="B269" s="149"/>
      <c r="C269" s="150"/>
      <c r="D269" s="150"/>
      <c r="E269" s="151"/>
      <c r="F269" s="24"/>
      <c r="G269" s="16"/>
      <c r="H269" s="16"/>
      <c r="I269" s="16"/>
    </row>
    <row r="270" spans="1:9" ht="13.05" customHeight="1" x14ac:dyDescent="0.25">
      <c r="A270" s="24"/>
      <c r="B270" s="149"/>
      <c r="C270" s="150"/>
      <c r="D270" s="150"/>
      <c r="E270" s="151"/>
      <c r="F270" s="24"/>
      <c r="G270" s="16"/>
      <c r="H270" s="16"/>
      <c r="I270" s="16"/>
    </row>
    <row r="271" spans="1:9" ht="13.05" customHeight="1" x14ac:dyDescent="0.25">
      <c r="A271" s="24"/>
      <c r="B271" s="149"/>
      <c r="C271" s="150"/>
      <c r="D271" s="150"/>
      <c r="E271" s="151"/>
      <c r="F271" s="24"/>
      <c r="G271" s="16"/>
      <c r="H271" s="16"/>
      <c r="I271" s="16"/>
    </row>
    <row r="272" spans="1:9"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10" ht="12.15" customHeight="1" x14ac:dyDescent="0.25">
      <c r="A289" s="24"/>
      <c r="B289" s="149"/>
      <c r="C289" s="150"/>
      <c r="D289" s="150"/>
      <c r="E289" s="151"/>
      <c r="F289" s="24"/>
      <c r="G289" s="16"/>
      <c r="H289" s="16"/>
      <c r="I289" s="16"/>
    </row>
    <row r="290" spans="1:10" ht="18" customHeight="1" x14ac:dyDescent="0.25">
      <c r="A290" s="34" t="str">
        <f>"TOTAL FOR " &amp; UPPER("Section") &amp; "  C13.7 CARRIED FORWARD TO SUMMARY"</f>
        <v>TOTAL FOR SECTION  C13.7 CARRIED FORWARD TO SUMMARY</v>
      </c>
      <c r="B290" s="3"/>
      <c r="C290" s="3"/>
      <c r="D290" s="3"/>
      <c r="E290" s="3"/>
      <c r="F290" s="3"/>
      <c r="G290" s="3"/>
      <c r="H290" s="36"/>
      <c r="I290" s="35">
        <f>SUM(I247:I289)</f>
        <v>0</v>
      </c>
    </row>
    <row r="291" spans="1:10" ht="15.9" customHeight="1" x14ac:dyDescent="0.3">
      <c r="A291" s="152" t="s">
        <v>317</v>
      </c>
      <c r="B291" s="152"/>
      <c r="C291" s="152"/>
      <c r="D291" s="152"/>
      <c r="E291" s="152"/>
      <c r="F291" s="152"/>
      <c r="G291" s="152"/>
      <c r="H291" s="152"/>
      <c r="I291" s="152"/>
    </row>
    <row r="292" spans="1:10" ht="13.05" customHeight="1" x14ac:dyDescent="0.25">
      <c r="A292" s="2" t="str">
        <f>IF(D292="","","CONTRACT: ")</f>
        <v xml:space="preserve">CONTRACT: </v>
      </c>
      <c r="B292" s="2"/>
      <c r="C292" s="31"/>
      <c r="D292" s="2" t="s">
        <v>5904</v>
      </c>
      <c r="E292" s="2"/>
      <c r="F292" s="15"/>
      <c r="G292" s="15"/>
      <c r="H292" s="15"/>
      <c r="I292" s="30"/>
    </row>
    <row r="293" spans="1:10" ht="51" customHeight="1" x14ac:dyDescent="0.25">
      <c r="A293" s="14" t="str">
        <f>IF(D293="","","CONTRACT TITLE: ")</f>
        <v xml:space="preserve">CONTRACT TITLE: </v>
      </c>
      <c r="B293" s="14"/>
      <c r="C293" s="14"/>
      <c r="D293" s="131" t="s">
        <v>1101</v>
      </c>
      <c r="E293" s="131"/>
      <c r="F293" s="131"/>
      <c r="G293" s="131"/>
      <c r="H293" s="131"/>
      <c r="I293" s="131"/>
    </row>
    <row r="294" spans="1:10" ht="13.05" customHeight="1" x14ac:dyDescent="0.25">
      <c r="A294" s="2" t="str">
        <f>IF((C294&amp;E294)="","",UPPER("SCHEDULE:"))</f>
        <v>SCHEDULE:</v>
      </c>
      <c r="B294" s="2"/>
      <c r="C294" s="23" t="s">
        <v>1170</v>
      </c>
      <c r="D294" s="33"/>
      <c r="E294" s="136" t="s">
        <v>1789</v>
      </c>
      <c r="F294" s="136"/>
      <c r="G294" s="136"/>
      <c r="H294" s="136"/>
      <c r="I294" s="136"/>
    </row>
    <row r="295" spans="1:10" ht="13.05" customHeight="1" x14ac:dyDescent="0.25">
      <c r="A295" s="2" t="str">
        <f>IF((C295&amp;E295)="","","SERIES:")</f>
        <v>SERIES:</v>
      </c>
      <c r="B295" s="2"/>
      <c r="C295" s="23" t="s">
        <v>2044</v>
      </c>
      <c r="D295" s="23"/>
      <c r="E295" s="136" t="s">
        <v>3868</v>
      </c>
      <c r="F295" s="136"/>
      <c r="G295" s="136"/>
      <c r="H295" s="136"/>
      <c r="I295" s="136"/>
    </row>
    <row r="296" spans="1:10" ht="13.05" customHeight="1" x14ac:dyDescent="0.25">
      <c r="A296" s="2" t="str">
        <f>IF((C296&amp;E296)="","","SECTION:")</f>
        <v>SECTION:</v>
      </c>
      <c r="B296" s="2"/>
      <c r="C296" s="23" t="s">
        <v>3181</v>
      </c>
      <c r="D296" s="23"/>
      <c r="E296" s="137" t="s">
        <v>4622</v>
      </c>
      <c r="F296" s="137"/>
      <c r="G296" s="137"/>
      <c r="H296" s="137"/>
      <c r="I296" s="137"/>
    </row>
    <row r="297" spans="1:10" ht="28.5" customHeight="1" x14ac:dyDescent="0.25">
      <c r="A297" s="1" t="s">
        <v>2</v>
      </c>
      <c r="B297" s="138" t="s">
        <v>385</v>
      </c>
      <c r="C297" s="138"/>
      <c r="D297" s="138"/>
      <c r="E297" s="138"/>
      <c r="F297" s="1" t="s">
        <v>1</v>
      </c>
      <c r="G297" s="1" t="s">
        <v>2989</v>
      </c>
      <c r="H297" s="1" t="s">
        <v>1469</v>
      </c>
      <c r="I297" s="1" t="s">
        <v>3358</v>
      </c>
      <c r="J297" s="32" t="s">
        <v>2243</v>
      </c>
    </row>
    <row r="298" spans="1:10" ht="4.5" customHeight="1" x14ac:dyDescent="0.25">
      <c r="A298" s="5"/>
      <c r="B298" s="139"/>
      <c r="C298" s="140"/>
      <c r="D298" s="140"/>
      <c r="E298" s="141"/>
      <c r="F298" s="5"/>
      <c r="G298" s="5"/>
      <c r="H298" s="5"/>
      <c r="I298" s="5"/>
    </row>
    <row r="299" spans="1:10" ht="22.05" customHeight="1" x14ac:dyDescent="0.25">
      <c r="A299" s="19" t="s">
        <v>910</v>
      </c>
      <c r="B299" s="142" t="s">
        <v>1668</v>
      </c>
      <c r="C299" s="143"/>
      <c r="D299" s="143"/>
      <c r="E299" s="143"/>
      <c r="F299" s="21" t="s">
        <v>0</v>
      </c>
      <c r="G299" s="20"/>
      <c r="H299" s="4"/>
      <c r="I299" s="4"/>
      <c r="J299" s="18" t="s">
        <v>2517</v>
      </c>
    </row>
    <row r="300" spans="1:10" ht="22.05" customHeight="1" x14ac:dyDescent="0.25">
      <c r="A300" s="28" t="s">
        <v>0</v>
      </c>
      <c r="B300" s="29" t="s">
        <v>909</v>
      </c>
      <c r="C300" s="147" t="s">
        <v>648</v>
      </c>
      <c r="D300" s="147"/>
      <c r="E300" s="147"/>
      <c r="F300" s="26" t="s">
        <v>0</v>
      </c>
      <c r="G300" s="27"/>
      <c r="H300" s="11"/>
      <c r="I300" s="11"/>
      <c r="J300" s="25" t="s">
        <v>2903</v>
      </c>
    </row>
    <row r="301" spans="1:10" ht="22.05" customHeight="1" x14ac:dyDescent="0.25">
      <c r="A301" s="9" t="s">
        <v>0</v>
      </c>
      <c r="B301" s="12" t="s">
        <v>0</v>
      </c>
      <c r="C301" s="17" t="s">
        <v>4044</v>
      </c>
      <c r="D301" s="144" t="s">
        <v>3628</v>
      </c>
      <c r="E301" s="144"/>
      <c r="F301" s="7" t="s">
        <v>4039</v>
      </c>
      <c r="G301" s="6">
        <v>2</v>
      </c>
      <c r="H301" s="13">
        <v>0</v>
      </c>
      <c r="I301" s="10">
        <f t="shared" ref="I301:I302" si="8">ROUND(G301 * H301,2)</f>
        <v>0</v>
      </c>
      <c r="J301" s="8" t="s">
        <v>5449</v>
      </c>
    </row>
    <row r="302" spans="1:10" ht="22.05" customHeight="1" x14ac:dyDescent="0.25">
      <c r="A302" s="9" t="s">
        <v>0</v>
      </c>
      <c r="B302" s="12" t="s">
        <v>0</v>
      </c>
      <c r="C302" s="17" t="s">
        <v>2601</v>
      </c>
      <c r="D302" s="144" t="s">
        <v>5074</v>
      </c>
      <c r="E302" s="144"/>
      <c r="F302" s="7" t="s">
        <v>4039</v>
      </c>
      <c r="G302" s="6">
        <v>2</v>
      </c>
      <c r="H302" s="13">
        <v>0</v>
      </c>
      <c r="I302" s="10">
        <f t="shared" si="8"/>
        <v>0</v>
      </c>
      <c r="J302" s="8" t="s">
        <v>1017</v>
      </c>
    </row>
    <row r="303" spans="1:10" ht="22.05" customHeight="1" x14ac:dyDescent="0.25">
      <c r="A303" s="19" t="s">
        <v>3527</v>
      </c>
      <c r="B303" s="142" t="s">
        <v>5732</v>
      </c>
      <c r="C303" s="143"/>
      <c r="D303" s="143"/>
      <c r="E303" s="143"/>
      <c r="F303" s="21" t="s">
        <v>0</v>
      </c>
      <c r="G303" s="20"/>
      <c r="H303" s="4"/>
      <c r="I303" s="4"/>
      <c r="J303" s="18" t="s">
        <v>2908</v>
      </c>
    </row>
    <row r="304" spans="1:10" ht="22.05" customHeight="1" x14ac:dyDescent="0.25">
      <c r="A304" s="28" t="s">
        <v>0</v>
      </c>
      <c r="B304" s="29" t="s">
        <v>4985</v>
      </c>
      <c r="C304" s="147" t="s">
        <v>912</v>
      </c>
      <c r="D304" s="147"/>
      <c r="E304" s="147"/>
      <c r="F304" s="26" t="s">
        <v>0</v>
      </c>
      <c r="G304" s="27"/>
      <c r="H304" s="11"/>
      <c r="I304" s="11"/>
      <c r="J304" s="25" t="s">
        <v>5083</v>
      </c>
    </row>
    <row r="305" spans="1:10" ht="33.15" customHeight="1" x14ac:dyDescent="0.25">
      <c r="A305" s="9" t="s">
        <v>0</v>
      </c>
      <c r="B305" s="12" t="s">
        <v>0</v>
      </c>
      <c r="C305" s="17" t="s">
        <v>4044</v>
      </c>
      <c r="D305" s="144" t="s">
        <v>4359</v>
      </c>
      <c r="E305" s="144"/>
      <c r="F305" s="7" t="s">
        <v>413</v>
      </c>
      <c r="G305" s="6">
        <v>216</v>
      </c>
      <c r="H305" s="13">
        <v>0</v>
      </c>
      <c r="I305" s="10">
        <f>ROUND(G305 * H305,2)</f>
        <v>0</v>
      </c>
      <c r="J305" s="8" t="s">
        <v>669</v>
      </c>
    </row>
    <row r="306" spans="1:10" ht="22.05" customHeight="1" x14ac:dyDescent="0.25">
      <c r="A306" s="28" t="s">
        <v>0</v>
      </c>
      <c r="B306" s="29" t="s">
        <v>605</v>
      </c>
      <c r="C306" s="147" t="s">
        <v>5028</v>
      </c>
      <c r="D306" s="147"/>
      <c r="E306" s="147"/>
      <c r="F306" s="26" t="s">
        <v>0</v>
      </c>
      <c r="G306" s="27"/>
      <c r="H306" s="11"/>
      <c r="I306" s="11"/>
      <c r="J306" s="25" t="s">
        <v>5084</v>
      </c>
    </row>
    <row r="307" spans="1:10" ht="22.05" customHeight="1" x14ac:dyDescent="0.25">
      <c r="A307" s="9" t="s">
        <v>0</v>
      </c>
      <c r="B307" s="12" t="s">
        <v>0</v>
      </c>
      <c r="C307" s="17" t="s">
        <v>2601</v>
      </c>
      <c r="D307" s="144" t="s">
        <v>305</v>
      </c>
      <c r="E307" s="144"/>
      <c r="F307" s="7" t="s">
        <v>4039</v>
      </c>
      <c r="G307" s="6">
        <v>139</v>
      </c>
      <c r="H307" s="13">
        <v>0</v>
      </c>
      <c r="I307" s="10">
        <f t="shared" ref="I307:I308" si="9">ROUND(G307 * H307,2)</f>
        <v>0</v>
      </c>
      <c r="J307" s="8" t="s">
        <v>3964</v>
      </c>
    </row>
    <row r="308" spans="1:10" ht="22.05" customHeight="1" x14ac:dyDescent="0.25">
      <c r="A308" s="9" t="s">
        <v>606</v>
      </c>
      <c r="B308" s="145" t="s">
        <v>3285</v>
      </c>
      <c r="C308" s="146"/>
      <c r="D308" s="146"/>
      <c r="E308" s="146"/>
      <c r="F308" s="7" t="s">
        <v>4435</v>
      </c>
      <c r="G308" s="6">
        <v>40</v>
      </c>
      <c r="H308" s="13">
        <v>0</v>
      </c>
      <c r="I308" s="10">
        <f t="shared" si="9"/>
        <v>0</v>
      </c>
      <c r="J308" s="8" t="s">
        <v>2180</v>
      </c>
    </row>
    <row r="309" spans="1:10" ht="22.05" customHeight="1" x14ac:dyDescent="0.25">
      <c r="A309" s="28" t="s">
        <v>3927</v>
      </c>
      <c r="B309" s="159" t="s">
        <v>1775</v>
      </c>
      <c r="C309" s="160"/>
      <c r="D309" s="160"/>
      <c r="E309" s="160"/>
      <c r="F309" s="26" t="s">
        <v>0</v>
      </c>
      <c r="G309" s="27"/>
      <c r="H309" s="11"/>
      <c r="I309" s="11"/>
      <c r="J309" s="25" t="s">
        <v>670</v>
      </c>
    </row>
    <row r="310" spans="1:10" ht="56.1" customHeight="1" x14ac:dyDescent="0.25">
      <c r="A310" s="9" t="s">
        <v>0</v>
      </c>
      <c r="B310" s="12" t="s">
        <v>5440</v>
      </c>
      <c r="C310" s="144" t="s">
        <v>3626</v>
      </c>
      <c r="D310" s="144"/>
      <c r="E310" s="144"/>
      <c r="F310" s="7" t="s">
        <v>413</v>
      </c>
      <c r="G310" s="6">
        <v>53</v>
      </c>
      <c r="H310" s="13">
        <v>0</v>
      </c>
      <c r="I310" s="10">
        <f>ROUND(G310 * H310,2)</f>
        <v>0</v>
      </c>
      <c r="J310" s="8" t="s">
        <v>2909</v>
      </c>
    </row>
    <row r="311" spans="1:10" ht="13.05" customHeight="1" x14ac:dyDescent="0.25">
      <c r="A311" s="24"/>
      <c r="B311" s="149"/>
      <c r="C311" s="150"/>
      <c r="D311" s="150"/>
      <c r="E311" s="151"/>
      <c r="F311" s="24"/>
      <c r="G311" s="16"/>
      <c r="H311" s="16"/>
      <c r="I311" s="16"/>
    </row>
    <row r="312" spans="1:10" ht="13.05" customHeight="1" x14ac:dyDescent="0.25">
      <c r="A312" s="24"/>
      <c r="B312" s="149"/>
      <c r="C312" s="150"/>
      <c r="D312" s="150"/>
      <c r="E312" s="151"/>
      <c r="F312" s="24"/>
      <c r="G312" s="16"/>
      <c r="H312" s="16"/>
      <c r="I312" s="16"/>
    </row>
    <row r="313" spans="1:10" ht="13.05" customHeight="1" x14ac:dyDescent="0.25">
      <c r="A313" s="24"/>
      <c r="B313" s="149"/>
      <c r="C313" s="150"/>
      <c r="D313" s="150"/>
      <c r="E313" s="151"/>
      <c r="F313" s="24"/>
      <c r="G313" s="16"/>
      <c r="H313" s="16"/>
      <c r="I313" s="16"/>
    </row>
    <row r="314" spans="1:10" ht="13.05" customHeight="1" x14ac:dyDescent="0.25">
      <c r="A314" s="24"/>
      <c r="B314" s="149"/>
      <c r="C314" s="150"/>
      <c r="D314" s="150"/>
      <c r="E314" s="151"/>
      <c r="F314" s="24"/>
      <c r="G314" s="16"/>
      <c r="H314" s="16"/>
      <c r="I314" s="16"/>
    </row>
    <row r="315" spans="1:10" ht="13.05" customHeight="1" x14ac:dyDescent="0.25">
      <c r="A315" s="24"/>
      <c r="B315" s="149"/>
      <c r="C315" s="150"/>
      <c r="D315" s="150"/>
      <c r="E315" s="151"/>
      <c r="F315" s="24"/>
      <c r="G315" s="16"/>
      <c r="H315" s="16"/>
      <c r="I315" s="16"/>
    </row>
    <row r="316" spans="1:10" ht="13.05" customHeight="1" x14ac:dyDescent="0.25">
      <c r="A316" s="24"/>
      <c r="B316" s="149"/>
      <c r="C316" s="150"/>
      <c r="D316" s="150"/>
      <c r="E316" s="151"/>
      <c r="F316" s="24"/>
      <c r="G316" s="16"/>
      <c r="H316" s="16"/>
      <c r="I316" s="16"/>
    </row>
    <row r="317" spans="1:10" ht="13.05" customHeight="1" x14ac:dyDescent="0.25">
      <c r="A317" s="24"/>
      <c r="B317" s="149"/>
      <c r="C317" s="150"/>
      <c r="D317" s="150"/>
      <c r="E317" s="151"/>
      <c r="F317" s="24"/>
      <c r="G317" s="16"/>
      <c r="H317" s="16"/>
      <c r="I317" s="16"/>
    </row>
    <row r="318" spans="1:10" ht="13.05" customHeight="1" x14ac:dyDescent="0.25">
      <c r="A318" s="24"/>
      <c r="B318" s="149"/>
      <c r="C318" s="150"/>
      <c r="D318" s="150"/>
      <c r="E318" s="151"/>
      <c r="F318" s="24"/>
      <c r="G318" s="16"/>
      <c r="H318" s="16"/>
      <c r="I318" s="16"/>
    </row>
    <row r="319" spans="1:10" ht="13.05" customHeight="1" x14ac:dyDescent="0.25">
      <c r="A319" s="24"/>
      <c r="B319" s="149"/>
      <c r="C319" s="150"/>
      <c r="D319" s="150"/>
      <c r="E319" s="151"/>
      <c r="F319" s="24"/>
      <c r="G319" s="16"/>
      <c r="H319" s="16"/>
      <c r="I319" s="16"/>
    </row>
    <row r="320" spans="1:10" ht="13.05" customHeight="1" x14ac:dyDescent="0.25">
      <c r="A320" s="24"/>
      <c r="B320" s="149"/>
      <c r="C320" s="150"/>
      <c r="D320" s="150"/>
      <c r="E320" s="151"/>
      <c r="F320" s="24"/>
      <c r="G320" s="16"/>
      <c r="H320" s="16"/>
      <c r="I320" s="16"/>
    </row>
    <row r="321" spans="1:9" ht="13.05" customHeight="1" x14ac:dyDescent="0.25">
      <c r="A321" s="24"/>
      <c r="B321" s="149"/>
      <c r="C321" s="150"/>
      <c r="D321" s="150"/>
      <c r="E321" s="151"/>
      <c r="F321" s="24"/>
      <c r="G321" s="16"/>
      <c r="H321" s="16"/>
      <c r="I321" s="16"/>
    </row>
    <row r="322" spans="1:9" ht="13.05" customHeight="1" x14ac:dyDescent="0.25">
      <c r="A322" s="24"/>
      <c r="B322" s="149"/>
      <c r="C322" s="150"/>
      <c r="D322" s="150"/>
      <c r="E322" s="151"/>
      <c r="F322" s="24"/>
      <c r="G322" s="16"/>
      <c r="H322" s="16"/>
      <c r="I322" s="16"/>
    </row>
    <row r="323" spans="1:9" ht="13.05" customHeight="1" x14ac:dyDescent="0.25">
      <c r="A323" s="24"/>
      <c r="B323" s="149"/>
      <c r="C323" s="150"/>
      <c r="D323" s="150"/>
      <c r="E323" s="151"/>
      <c r="F323" s="24"/>
      <c r="G323" s="16"/>
      <c r="H323" s="16"/>
      <c r="I323" s="16"/>
    </row>
    <row r="324" spans="1:9" ht="13.05" customHeight="1" x14ac:dyDescent="0.25">
      <c r="A324" s="24"/>
      <c r="B324" s="149"/>
      <c r="C324" s="150"/>
      <c r="D324" s="150"/>
      <c r="E324" s="151"/>
      <c r="F324" s="24"/>
      <c r="G324" s="16"/>
      <c r="H324" s="16"/>
      <c r="I324" s="16"/>
    </row>
    <row r="325" spans="1:9" ht="13.05" customHeight="1" x14ac:dyDescent="0.25">
      <c r="A325" s="24"/>
      <c r="B325" s="149"/>
      <c r="C325" s="150"/>
      <c r="D325" s="150"/>
      <c r="E325" s="151"/>
      <c r="F325" s="24"/>
      <c r="G325" s="16"/>
      <c r="H325" s="16"/>
      <c r="I325" s="16"/>
    </row>
    <row r="326" spans="1:9" ht="13.05" customHeight="1" x14ac:dyDescent="0.25">
      <c r="A326" s="24"/>
      <c r="B326" s="149"/>
      <c r="C326" s="150"/>
      <c r="D326" s="150"/>
      <c r="E326" s="151"/>
      <c r="F326" s="24"/>
      <c r="G326" s="16"/>
      <c r="H326" s="16"/>
      <c r="I326" s="16"/>
    </row>
    <row r="327" spans="1:9" ht="13.05" customHeight="1" x14ac:dyDescent="0.25">
      <c r="A327" s="24"/>
      <c r="B327" s="149"/>
      <c r="C327" s="150"/>
      <c r="D327" s="150"/>
      <c r="E327" s="151"/>
      <c r="F327" s="24"/>
      <c r="G327" s="16"/>
      <c r="H327" s="16"/>
      <c r="I327" s="16"/>
    </row>
    <row r="328" spans="1:9" ht="13.05" customHeight="1" x14ac:dyDescent="0.25">
      <c r="A328" s="24"/>
      <c r="B328" s="149"/>
      <c r="C328" s="150"/>
      <c r="D328" s="150"/>
      <c r="E328" s="151"/>
      <c r="F328" s="24"/>
      <c r="G328" s="16"/>
      <c r="H328" s="16"/>
      <c r="I328" s="16"/>
    </row>
    <row r="329" spans="1:9" ht="13.05" customHeight="1" x14ac:dyDescent="0.25">
      <c r="A329" s="24"/>
      <c r="B329" s="149"/>
      <c r="C329" s="150"/>
      <c r="D329" s="150"/>
      <c r="E329" s="151"/>
      <c r="F329" s="24"/>
      <c r="G329" s="16"/>
      <c r="H329" s="16"/>
      <c r="I329" s="16"/>
    </row>
    <row r="330" spans="1:9" ht="13.05" customHeight="1" x14ac:dyDescent="0.25">
      <c r="A330" s="24"/>
      <c r="B330" s="149"/>
      <c r="C330" s="150"/>
      <c r="D330" s="150"/>
      <c r="E330" s="151"/>
      <c r="F330" s="24"/>
      <c r="G330" s="16"/>
      <c r="H330" s="16"/>
      <c r="I330" s="16"/>
    </row>
    <row r="331" spans="1:9" ht="13.05" customHeight="1" x14ac:dyDescent="0.25">
      <c r="A331" s="24"/>
      <c r="B331" s="149"/>
      <c r="C331" s="150"/>
      <c r="D331" s="150"/>
      <c r="E331" s="151"/>
      <c r="F331" s="24"/>
      <c r="G331" s="16"/>
      <c r="H331" s="16"/>
      <c r="I331" s="16"/>
    </row>
    <row r="332" spans="1:9" ht="13.05" customHeight="1" x14ac:dyDescent="0.25">
      <c r="A332" s="24"/>
      <c r="B332" s="149"/>
      <c r="C332" s="150"/>
      <c r="D332" s="150"/>
      <c r="E332" s="151"/>
      <c r="F332" s="24"/>
      <c r="G332" s="16"/>
      <c r="H332" s="16"/>
      <c r="I332" s="16"/>
    </row>
    <row r="333" spans="1:9" ht="13.05" customHeight="1" x14ac:dyDescent="0.25">
      <c r="A333" s="24"/>
      <c r="B333" s="149"/>
      <c r="C333" s="150"/>
      <c r="D333" s="150"/>
      <c r="E333" s="151"/>
      <c r="F333" s="24"/>
      <c r="G333" s="16"/>
      <c r="H333" s="16"/>
      <c r="I333" s="16"/>
    </row>
    <row r="334" spans="1:9" ht="13.05" customHeight="1" x14ac:dyDescent="0.25">
      <c r="A334" s="24"/>
      <c r="B334" s="149"/>
      <c r="C334" s="150"/>
      <c r="D334" s="150"/>
      <c r="E334" s="151"/>
      <c r="F334" s="24"/>
      <c r="G334" s="16"/>
      <c r="H334" s="16"/>
      <c r="I334" s="16"/>
    </row>
    <row r="335" spans="1:9" ht="4.2" customHeight="1" x14ac:dyDescent="0.25">
      <c r="A335" s="24"/>
      <c r="B335" s="149"/>
      <c r="C335" s="150"/>
      <c r="D335" s="150"/>
      <c r="E335" s="151"/>
      <c r="F335" s="24"/>
      <c r="G335" s="16"/>
      <c r="H335" s="16"/>
      <c r="I335" s="16"/>
    </row>
    <row r="336" spans="1:9" ht="18" customHeight="1" x14ac:dyDescent="0.25">
      <c r="A336" s="34" t="str">
        <f>"TOTAL FOR " &amp; UPPER("Section") &amp; "  C13.8 CARRIED FORWARD TO SUMMARY"</f>
        <v>TOTAL FOR SECTION  C13.8 CARRIED FORWARD TO SUMMARY</v>
      </c>
      <c r="B336" s="3"/>
      <c r="C336" s="3"/>
      <c r="D336" s="3"/>
      <c r="E336" s="3"/>
      <c r="F336" s="3"/>
      <c r="G336" s="3"/>
      <c r="H336" s="36"/>
      <c r="I336" s="35">
        <f>SUM(I299:I335)</f>
        <v>0</v>
      </c>
    </row>
    <row r="337" spans="1:10" ht="15.9" customHeight="1" x14ac:dyDescent="0.3">
      <c r="A337" s="152" t="s">
        <v>1796</v>
      </c>
      <c r="B337" s="152"/>
      <c r="C337" s="152"/>
      <c r="D337" s="152"/>
      <c r="E337" s="152"/>
      <c r="F337" s="152"/>
      <c r="G337" s="152"/>
      <c r="H337" s="152"/>
      <c r="I337" s="152"/>
    </row>
    <row r="338" spans="1:10" ht="13.05" customHeight="1" x14ac:dyDescent="0.25">
      <c r="A338" s="2" t="str">
        <f>IF(D338="","","CONTRACT: ")</f>
        <v xml:space="preserve">CONTRACT: </v>
      </c>
      <c r="B338" s="2"/>
      <c r="C338" s="31"/>
      <c r="D338" s="2" t="s">
        <v>5904</v>
      </c>
      <c r="E338" s="2"/>
      <c r="F338" s="15"/>
      <c r="G338" s="15"/>
      <c r="H338" s="15"/>
      <c r="I338" s="30"/>
    </row>
    <row r="339" spans="1:10" ht="51" customHeight="1" x14ac:dyDescent="0.25">
      <c r="A339" s="14" t="str">
        <f>IF(D339="","","CONTRACT TITLE: ")</f>
        <v xml:space="preserve">CONTRACT TITLE: </v>
      </c>
      <c r="B339" s="14"/>
      <c r="C339" s="14"/>
      <c r="D339" s="131" t="s">
        <v>1101</v>
      </c>
      <c r="E339" s="131"/>
      <c r="F339" s="131"/>
      <c r="G339" s="131"/>
      <c r="H339" s="131"/>
      <c r="I339" s="131"/>
    </row>
    <row r="340" spans="1:10" ht="13.05" customHeight="1" x14ac:dyDescent="0.25">
      <c r="A340" s="2" t="str">
        <f>IF((C340&amp;E340)="","",UPPER("SCHEDULE:"))</f>
        <v>SCHEDULE:</v>
      </c>
      <c r="B340" s="2"/>
      <c r="C340" s="23" t="s">
        <v>1170</v>
      </c>
      <c r="D340" s="33"/>
      <c r="E340" s="136" t="s">
        <v>1789</v>
      </c>
      <c r="F340" s="136"/>
      <c r="G340" s="136"/>
      <c r="H340" s="136"/>
      <c r="I340" s="136"/>
    </row>
    <row r="341" spans="1:10" ht="13.05" customHeight="1" x14ac:dyDescent="0.25">
      <c r="A341" s="2" t="str">
        <f>IF((C341&amp;E341)="","","SERIES:")</f>
        <v>SERIES:</v>
      </c>
      <c r="B341" s="2"/>
      <c r="C341" s="23" t="s">
        <v>2038</v>
      </c>
      <c r="D341" s="23"/>
      <c r="E341" s="136" t="s">
        <v>4235</v>
      </c>
      <c r="F341" s="136"/>
      <c r="G341" s="136"/>
      <c r="H341" s="136"/>
      <c r="I341" s="136"/>
    </row>
    <row r="342" spans="1:10" ht="13.05" customHeight="1" x14ac:dyDescent="0.25">
      <c r="A342" s="2" t="str">
        <f>IF((C342&amp;E342)="","","SECTION:")</f>
        <v>SECTION:</v>
      </c>
      <c r="B342" s="2"/>
      <c r="C342" s="23" t="s">
        <v>3181</v>
      </c>
      <c r="D342" s="23"/>
      <c r="E342" s="137" t="s">
        <v>4622</v>
      </c>
      <c r="F342" s="137"/>
      <c r="G342" s="137"/>
      <c r="H342" s="137"/>
      <c r="I342" s="137"/>
    </row>
    <row r="343" spans="1:10" ht="28.5" customHeight="1" x14ac:dyDescent="0.25">
      <c r="A343" s="1" t="s">
        <v>2</v>
      </c>
      <c r="B343" s="138" t="s">
        <v>385</v>
      </c>
      <c r="C343" s="138"/>
      <c r="D343" s="138"/>
      <c r="E343" s="138"/>
      <c r="F343" s="1" t="s">
        <v>1</v>
      </c>
      <c r="G343" s="1" t="s">
        <v>2989</v>
      </c>
      <c r="H343" s="1" t="s">
        <v>1469</v>
      </c>
      <c r="I343" s="1" t="s">
        <v>3358</v>
      </c>
      <c r="J343" s="32" t="s">
        <v>2243</v>
      </c>
    </row>
    <row r="344" spans="1:10" ht="4.5" customHeight="1" x14ac:dyDescent="0.25">
      <c r="A344" s="5"/>
      <c r="B344" s="139"/>
      <c r="C344" s="140"/>
      <c r="D344" s="140"/>
      <c r="E344" s="141"/>
      <c r="F344" s="5"/>
      <c r="G344" s="5"/>
      <c r="H344" s="5"/>
      <c r="I344" s="5"/>
    </row>
    <row r="345" spans="1:10" ht="22.05" customHeight="1" x14ac:dyDescent="0.25">
      <c r="A345" s="19" t="s">
        <v>2403</v>
      </c>
      <c r="B345" s="142" t="s">
        <v>2776</v>
      </c>
      <c r="C345" s="143"/>
      <c r="D345" s="143"/>
      <c r="E345" s="143"/>
      <c r="F345" s="21" t="s">
        <v>0</v>
      </c>
      <c r="G345" s="20"/>
      <c r="H345" s="4"/>
      <c r="I345" s="4"/>
      <c r="J345" s="18" t="s">
        <v>671</v>
      </c>
    </row>
    <row r="346" spans="1:10" ht="22.05" customHeight="1" x14ac:dyDescent="0.25">
      <c r="A346" s="28" t="s">
        <v>0</v>
      </c>
      <c r="B346" s="29" t="s">
        <v>889</v>
      </c>
      <c r="C346" s="147" t="s">
        <v>2066</v>
      </c>
      <c r="D346" s="147"/>
      <c r="E346" s="147"/>
      <c r="F346" s="26" t="s">
        <v>0</v>
      </c>
      <c r="G346" s="27"/>
      <c r="H346" s="11"/>
      <c r="I346" s="11"/>
      <c r="J346" s="25" t="s">
        <v>4743</v>
      </c>
    </row>
    <row r="347" spans="1:10" ht="22.05" customHeight="1" x14ac:dyDescent="0.25">
      <c r="A347" s="9" t="s">
        <v>0</v>
      </c>
      <c r="B347" s="12" t="s">
        <v>0</v>
      </c>
      <c r="C347" s="17" t="s">
        <v>4044</v>
      </c>
      <c r="D347" s="144" t="s">
        <v>887</v>
      </c>
      <c r="E347" s="144"/>
      <c r="F347" s="7" t="s">
        <v>2608</v>
      </c>
      <c r="G347" s="6">
        <v>1</v>
      </c>
      <c r="H347" s="40">
        <v>10000</v>
      </c>
      <c r="I347" s="10">
        <v>10000</v>
      </c>
      <c r="J347" s="8" t="s">
        <v>4744</v>
      </c>
    </row>
    <row r="348" spans="1:10" ht="22.05" customHeight="1" x14ac:dyDescent="0.25">
      <c r="A348" s="9" t="s">
        <v>0</v>
      </c>
      <c r="B348" s="157" t="s">
        <v>2037</v>
      </c>
      <c r="C348" s="144"/>
      <c r="D348" s="144"/>
      <c r="E348" s="144"/>
      <c r="F348" s="7" t="s">
        <v>3362</v>
      </c>
      <c r="G348" s="41">
        <f>ROUND(I347,2)</f>
        <v>10000</v>
      </c>
      <c r="H348" s="42">
        <v>0</v>
      </c>
      <c r="I348" s="10">
        <f>ROUND(G348 * H348,2)</f>
        <v>0</v>
      </c>
      <c r="J348" s="8" t="s">
        <v>1797</v>
      </c>
    </row>
    <row r="349" spans="1:10" ht="22.05" customHeight="1" x14ac:dyDescent="0.25">
      <c r="A349" s="9" t="s">
        <v>0</v>
      </c>
      <c r="B349" s="12" t="s">
        <v>0</v>
      </c>
      <c r="C349" s="17" t="s">
        <v>2601</v>
      </c>
      <c r="D349" s="144" t="s">
        <v>4237</v>
      </c>
      <c r="E349" s="144"/>
      <c r="F349" s="7" t="s">
        <v>2608</v>
      </c>
      <c r="G349" s="6">
        <v>1</v>
      </c>
      <c r="H349" s="40">
        <v>10000</v>
      </c>
      <c r="I349" s="10">
        <v>10000</v>
      </c>
      <c r="J349" s="8" t="s">
        <v>5839</v>
      </c>
    </row>
    <row r="350" spans="1:10" ht="22.05" customHeight="1" x14ac:dyDescent="0.25">
      <c r="A350" s="9" t="s">
        <v>0</v>
      </c>
      <c r="B350" s="157" t="s">
        <v>535</v>
      </c>
      <c r="C350" s="144"/>
      <c r="D350" s="144"/>
      <c r="E350" s="144"/>
      <c r="F350" s="7" t="s">
        <v>3362</v>
      </c>
      <c r="G350" s="41">
        <f>ROUND(I349,2)</f>
        <v>10000</v>
      </c>
      <c r="H350" s="42">
        <v>0</v>
      </c>
      <c r="I350" s="10">
        <f>ROUND(G350 * H350,2)</f>
        <v>0</v>
      </c>
      <c r="J350" s="8" t="s">
        <v>4745</v>
      </c>
    </row>
    <row r="351" spans="1:10" ht="22.05" customHeight="1" x14ac:dyDescent="0.25">
      <c r="A351" s="9" t="s">
        <v>0</v>
      </c>
      <c r="B351" s="12" t="s">
        <v>0</v>
      </c>
      <c r="C351" s="17" t="s">
        <v>5528</v>
      </c>
      <c r="D351" s="144" t="s">
        <v>5332</v>
      </c>
      <c r="E351" s="144"/>
      <c r="F351" s="7" t="s">
        <v>2608</v>
      </c>
      <c r="G351" s="6">
        <v>1</v>
      </c>
      <c r="H351" s="40">
        <v>10000</v>
      </c>
      <c r="I351" s="10">
        <v>10000</v>
      </c>
      <c r="J351" s="8" t="s">
        <v>3961</v>
      </c>
    </row>
    <row r="352" spans="1:10" ht="22.05" customHeight="1" x14ac:dyDescent="0.25">
      <c r="A352" s="9" t="s">
        <v>0</v>
      </c>
      <c r="B352" s="157" t="s">
        <v>3855</v>
      </c>
      <c r="C352" s="144"/>
      <c r="D352" s="144"/>
      <c r="E352" s="144"/>
      <c r="F352" s="7" t="s">
        <v>3362</v>
      </c>
      <c r="G352" s="41">
        <f>ROUND(I351,2)</f>
        <v>10000</v>
      </c>
      <c r="H352" s="42">
        <v>0</v>
      </c>
      <c r="I352" s="10">
        <f>ROUND(G352 * H352,2)</f>
        <v>0</v>
      </c>
      <c r="J352" s="8" t="s">
        <v>3970</v>
      </c>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13.05" customHeight="1" x14ac:dyDescent="0.25">
      <c r="A361" s="24"/>
      <c r="B361" s="149"/>
      <c r="C361" s="150"/>
      <c r="D361" s="150"/>
      <c r="E361" s="151"/>
      <c r="F361" s="24"/>
      <c r="G361" s="16"/>
      <c r="H361" s="16"/>
      <c r="I361" s="16"/>
    </row>
    <row r="362" spans="1:9" ht="13.05" customHeight="1" x14ac:dyDescent="0.25">
      <c r="A362" s="24"/>
      <c r="B362" s="149"/>
      <c r="C362" s="150"/>
      <c r="D362" s="150"/>
      <c r="E362" s="151"/>
      <c r="F362" s="24"/>
      <c r="G362" s="16"/>
      <c r="H362" s="16"/>
      <c r="I362" s="16"/>
    </row>
    <row r="363" spans="1:9" ht="13.05" customHeight="1" x14ac:dyDescent="0.25">
      <c r="A363" s="24"/>
      <c r="B363" s="149"/>
      <c r="C363" s="150"/>
      <c r="D363" s="150"/>
      <c r="E363" s="151"/>
      <c r="F363" s="24"/>
      <c r="G363" s="16"/>
      <c r="H363" s="16"/>
      <c r="I363" s="16"/>
    </row>
    <row r="364" spans="1:9" ht="13.05" customHeight="1" x14ac:dyDescent="0.25">
      <c r="A364" s="24"/>
      <c r="B364" s="149"/>
      <c r="C364" s="150"/>
      <c r="D364" s="150"/>
      <c r="E364" s="151"/>
      <c r="F364" s="24"/>
      <c r="G364" s="16"/>
      <c r="H364" s="16"/>
      <c r="I364" s="16"/>
    </row>
    <row r="365" spans="1:9" ht="13.05" customHeight="1" x14ac:dyDescent="0.25">
      <c r="A365" s="24"/>
      <c r="B365" s="149"/>
      <c r="C365" s="150"/>
      <c r="D365" s="150"/>
      <c r="E365" s="151"/>
      <c r="F365" s="24"/>
      <c r="G365" s="16"/>
      <c r="H365" s="16"/>
      <c r="I365" s="16"/>
    </row>
    <row r="366" spans="1:9" ht="13.05" customHeight="1" x14ac:dyDescent="0.25">
      <c r="A366" s="24"/>
      <c r="B366" s="149"/>
      <c r="C366" s="150"/>
      <c r="D366" s="150"/>
      <c r="E366" s="151"/>
      <c r="F366" s="24"/>
      <c r="G366" s="16"/>
      <c r="H366" s="16"/>
      <c r="I366" s="16"/>
    </row>
    <row r="367" spans="1:9" ht="13.05" customHeight="1" x14ac:dyDescent="0.25">
      <c r="A367" s="24"/>
      <c r="B367" s="149"/>
      <c r="C367" s="150"/>
      <c r="D367" s="150"/>
      <c r="E367" s="151"/>
      <c r="F367" s="24"/>
      <c r="G367" s="16"/>
      <c r="H367" s="16"/>
      <c r="I367" s="16"/>
    </row>
    <row r="368" spans="1:9" ht="13.05" customHeight="1" x14ac:dyDescent="0.25">
      <c r="A368" s="24"/>
      <c r="B368" s="149"/>
      <c r="C368" s="150"/>
      <c r="D368" s="150"/>
      <c r="E368" s="151"/>
      <c r="F368" s="24"/>
      <c r="G368" s="16"/>
      <c r="H368" s="16"/>
      <c r="I368" s="16"/>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13.05" customHeight="1" x14ac:dyDescent="0.25">
      <c r="A380" s="24"/>
      <c r="B380" s="149"/>
      <c r="C380" s="150"/>
      <c r="D380" s="150"/>
      <c r="E380" s="151"/>
      <c r="F380" s="24"/>
      <c r="G380" s="16"/>
      <c r="H380" s="16"/>
      <c r="I380" s="16"/>
    </row>
    <row r="381" spans="1:9" ht="13.05" customHeight="1" x14ac:dyDescent="0.25">
      <c r="A381" s="24"/>
      <c r="B381" s="149"/>
      <c r="C381" s="150"/>
      <c r="D381" s="150"/>
      <c r="E381" s="151"/>
      <c r="F381" s="24"/>
      <c r="G381" s="16"/>
      <c r="H381" s="16"/>
      <c r="I381" s="16"/>
    </row>
    <row r="382" spans="1:9" ht="13.05" customHeight="1" x14ac:dyDescent="0.25">
      <c r="A382" s="24"/>
      <c r="B382" s="149"/>
      <c r="C382" s="150"/>
      <c r="D382" s="150"/>
      <c r="E382" s="151"/>
      <c r="F382" s="24"/>
      <c r="G382" s="16"/>
      <c r="H382" s="16"/>
      <c r="I382" s="16"/>
    </row>
    <row r="383" spans="1:9" ht="13.05" customHeight="1" x14ac:dyDescent="0.25">
      <c r="A383" s="24"/>
      <c r="B383" s="149"/>
      <c r="C383" s="150"/>
      <c r="D383" s="150"/>
      <c r="E383" s="151"/>
      <c r="F383" s="24"/>
      <c r="G383" s="16"/>
      <c r="H383" s="16"/>
      <c r="I383" s="16"/>
    </row>
    <row r="384" spans="1:9"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5.55" customHeight="1" x14ac:dyDescent="0.25">
      <c r="A387" s="24"/>
      <c r="B387" s="149"/>
      <c r="C387" s="150"/>
      <c r="D387" s="150"/>
      <c r="E387" s="151"/>
      <c r="F387" s="24"/>
      <c r="G387" s="16"/>
      <c r="H387" s="16"/>
      <c r="I387" s="16"/>
    </row>
    <row r="388" spans="1:9" ht="18" customHeight="1" x14ac:dyDescent="0.25">
      <c r="A388" s="34" t="str">
        <f>"TOTAL FOR " &amp; UPPER("Series") &amp; "  C20 CARRIED FORWARD TO SUMMARY"</f>
        <v>TOTAL FOR SERIES  C20 CARRIED FORWARD TO SUMMARY</v>
      </c>
      <c r="B388" s="3"/>
      <c r="C388" s="3"/>
      <c r="D388" s="3"/>
      <c r="E388" s="3"/>
      <c r="F388" s="3"/>
      <c r="G388" s="3"/>
      <c r="H388" s="36"/>
      <c r="I388" s="35">
        <f>SUM(I345:I387)</f>
        <v>30000</v>
      </c>
    </row>
    <row r="389" spans="1:9" ht="1.05" customHeight="1" x14ac:dyDescent="0.25"/>
    <row r="390" spans="1:9" ht="15.9" customHeight="1" x14ac:dyDescent="0.3">
      <c r="A390" s="152" t="s">
        <v>3635</v>
      </c>
      <c r="B390" s="152"/>
      <c r="C390" s="152"/>
      <c r="D390" s="152"/>
      <c r="E390" s="152"/>
      <c r="F390" s="152"/>
      <c r="G390" s="152"/>
      <c r="H390" s="152"/>
      <c r="I390" s="152"/>
    </row>
  </sheetData>
  <mergeCells count="372">
    <mergeCell ref="B386:E386"/>
    <mergeCell ref="B387:E387"/>
    <mergeCell ref="A390:I390"/>
    <mergeCell ref="B377:E377"/>
    <mergeCell ref="B378:E378"/>
    <mergeCell ref="B379:E379"/>
    <mergeCell ref="B380:E380"/>
    <mergeCell ref="B381:E381"/>
    <mergeCell ref="B382:E382"/>
    <mergeCell ref="B383:E383"/>
    <mergeCell ref="B384:E384"/>
    <mergeCell ref="B385:E385"/>
    <mergeCell ref="B368:E368"/>
    <mergeCell ref="B369:E369"/>
    <mergeCell ref="B370:E370"/>
    <mergeCell ref="B371:E371"/>
    <mergeCell ref="B372:E372"/>
    <mergeCell ref="B373:E373"/>
    <mergeCell ref="B374:E374"/>
    <mergeCell ref="B375:E375"/>
    <mergeCell ref="B376:E376"/>
    <mergeCell ref="B359:E359"/>
    <mergeCell ref="B360:E360"/>
    <mergeCell ref="B361:E361"/>
    <mergeCell ref="B362:E362"/>
    <mergeCell ref="B363:E363"/>
    <mergeCell ref="B364:E364"/>
    <mergeCell ref="B365:E365"/>
    <mergeCell ref="B366:E366"/>
    <mergeCell ref="B367:E367"/>
    <mergeCell ref="B350:E350"/>
    <mergeCell ref="D351:E351"/>
    <mergeCell ref="B352:E352"/>
    <mergeCell ref="B353:E353"/>
    <mergeCell ref="B354:E354"/>
    <mergeCell ref="B355:E355"/>
    <mergeCell ref="B356:E356"/>
    <mergeCell ref="B357:E357"/>
    <mergeCell ref="B358:E358"/>
    <mergeCell ref="E341:I341"/>
    <mergeCell ref="E342:I342"/>
    <mergeCell ref="B343:E343"/>
    <mergeCell ref="B344:E344"/>
    <mergeCell ref="B345:E345"/>
    <mergeCell ref="C346:E346"/>
    <mergeCell ref="D347:E347"/>
    <mergeCell ref="B348:E348"/>
    <mergeCell ref="D349:E349"/>
    <mergeCell ref="B330:E330"/>
    <mergeCell ref="B331:E331"/>
    <mergeCell ref="B332:E332"/>
    <mergeCell ref="B333:E333"/>
    <mergeCell ref="B334:E334"/>
    <mergeCell ref="B335:E335"/>
    <mergeCell ref="A337:I337"/>
    <mergeCell ref="D339:I339"/>
    <mergeCell ref="E340:I340"/>
    <mergeCell ref="B321:E321"/>
    <mergeCell ref="B322:E322"/>
    <mergeCell ref="B323:E323"/>
    <mergeCell ref="B324:E324"/>
    <mergeCell ref="B325:E325"/>
    <mergeCell ref="B326:E326"/>
    <mergeCell ref="B327:E327"/>
    <mergeCell ref="B328:E328"/>
    <mergeCell ref="B329:E329"/>
    <mergeCell ref="B312:E312"/>
    <mergeCell ref="B313:E313"/>
    <mergeCell ref="B314:E314"/>
    <mergeCell ref="B315:E315"/>
    <mergeCell ref="B316:E316"/>
    <mergeCell ref="B317:E317"/>
    <mergeCell ref="B318:E318"/>
    <mergeCell ref="B319:E319"/>
    <mergeCell ref="B320:E320"/>
    <mergeCell ref="B303:E303"/>
    <mergeCell ref="C304:E304"/>
    <mergeCell ref="D305:E305"/>
    <mergeCell ref="C306:E306"/>
    <mergeCell ref="D307:E307"/>
    <mergeCell ref="B308:E308"/>
    <mergeCell ref="B309:E309"/>
    <mergeCell ref="C310:E310"/>
    <mergeCell ref="B311:E311"/>
    <mergeCell ref="E294:I294"/>
    <mergeCell ref="E295:I295"/>
    <mergeCell ref="E296:I296"/>
    <mergeCell ref="B297:E297"/>
    <mergeCell ref="B298:E298"/>
    <mergeCell ref="B299:E299"/>
    <mergeCell ref="C300:E300"/>
    <mergeCell ref="D301:E301"/>
    <mergeCell ref="D302:E302"/>
    <mergeCell ref="B283:E283"/>
    <mergeCell ref="B284:E284"/>
    <mergeCell ref="B285:E285"/>
    <mergeCell ref="B286:E286"/>
    <mergeCell ref="B287:E287"/>
    <mergeCell ref="B288:E288"/>
    <mergeCell ref="B289:E289"/>
    <mergeCell ref="A291:I291"/>
    <mergeCell ref="D293:I293"/>
    <mergeCell ref="B274:E274"/>
    <mergeCell ref="B275:E275"/>
    <mergeCell ref="B276:E276"/>
    <mergeCell ref="B277:E277"/>
    <mergeCell ref="B278:E278"/>
    <mergeCell ref="B279:E279"/>
    <mergeCell ref="B280:E280"/>
    <mergeCell ref="B281:E281"/>
    <mergeCell ref="B282:E282"/>
    <mergeCell ref="B265:E265"/>
    <mergeCell ref="B266:E266"/>
    <mergeCell ref="B267:E267"/>
    <mergeCell ref="B268:E268"/>
    <mergeCell ref="B269:E269"/>
    <mergeCell ref="B270:E270"/>
    <mergeCell ref="B271:E271"/>
    <mergeCell ref="B272:E272"/>
    <mergeCell ref="B273:E273"/>
    <mergeCell ref="B256:E256"/>
    <mergeCell ref="B257:E257"/>
    <mergeCell ref="B258:E258"/>
    <mergeCell ref="B259:E259"/>
    <mergeCell ref="B260:E260"/>
    <mergeCell ref="B261:E261"/>
    <mergeCell ref="B262:E262"/>
    <mergeCell ref="B263:E263"/>
    <mergeCell ref="B264:E264"/>
    <mergeCell ref="B247:E247"/>
    <mergeCell ref="C248:E248"/>
    <mergeCell ref="D249:E249"/>
    <mergeCell ref="B250:E250"/>
    <mergeCell ref="C251:E251"/>
    <mergeCell ref="B252:E252"/>
    <mergeCell ref="B253:E253"/>
    <mergeCell ref="B254:E254"/>
    <mergeCell ref="B255:E255"/>
    <mergeCell ref="B236:E236"/>
    <mergeCell ref="B237:E237"/>
    <mergeCell ref="A239:I239"/>
    <mergeCell ref="D241:I241"/>
    <mergeCell ref="E242:I242"/>
    <mergeCell ref="E243:I243"/>
    <mergeCell ref="E244:I244"/>
    <mergeCell ref="B245:E245"/>
    <mergeCell ref="B246:E246"/>
    <mergeCell ref="B227:E227"/>
    <mergeCell ref="B228:E228"/>
    <mergeCell ref="B229:E229"/>
    <mergeCell ref="B230:E230"/>
    <mergeCell ref="B231:E231"/>
    <mergeCell ref="B232:E232"/>
    <mergeCell ref="B233:E233"/>
    <mergeCell ref="B234:E234"/>
    <mergeCell ref="B235:E235"/>
    <mergeCell ref="B218:E218"/>
    <mergeCell ref="B219:E219"/>
    <mergeCell ref="B220:E220"/>
    <mergeCell ref="B221:E221"/>
    <mergeCell ref="B222:E222"/>
    <mergeCell ref="B223:E223"/>
    <mergeCell ref="B224:E224"/>
    <mergeCell ref="B225:E225"/>
    <mergeCell ref="B226:E226"/>
    <mergeCell ref="B209:E209"/>
    <mergeCell ref="B210:E210"/>
    <mergeCell ref="B211:E211"/>
    <mergeCell ref="B212:E212"/>
    <mergeCell ref="B213:E213"/>
    <mergeCell ref="B214:E214"/>
    <mergeCell ref="B215:E215"/>
    <mergeCell ref="B216:E216"/>
    <mergeCell ref="B217:E217"/>
    <mergeCell ref="C200:E200"/>
    <mergeCell ref="D201:E201"/>
    <mergeCell ref="D202:E202"/>
    <mergeCell ref="B203:E203"/>
    <mergeCell ref="B204:E204"/>
    <mergeCell ref="B205:E205"/>
    <mergeCell ref="B206:E206"/>
    <mergeCell ref="B207:E207"/>
    <mergeCell ref="B208:E208"/>
    <mergeCell ref="E191:I191"/>
    <mergeCell ref="E192:I192"/>
    <mergeCell ref="E193:I193"/>
    <mergeCell ref="B194:E194"/>
    <mergeCell ref="B195:E195"/>
    <mergeCell ref="B196:E196"/>
    <mergeCell ref="C197:E197"/>
    <mergeCell ref="D198:E198"/>
    <mergeCell ref="B199:E199"/>
    <mergeCell ref="B180:E180"/>
    <mergeCell ref="B181:E181"/>
    <mergeCell ref="B182:E182"/>
    <mergeCell ref="B183:E183"/>
    <mergeCell ref="B184:E184"/>
    <mergeCell ref="B185:E185"/>
    <mergeCell ref="B186:E186"/>
    <mergeCell ref="A188:I188"/>
    <mergeCell ref="D190:I190"/>
    <mergeCell ref="B171:E171"/>
    <mergeCell ref="B172:E172"/>
    <mergeCell ref="B173:E173"/>
    <mergeCell ref="B174:E174"/>
    <mergeCell ref="B175:E175"/>
    <mergeCell ref="B176:E176"/>
    <mergeCell ref="B177:E177"/>
    <mergeCell ref="B178:E178"/>
    <mergeCell ref="B179:E179"/>
    <mergeCell ref="B162:E162"/>
    <mergeCell ref="B163:E163"/>
    <mergeCell ref="B164:E164"/>
    <mergeCell ref="B165:E165"/>
    <mergeCell ref="B166:E166"/>
    <mergeCell ref="B167:E167"/>
    <mergeCell ref="B168:E168"/>
    <mergeCell ref="B169:E169"/>
    <mergeCell ref="B170:E170"/>
    <mergeCell ref="B153:E153"/>
    <mergeCell ref="B154:E154"/>
    <mergeCell ref="B155:E155"/>
    <mergeCell ref="B156:E156"/>
    <mergeCell ref="B157:E157"/>
    <mergeCell ref="B158:E158"/>
    <mergeCell ref="B159:E159"/>
    <mergeCell ref="B160:E160"/>
    <mergeCell ref="B161:E161"/>
    <mergeCell ref="B144:E144"/>
    <mergeCell ref="B145:E145"/>
    <mergeCell ref="B146:E146"/>
    <mergeCell ref="B147:E147"/>
    <mergeCell ref="B148:E148"/>
    <mergeCell ref="B149:E149"/>
    <mergeCell ref="B150:E150"/>
    <mergeCell ref="B151:E151"/>
    <mergeCell ref="B152:E152"/>
    <mergeCell ref="D135:I135"/>
    <mergeCell ref="E136:I136"/>
    <mergeCell ref="E137:I137"/>
    <mergeCell ref="E138:I138"/>
    <mergeCell ref="B139:E139"/>
    <mergeCell ref="B140:E140"/>
    <mergeCell ref="B141:E141"/>
    <mergeCell ref="C142:E142"/>
    <mergeCell ref="D143:E143"/>
    <mergeCell ref="B124:E124"/>
    <mergeCell ref="B125:E125"/>
    <mergeCell ref="B126:E126"/>
    <mergeCell ref="B127:E127"/>
    <mergeCell ref="B128:E128"/>
    <mergeCell ref="B129:E129"/>
    <mergeCell ref="B130:E130"/>
    <mergeCell ref="B131:E131"/>
    <mergeCell ref="A133:I133"/>
    <mergeCell ref="B115:E115"/>
    <mergeCell ref="B116:E116"/>
    <mergeCell ref="B117:E117"/>
    <mergeCell ref="B118:E118"/>
    <mergeCell ref="B119:E119"/>
    <mergeCell ref="B120:E120"/>
    <mergeCell ref="B121:E121"/>
    <mergeCell ref="B122:E122"/>
    <mergeCell ref="B123:E123"/>
    <mergeCell ref="C106:E106"/>
    <mergeCell ref="D107:E107"/>
    <mergeCell ref="B108:E108"/>
    <mergeCell ref="B109:E109"/>
    <mergeCell ref="B110:E110"/>
    <mergeCell ref="B111:E111"/>
    <mergeCell ref="B112:E112"/>
    <mergeCell ref="B113:E113"/>
    <mergeCell ref="B114:E114"/>
    <mergeCell ref="C97:E97"/>
    <mergeCell ref="D98:E98"/>
    <mergeCell ref="D99:E99"/>
    <mergeCell ref="C100:E100"/>
    <mergeCell ref="D101:E101"/>
    <mergeCell ref="B102:E102"/>
    <mergeCell ref="C103:E103"/>
    <mergeCell ref="D104:E104"/>
    <mergeCell ref="B105:E105"/>
    <mergeCell ref="B86:E86"/>
    <mergeCell ref="A88:I88"/>
    <mergeCell ref="D90:I90"/>
    <mergeCell ref="E91:I91"/>
    <mergeCell ref="E92:I92"/>
    <mergeCell ref="E93:I93"/>
    <mergeCell ref="B94:E94"/>
    <mergeCell ref="B95:E95"/>
    <mergeCell ref="B96:E96"/>
    <mergeCell ref="B77:E77"/>
    <mergeCell ref="B78:E78"/>
    <mergeCell ref="B79:E79"/>
    <mergeCell ref="B80:E80"/>
    <mergeCell ref="B81:E81"/>
    <mergeCell ref="B82:E82"/>
    <mergeCell ref="B83:E83"/>
    <mergeCell ref="B84:E84"/>
    <mergeCell ref="B85:E85"/>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B50:E50"/>
    <mergeCell ref="B51:E51"/>
    <mergeCell ref="B52:E52"/>
    <mergeCell ref="B53:E53"/>
    <mergeCell ref="B54:E54"/>
    <mergeCell ref="B55:E55"/>
    <mergeCell ref="B56:E56"/>
    <mergeCell ref="B57:E57"/>
    <mergeCell ref="B58:E58"/>
    <mergeCell ref="E40:I40"/>
    <mergeCell ref="B41:E41"/>
    <mergeCell ref="B42:E42"/>
    <mergeCell ref="B44:E44"/>
    <mergeCell ref="B45:E45"/>
    <mergeCell ref="B46:E46"/>
    <mergeCell ref="C47:E47"/>
    <mergeCell ref="D48:E48"/>
    <mergeCell ref="D49:E49"/>
    <mergeCell ref="B29:E29"/>
    <mergeCell ref="C30:E30"/>
    <mergeCell ref="C31:E31"/>
    <mergeCell ref="B32:E32"/>
    <mergeCell ref="B33:E33"/>
    <mergeCell ref="A35:I35"/>
    <mergeCell ref="D37:I37"/>
    <mergeCell ref="E38:I38"/>
    <mergeCell ref="E39:I39"/>
    <mergeCell ref="C20:E20"/>
    <mergeCell ref="B21:E21"/>
    <mergeCell ref="C22:E22"/>
    <mergeCell ref="C23:E23"/>
    <mergeCell ref="C24:E24"/>
    <mergeCell ref="B25:E25"/>
    <mergeCell ref="B26:E26"/>
    <mergeCell ref="B27:E27"/>
    <mergeCell ref="B28:E28"/>
    <mergeCell ref="B11:E11"/>
    <mergeCell ref="C12:E12"/>
    <mergeCell ref="D13:E13"/>
    <mergeCell ref="D14:E14"/>
    <mergeCell ref="D15:E15"/>
    <mergeCell ref="C16:E16"/>
    <mergeCell ref="C17:E17"/>
    <mergeCell ref="C18:E18"/>
    <mergeCell ref="B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7" manualBreakCount="7">
    <brk id="35" max="16383" man="1"/>
    <brk id="88" max="16383" man="1"/>
    <brk id="133" max="16383" man="1"/>
    <brk id="188" max="16383" man="1"/>
    <brk id="239" max="16383" man="1"/>
    <brk id="291" max="16383" man="1"/>
    <brk id="337"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390"/>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2712</v>
      </c>
      <c r="D3" s="33"/>
      <c r="E3" s="136" t="s">
        <v>672</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2043</v>
      </c>
      <c r="B8" s="142" t="s">
        <v>542</v>
      </c>
      <c r="C8" s="143"/>
      <c r="D8" s="143"/>
      <c r="E8" s="143"/>
      <c r="F8" s="21" t="s">
        <v>0</v>
      </c>
      <c r="G8" s="20"/>
      <c r="H8" s="4"/>
      <c r="I8" s="4"/>
      <c r="J8" s="18" t="s">
        <v>4368</v>
      </c>
    </row>
    <row r="9" spans="1:10" ht="33.15" customHeight="1" x14ac:dyDescent="0.25">
      <c r="A9" s="9" t="s">
        <v>0</v>
      </c>
      <c r="B9" s="12" t="s">
        <v>893</v>
      </c>
      <c r="C9" s="144" t="s">
        <v>3869</v>
      </c>
      <c r="D9" s="144"/>
      <c r="E9" s="144"/>
      <c r="F9" s="7" t="s">
        <v>389</v>
      </c>
      <c r="G9" s="6">
        <v>1</v>
      </c>
      <c r="H9" s="40">
        <v>10000</v>
      </c>
      <c r="I9" s="10">
        <v>10000</v>
      </c>
      <c r="J9" s="8" t="s">
        <v>5444</v>
      </c>
    </row>
    <row r="10" spans="1:10" ht="22.05" customHeight="1" x14ac:dyDescent="0.25">
      <c r="A10" s="9" t="s">
        <v>0</v>
      </c>
      <c r="B10" s="12" t="s">
        <v>2409</v>
      </c>
      <c r="C10" s="144" t="s">
        <v>1282</v>
      </c>
      <c r="D10" s="144"/>
      <c r="E10" s="144"/>
      <c r="F10" s="7" t="s">
        <v>3362</v>
      </c>
      <c r="G10" s="41">
        <f>ROUND(I9,2)</f>
        <v>10000</v>
      </c>
      <c r="H10" s="42">
        <v>0</v>
      </c>
      <c r="I10" s="10">
        <f>ROUND(G10 * H10,2)</f>
        <v>0</v>
      </c>
      <c r="J10" s="8" t="s">
        <v>5842</v>
      </c>
    </row>
    <row r="11" spans="1:10" ht="22.05" customHeight="1" x14ac:dyDescent="0.25">
      <c r="A11" s="19" t="s">
        <v>3536</v>
      </c>
      <c r="B11" s="142" t="s">
        <v>1648</v>
      </c>
      <c r="C11" s="143"/>
      <c r="D11" s="143"/>
      <c r="E11" s="143"/>
      <c r="F11" s="21" t="s">
        <v>0</v>
      </c>
      <c r="G11" s="20"/>
      <c r="H11" s="4"/>
      <c r="I11" s="4"/>
      <c r="J11" s="18" t="s">
        <v>1018</v>
      </c>
    </row>
    <row r="12" spans="1:10" ht="33.15" customHeight="1" x14ac:dyDescent="0.25">
      <c r="A12" s="28" t="s">
        <v>0</v>
      </c>
      <c r="B12" s="29" t="s">
        <v>3864</v>
      </c>
      <c r="C12" s="147" t="s">
        <v>1650</v>
      </c>
      <c r="D12" s="147"/>
      <c r="E12" s="147"/>
      <c r="F12" s="26" t="s">
        <v>0</v>
      </c>
      <c r="G12" s="27"/>
      <c r="H12" s="11"/>
      <c r="I12" s="11"/>
      <c r="J12" s="25" t="s">
        <v>2181</v>
      </c>
    </row>
    <row r="13" spans="1:10" ht="22.05" customHeight="1" x14ac:dyDescent="0.25">
      <c r="A13" s="9" t="s">
        <v>0</v>
      </c>
      <c r="B13" s="12" t="s">
        <v>0</v>
      </c>
      <c r="C13" s="17" t="s">
        <v>4044</v>
      </c>
      <c r="D13" s="144" t="s">
        <v>2901</v>
      </c>
      <c r="E13" s="144"/>
      <c r="F13" s="7" t="s">
        <v>41</v>
      </c>
      <c r="G13" s="6">
        <v>750</v>
      </c>
      <c r="H13" s="13">
        <v>0</v>
      </c>
      <c r="I13" s="10">
        <f t="shared" ref="I13:I19" si="0">ROUND(G13 * H13,2)</f>
        <v>0</v>
      </c>
      <c r="J13" s="8" t="s">
        <v>4367</v>
      </c>
    </row>
    <row r="14" spans="1:10" ht="22.05" customHeight="1" x14ac:dyDescent="0.25">
      <c r="A14" s="9" t="s">
        <v>0</v>
      </c>
      <c r="B14" s="12" t="s">
        <v>0</v>
      </c>
      <c r="C14" s="17" t="s">
        <v>2601</v>
      </c>
      <c r="D14" s="144" t="s">
        <v>2504</v>
      </c>
      <c r="E14" s="144"/>
      <c r="F14" s="7" t="s">
        <v>41</v>
      </c>
      <c r="G14" s="6">
        <v>600</v>
      </c>
      <c r="H14" s="13">
        <v>0</v>
      </c>
      <c r="I14" s="10">
        <f t="shared" si="0"/>
        <v>0</v>
      </c>
      <c r="J14" s="8" t="s">
        <v>2520</v>
      </c>
    </row>
    <row r="15" spans="1:10" ht="22.05" customHeight="1" x14ac:dyDescent="0.25">
      <c r="A15" s="9" t="s">
        <v>0</v>
      </c>
      <c r="B15" s="12" t="s">
        <v>0</v>
      </c>
      <c r="C15" s="17" t="s">
        <v>1107</v>
      </c>
      <c r="D15" s="144" t="s">
        <v>4747</v>
      </c>
      <c r="E15" s="144"/>
      <c r="F15" s="7" t="s">
        <v>41</v>
      </c>
      <c r="G15" s="6">
        <v>500</v>
      </c>
      <c r="H15" s="13">
        <v>0</v>
      </c>
      <c r="I15" s="10">
        <f t="shared" si="0"/>
        <v>0</v>
      </c>
      <c r="J15" s="8" t="s">
        <v>2182</v>
      </c>
    </row>
    <row r="16" spans="1:10" ht="22.05" customHeight="1" x14ac:dyDescent="0.25">
      <c r="A16" s="9" t="s">
        <v>0</v>
      </c>
      <c r="B16" s="12" t="s">
        <v>0</v>
      </c>
      <c r="C16" s="17" t="s">
        <v>5528</v>
      </c>
      <c r="D16" s="144" t="s">
        <v>2183</v>
      </c>
      <c r="E16" s="144"/>
      <c r="F16" s="7" t="s">
        <v>41</v>
      </c>
      <c r="G16" s="6">
        <v>350</v>
      </c>
      <c r="H16" s="13">
        <v>0</v>
      </c>
      <c r="I16" s="10">
        <f t="shared" si="0"/>
        <v>0</v>
      </c>
      <c r="J16" s="8" t="s">
        <v>4746</v>
      </c>
    </row>
    <row r="17" spans="1:10" ht="33.15" customHeight="1" x14ac:dyDescent="0.25">
      <c r="A17" s="9" t="s">
        <v>0</v>
      </c>
      <c r="B17" s="12" t="s">
        <v>5334</v>
      </c>
      <c r="C17" s="144" t="s">
        <v>1279</v>
      </c>
      <c r="D17" s="144"/>
      <c r="E17" s="144"/>
      <c r="F17" s="7" t="s">
        <v>41</v>
      </c>
      <c r="G17" s="6">
        <v>1000</v>
      </c>
      <c r="H17" s="13">
        <v>0</v>
      </c>
      <c r="I17" s="10">
        <f t="shared" si="0"/>
        <v>0</v>
      </c>
      <c r="J17" s="8" t="s">
        <v>1799</v>
      </c>
    </row>
    <row r="18" spans="1:10" ht="33.15" customHeight="1" x14ac:dyDescent="0.25">
      <c r="A18" s="9" t="s">
        <v>0</v>
      </c>
      <c r="B18" s="12" t="s">
        <v>1284</v>
      </c>
      <c r="C18" s="144" t="s">
        <v>544</v>
      </c>
      <c r="D18" s="144"/>
      <c r="E18" s="144"/>
      <c r="F18" s="7" t="s">
        <v>41</v>
      </c>
      <c r="G18" s="6">
        <v>115</v>
      </c>
      <c r="H18" s="13">
        <v>0</v>
      </c>
      <c r="I18" s="10">
        <f t="shared" si="0"/>
        <v>0</v>
      </c>
      <c r="J18" s="8" t="s">
        <v>4748</v>
      </c>
    </row>
    <row r="19" spans="1:10" ht="22.05" customHeight="1" x14ac:dyDescent="0.25">
      <c r="A19" s="9" t="s">
        <v>0</v>
      </c>
      <c r="B19" s="12" t="s">
        <v>2786</v>
      </c>
      <c r="C19" s="144" t="s">
        <v>5337</v>
      </c>
      <c r="D19" s="144"/>
      <c r="E19" s="144"/>
      <c r="F19" s="7" t="s">
        <v>41</v>
      </c>
      <c r="G19" s="6">
        <v>50</v>
      </c>
      <c r="H19" s="13">
        <v>0</v>
      </c>
      <c r="I19" s="10">
        <f t="shared" si="0"/>
        <v>0</v>
      </c>
      <c r="J19" s="8" t="s">
        <v>673</v>
      </c>
    </row>
    <row r="20" spans="1:10" ht="22.05" customHeight="1" x14ac:dyDescent="0.25">
      <c r="A20" s="19" t="s">
        <v>2045</v>
      </c>
      <c r="B20" s="142" t="s">
        <v>545</v>
      </c>
      <c r="C20" s="143"/>
      <c r="D20" s="143"/>
      <c r="E20" s="143"/>
      <c r="F20" s="21" t="s">
        <v>0</v>
      </c>
      <c r="G20" s="20"/>
      <c r="H20" s="4"/>
      <c r="I20" s="4"/>
      <c r="J20" s="18" t="s">
        <v>4369</v>
      </c>
    </row>
    <row r="21" spans="1:10" ht="22.05" customHeight="1" x14ac:dyDescent="0.25">
      <c r="A21" s="9" t="s">
        <v>0</v>
      </c>
      <c r="B21" s="12" t="s">
        <v>896</v>
      </c>
      <c r="C21" s="144" t="s">
        <v>4975</v>
      </c>
      <c r="D21" s="144"/>
      <c r="E21" s="144"/>
      <c r="F21" s="7" t="s">
        <v>2599</v>
      </c>
      <c r="G21" s="6">
        <v>1</v>
      </c>
      <c r="H21" s="13">
        <v>0</v>
      </c>
      <c r="I21" s="10">
        <f>ROUND(G21 * H21,2)</f>
        <v>0</v>
      </c>
      <c r="J21" s="8" t="s">
        <v>5841</v>
      </c>
    </row>
    <row r="22" spans="1:10" ht="22.05" customHeight="1" x14ac:dyDescent="0.25">
      <c r="A22" s="19" t="s">
        <v>3872</v>
      </c>
      <c r="B22" s="142" t="s">
        <v>5338</v>
      </c>
      <c r="C22" s="143"/>
      <c r="D22" s="143"/>
      <c r="E22" s="143"/>
      <c r="F22" s="21" t="s">
        <v>0</v>
      </c>
      <c r="G22" s="20"/>
      <c r="H22" s="4"/>
      <c r="I22" s="4"/>
      <c r="J22" s="18" t="s">
        <v>3291</v>
      </c>
    </row>
    <row r="23" spans="1:10" ht="22.05" customHeight="1" x14ac:dyDescent="0.25">
      <c r="A23" s="9" t="s">
        <v>0</v>
      </c>
      <c r="B23" s="12" t="s">
        <v>3870</v>
      </c>
      <c r="C23" s="144" t="s">
        <v>1283</v>
      </c>
      <c r="D23" s="144"/>
      <c r="E23" s="144"/>
      <c r="F23" s="7" t="s">
        <v>41</v>
      </c>
      <c r="G23" s="6">
        <v>1159</v>
      </c>
      <c r="H23" s="13">
        <v>0</v>
      </c>
      <c r="I23" s="10">
        <f t="shared" ref="I23:I25" si="1">ROUND(G23 * H23,2)</f>
        <v>0</v>
      </c>
      <c r="J23" s="8" t="s">
        <v>2914</v>
      </c>
    </row>
    <row r="24" spans="1:10" ht="22.05" customHeight="1" x14ac:dyDescent="0.25">
      <c r="A24" s="9" t="s">
        <v>0</v>
      </c>
      <c r="B24" s="12" t="s">
        <v>5721</v>
      </c>
      <c r="C24" s="144" t="s">
        <v>2046</v>
      </c>
      <c r="D24" s="144"/>
      <c r="E24" s="144"/>
      <c r="F24" s="7" t="s">
        <v>41</v>
      </c>
      <c r="G24" s="6">
        <v>695</v>
      </c>
      <c r="H24" s="13">
        <v>0</v>
      </c>
      <c r="I24" s="10">
        <f t="shared" si="1"/>
        <v>0</v>
      </c>
      <c r="J24" s="8" t="s">
        <v>674</v>
      </c>
    </row>
    <row r="25" spans="1:10" ht="22.05" customHeight="1" x14ac:dyDescent="0.25">
      <c r="A25" s="9" t="s">
        <v>0</v>
      </c>
      <c r="B25" s="12" t="s">
        <v>1333</v>
      </c>
      <c r="C25" s="144" t="s">
        <v>2846</v>
      </c>
      <c r="D25" s="144"/>
      <c r="E25" s="144"/>
      <c r="F25" s="7" t="s">
        <v>41</v>
      </c>
      <c r="G25" s="6">
        <v>464</v>
      </c>
      <c r="H25" s="13">
        <v>0</v>
      </c>
      <c r="I25" s="10">
        <f t="shared" si="1"/>
        <v>0</v>
      </c>
      <c r="J25" s="8" t="s">
        <v>675</v>
      </c>
    </row>
    <row r="26" spans="1:10" ht="22.05" customHeight="1" x14ac:dyDescent="0.25">
      <c r="A26" s="19" t="s">
        <v>5339</v>
      </c>
      <c r="B26" s="142" t="s">
        <v>3171</v>
      </c>
      <c r="C26" s="143"/>
      <c r="D26" s="143"/>
      <c r="E26" s="143"/>
      <c r="F26" s="21" t="s">
        <v>0</v>
      </c>
      <c r="G26" s="20"/>
      <c r="H26" s="4"/>
      <c r="I26" s="4"/>
      <c r="J26" s="18" t="s">
        <v>2519</v>
      </c>
    </row>
    <row r="27" spans="1:10" ht="22.05" customHeight="1" x14ac:dyDescent="0.25">
      <c r="A27" s="9" t="s">
        <v>927</v>
      </c>
      <c r="B27" s="145" t="s">
        <v>5361</v>
      </c>
      <c r="C27" s="146"/>
      <c r="D27" s="146"/>
      <c r="E27" s="146"/>
      <c r="F27" s="7" t="s">
        <v>41</v>
      </c>
      <c r="G27" s="6">
        <v>570</v>
      </c>
      <c r="H27" s="13">
        <v>0</v>
      </c>
      <c r="I27" s="10">
        <f t="shared" ref="I27:I29" si="2">ROUND(G27 * H27,2)</f>
        <v>0</v>
      </c>
      <c r="J27" s="8" t="s">
        <v>2184</v>
      </c>
    </row>
    <row r="28" spans="1:10" ht="33.15" customHeight="1" x14ac:dyDescent="0.25">
      <c r="A28" s="9" t="s">
        <v>546</v>
      </c>
      <c r="B28" s="145" t="s">
        <v>2410</v>
      </c>
      <c r="C28" s="146"/>
      <c r="D28" s="146"/>
      <c r="E28" s="146"/>
      <c r="F28" s="7" t="s">
        <v>3389</v>
      </c>
      <c r="G28" s="6">
        <v>5795</v>
      </c>
      <c r="H28" s="13">
        <v>0</v>
      </c>
      <c r="I28" s="10">
        <f t="shared" si="2"/>
        <v>0</v>
      </c>
      <c r="J28" s="8" t="s">
        <v>1386</v>
      </c>
    </row>
    <row r="29" spans="1:10" ht="22.05" customHeight="1" x14ac:dyDescent="0.25">
      <c r="A29" s="9" t="s">
        <v>3566</v>
      </c>
      <c r="B29" s="145" t="s">
        <v>2103</v>
      </c>
      <c r="C29" s="146"/>
      <c r="D29" s="146"/>
      <c r="E29" s="146"/>
      <c r="F29" s="7" t="s">
        <v>4435</v>
      </c>
      <c r="G29" s="6">
        <v>10</v>
      </c>
      <c r="H29" s="13">
        <v>0</v>
      </c>
      <c r="I29" s="10">
        <f t="shared" si="2"/>
        <v>0</v>
      </c>
      <c r="J29" s="8" t="s">
        <v>1013</v>
      </c>
    </row>
    <row r="30" spans="1:10" ht="22.05" customHeight="1" x14ac:dyDescent="0.25">
      <c r="A30" s="19" t="s">
        <v>547</v>
      </c>
      <c r="B30" s="142" t="s">
        <v>5717</v>
      </c>
      <c r="C30" s="143"/>
      <c r="D30" s="143"/>
      <c r="E30" s="143"/>
      <c r="F30" s="21" t="s">
        <v>0</v>
      </c>
      <c r="G30" s="20"/>
      <c r="H30" s="4"/>
      <c r="I30" s="4"/>
      <c r="J30" s="18" t="s">
        <v>5086</v>
      </c>
    </row>
    <row r="31" spans="1:10" ht="22.05" customHeight="1" x14ac:dyDescent="0.25">
      <c r="A31" s="9" t="s">
        <v>0</v>
      </c>
      <c r="B31" s="12" t="s">
        <v>643</v>
      </c>
      <c r="C31" s="144" t="s">
        <v>1971</v>
      </c>
      <c r="D31" s="144"/>
      <c r="E31" s="144"/>
      <c r="F31" s="7" t="s">
        <v>41</v>
      </c>
      <c r="G31" s="6">
        <v>201</v>
      </c>
      <c r="H31" s="13">
        <v>0</v>
      </c>
      <c r="I31" s="10">
        <f t="shared" ref="I31:I32" si="3">ROUND(G31 * H31,2)</f>
        <v>0</v>
      </c>
      <c r="J31" s="8" t="s">
        <v>5840</v>
      </c>
    </row>
    <row r="32" spans="1:10" ht="33.15" customHeight="1" x14ac:dyDescent="0.25">
      <c r="A32" s="9" t="s">
        <v>0</v>
      </c>
      <c r="B32" s="12" t="s">
        <v>548</v>
      </c>
      <c r="C32" s="144" t="s">
        <v>2892</v>
      </c>
      <c r="D32" s="144"/>
      <c r="E32" s="144"/>
      <c r="F32" s="7" t="s">
        <v>41</v>
      </c>
      <c r="G32" s="6">
        <v>13</v>
      </c>
      <c r="H32" s="13">
        <v>0</v>
      </c>
      <c r="I32" s="10">
        <f t="shared" si="3"/>
        <v>0</v>
      </c>
      <c r="J32" s="8" t="s">
        <v>1798</v>
      </c>
    </row>
    <row r="33" spans="1:10" ht="6.45" customHeight="1" x14ac:dyDescent="0.25">
      <c r="A33" s="24"/>
      <c r="B33" s="149"/>
      <c r="C33" s="150"/>
      <c r="D33" s="150"/>
      <c r="E33" s="151"/>
      <c r="F33" s="24"/>
      <c r="G33" s="16"/>
      <c r="H33" s="16"/>
      <c r="I33" s="16"/>
      <c r="J33" s="8"/>
    </row>
    <row r="34" spans="1:10" ht="18" customHeight="1" x14ac:dyDescent="0.25">
      <c r="A34" s="54"/>
      <c r="B34" s="43" t="s">
        <v>4045</v>
      </c>
      <c r="C34" s="3"/>
      <c r="D34" s="3"/>
      <c r="E34" s="43"/>
      <c r="F34" s="3"/>
      <c r="G34" s="3"/>
      <c r="H34" s="3"/>
      <c r="I34" s="55">
        <f>SUM(I8:I33)</f>
        <v>10000</v>
      </c>
      <c r="J34" s="8"/>
    </row>
    <row r="35" spans="1:10" ht="15.9" customHeight="1" x14ac:dyDescent="0.3">
      <c r="A35" s="152" t="s">
        <v>5085</v>
      </c>
      <c r="B35" s="152"/>
      <c r="C35" s="152"/>
      <c r="D35" s="152"/>
      <c r="E35" s="152"/>
      <c r="F35" s="152"/>
      <c r="G35" s="152"/>
      <c r="H35" s="152"/>
      <c r="I35" s="152"/>
      <c r="J35" s="8"/>
    </row>
    <row r="36" spans="1:10" ht="13.05" customHeight="1" x14ac:dyDescent="0.25">
      <c r="A36" s="2" t="str">
        <f>IF(D36="","","CONTRACT: ")</f>
        <v xml:space="preserve">CONTRACT: </v>
      </c>
      <c r="B36" s="2"/>
      <c r="C36" s="31"/>
      <c r="D36" s="2" t="s">
        <v>5904</v>
      </c>
      <c r="E36" s="2"/>
      <c r="F36" s="15"/>
      <c r="G36" s="15"/>
      <c r="H36" s="15"/>
      <c r="I36" s="30"/>
    </row>
    <row r="37" spans="1:10" ht="51" customHeight="1" x14ac:dyDescent="0.25">
      <c r="A37" s="14" t="str">
        <f>IF(D37="","","CONTRACT TITLE: ")</f>
        <v xml:space="preserve">CONTRACT TITLE: </v>
      </c>
      <c r="B37" s="14"/>
      <c r="C37" s="14"/>
      <c r="D37" s="131" t="s">
        <v>1101</v>
      </c>
      <c r="E37" s="131"/>
      <c r="F37" s="131"/>
      <c r="G37" s="131"/>
      <c r="H37" s="131"/>
      <c r="I37" s="131"/>
    </row>
    <row r="38" spans="1:10" ht="13.05" customHeight="1" x14ac:dyDescent="0.25">
      <c r="A38" s="2" t="str">
        <f>IF((C38&amp;E38)="","",UPPER("SCHEDULE:"))</f>
        <v>SCHEDULE:</v>
      </c>
      <c r="B38" s="2"/>
      <c r="C38" s="23" t="s">
        <v>2712</v>
      </c>
      <c r="D38" s="33"/>
      <c r="E38" s="136" t="s">
        <v>672</v>
      </c>
      <c r="F38" s="136"/>
      <c r="G38" s="136"/>
      <c r="H38" s="136"/>
      <c r="I38" s="136"/>
    </row>
    <row r="39" spans="1:10" ht="13.05" customHeight="1" x14ac:dyDescent="0.25">
      <c r="A39" s="2" t="str">
        <f>IF((C39&amp;E39)="","","SERIES:")</f>
        <v>SERIES:</v>
      </c>
      <c r="B39" s="2"/>
      <c r="C39" s="23" t="s">
        <v>2044</v>
      </c>
      <c r="D39" s="23"/>
      <c r="E39" s="136" t="s">
        <v>3868</v>
      </c>
      <c r="F39" s="136"/>
      <c r="G39" s="136"/>
      <c r="H39" s="136"/>
      <c r="I39" s="136"/>
    </row>
    <row r="40" spans="1:10" ht="13.05" customHeight="1" x14ac:dyDescent="0.25">
      <c r="A40" s="2" t="str">
        <f>IF((C40&amp;E40)="","","SECTION:")</f>
        <v>SECTION:</v>
      </c>
      <c r="B40" s="2"/>
      <c r="C40" s="23" t="s">
        <v>4243</v>
      </c>
      <c r="D40" s="23"/>
      <c r="E40" s="137" t="s">
        <v>541</v>
      </c>
      <c r="F40" s="137"/>
      <c r="G40" s="137"/>
      <c r="H40" s="137"/>
      <c r="I40" s="137"/>
    </row>
    <row r="41" spans="1:10" ht="28.5" customHeight="1" x14ac:dyDescent="0.25">
      <c r="A41" s="1" t="s">
        <v>2</v>
      </c>
      <c r="B41" s="138" t="s">
        <v>385</v>
      </c>
      <c r="C41" s="138"/>
      <c r="D41" s="138"/>
      <c r="E41" s="138"/>
      <c r="F41" s="1" t="s">
        <v>1</v>
      </c>
      <c r="G41" s="1" t="s">
        <v>2989</v>
      </c>
      <c r="H41" s="1" t="s">
        <v>1469</v>
      </c>
      <c r="I41" s="1" t="s">
        <v>3358</v>
      </c>
      <c r="J41" s="32" t="s">
        <v>2243</v>
      </c>
    </row>
    <row r="42" spans="1:10" ht="4.5" customHeight="1" x14ac:dyDescent="0.25">
      <c r="A42" s="5"/>
      <c r="B42" s="139"/>
      <c r="C42" s="140"/>
      <c r="D42" s="140"/>
      <c r="E42" s="141"/>
      <c r="F42" s="5"/>
      <c r="G42" s="5"/>
      <c r="H42" s="5"/>
      <c r="I42" s="5"/>
    </row>
    <row r="43" spans="1:10" ht="18" customHeight="1" x14ac:dyDescent="0.25">
      <c r="A43" s="38"/>
      <c r="B43" s="51" t="s">
        <v>4825</v>
      </c>
      <c r="C43" s="2"/>
      <c r="D43" s="2"/>
      <c r="E43" s="56"/>
      <c r="F43" s="37"/>
      <c r="G43" s="37"/>
      <c r="H43" s="38"/>
      <c r="I43" s="57">
        <f>I34</f>
        <v>10000</v>
      </c>
    </row>
    <row r="44" spans="1:10" ht="4.5" customHeight="1" x14ac:dyDescent="0.25">
      <c r="A44" s="38"/>
      <c r="B44" s="153"/>
      <c r="C44" s="154"/>
      <c r="D44" s="154"/>
      <c r="E44" s="155"/>
      <c r="F44" s="37"/>
      <c r="G44" s="37"/>
      <c r="H44" s="37"/>
      <c r="I44" s="58"/>
    </row>
    <row r="45" spans="1:10" ht="22.05" customHeight="1" x14ac:dyDescent="0.25">
      <c r="A45" s="19" t="s">
        <v>5068</v>
      </c>
      <c r="B45" s="142" t="s">
        <v>2889</v>
      </c>
      <c r="C45" s="143"/>
      <c r="D45" s="143"/>
      <c r="E45" s="143"/>
      <c r="F45" s="21" t="s">
        <v>0</v>
      </c>
      <c r="G45" s="20"/>
      <c r="H45" s="4"/>
      <c r="I45" s="4"/>
      <c r="J45" s="18" t="s">
        <v>3974</v>
      </c>
    </row>
    <row r="46" spans="1:10" ht="33.15" customHeight="1" x14ac:dyDescent="0.25">
      <c r="A46" s="9" t="s">
        <v>597</v>
      </c>
      <c r="B46" s="145" t="s">
        <v>2154</v>
      </c>
      <c r="C46" s="146"/>
      <c r="D46" s="146"/>
      <c r="E46" s="146"/>
      <c r="F46" s="7" t="s">
        <v>4435</v>
      </c>
      <c r="G46" s="6">
        <v>181</v>
      </c>
      <c r="H46" s="13">
        <v>0</v>
      </c>
      <c r="I46" s="10">
        <f>ROUND(G46 * H46,2)</f>
        <v>0</v>
      </c>
      <c r="J46" s="8" t="s">
        <v>318</v>
      </c>
    </row>
    <row r="47" spans="1:10" ht="22.05" customHeight="1" x14ac:dyDescent="0.25">
      <c r="A47" s="19" t="s">
        <v>3622</v>
      </c>
      <c r="B47" s="142" t="s">
        <v>5406</v>
      </c>
      <c r="C47" s="143"/>
      <c r="D47" s="143"/>
      <c r="E47" s="143"/>
      <c r="F47" s="21" t="s">
        <v>0</v>
      </c>
      <c r="G47" s="20"/>
      <c r="H47" s="4"/>
      <c r="I47" s="4"/>
      <c r="J47" s="18" t="s">
        <v>5087</v>
      </c>
    </row>
    <row r="48" spans="1:10" ht="22.05" customHeight="1" x14ac:dyDescent="0.25">
      <c r="A48" s="28" t="s">
        <v>0</v>
      </c>
      <c r="B48" s="29" t="s">
        <v>3266</v>
      </c>
      <c r="C48" s="147" t="s">
        <v>2888</v>
      </c>
      <c r="D48" s="147"/>
      <c r="E48" s="147"/>
      <c r="F48" s="26" t="s">
        <v>0</v>
      </c>
      <c r="G48" s="27"/>
      <c r="H48" s="11"/>
      <c r="I48" s="11"/>
      <c r="J48" s="25" t="s">
        <v>3290</v>
      </c>
    </row>
    <row r="49" spans="1:10" ht="22.05" customHeight="1" x14ac:dyDescent="0.25">
      <c r="A49" s="9" t="s">
        <v>0</v>
      </c>
      <c r="B49" s="12" t="s">
        <v>0</v>
      </c>
      <c r="C49" s="17" t="s">
        <v>4044</v>
      </c>
      <c r="D49" s="144" t="s">
        <v>2156</v>
      </c>
      <c r="E49" s="144"/>
      <c r="F49" s="7" t="s">
        <v>4435</v>
      </c>
      <c r="G49" s="6">
        <v>100</v>
      </c>
      <c r="H49" s="13">
        <v>0</v>
      </c>
      <c r="I49" s="10">
        <f t="shared" ref="I49:I50" si="4">ROUND(G49 * H49,2)</f>
        <v>0</v>
      </c>
      <c r="J49" s="8" t="s">
        <v>3292</v>
      </c>
    </row>
    <row r="50" spans="1:10" ht="22.05" customHeight="1" x14ac:dyDescent="0.25">
      <c r="A50" s="9" t="s">
        <v>0</v>
      </c>
      <c r="B50" s="12" t="s">
        <v>0</v>
      </c>
      <c r="C50" s="17" t="s">
        <v>2601</v>
      </c>
      <c r="D50" s="144" t="s">
        <v>1765</v>
      </c>
      <c r="E50" s="144"/>
      <c r="F50" s="7" t="s">
        <v>4435</v>
      </c>
      <c r="G50" s="6">
        <v>100</v>
      </c>
      <c r="H50" s="13">
        <v>0</v>
      </c>
      <c r="I50" s="10">
        <f t="shared" si="4"/>
        <v>0</v>
      </c>
      <c r="J50" s="8" t="s">
        <v>5088</v>
      </c>
    </row>
    <row r="51" spans="1:10" ht="13.05" customHeight="1" x14ac:dyDescent="0.25">
      <c r="A51" s="24"/>
      <c r="B51" s="149"/>
      <c r="C51" s="150"/>
      <c r="D51" s="150"/>
      <c r="E51" s="151"/>
      <c r="F51" s="24"/>
      <c r="G51" s="16"/>
      <c r="H51" s="16"/>
      <c r="I51" s="16"/>
    </row>
    <row r="52" spans="1:10" ht="13.05" customHeight="1" x14ac:dyDescent="0.25">
      <c r="A52" s="24"/>
      <c r="B52" s="149"/>
      <c r="C52" s="150"/>
      <c r="D52" s="150"/>
      <c r="E52" s="151"/>
      <c r="F52" s="24"/>
      <c r="G52" s="16"/>
      <c r="H52" s="16"/>
      <c r="I52" s="16"/>
    </row>
    <row r="53" spans="1:10" ht="13.05" customHeight="1" x14ac:dyDescent="0.25">
      <c r="A53" s="24"/>
      <c r="B53" s="149"/>
      <c r="C53" s="150"/>
      <c r="D53" s="150"/>
      <c r="E53" s="151"/>
      <c r="F53" s="24"/>
      <c r="G53" s="16"/>
      <c r="H53" s="16"/>
      <c r="I53" s="16"/>
    </row>
    <row r="54" spans="1:10" ht="13.05" customHeight="1" x14ac:dyDescent="0.25">
      <c r="A54" s="24"/>
      <c r="B54" s="149"/>
      <c r="C54" s="150"/>
      <c r="D54" s="150"/>
      <c r="E54" s="151"/>
      <c r="F54" s="24"/>
      <c r="G54" s="16"/>
      <c r="H54" s="16"/>
      <c r="I54" s="16"/>
    </row>
    <row r="55" spans="1:10" ht="13.05" customHeight="1" x14ac:dyDescent="0.25">
      <c r="A55" s="24"/>
      <c r="B55" s="149"/>
      <c r="C55" s="150"/>
      <c r="D55" s="150"/>
      <c r="E55" s="151"/>
      <c r="F55" s="24"/>
      <c r="G55" s="16"/>
      <c r="H55" s="16"/>
      <c r="I55" s="16"/>
    </row>
    <row r="56" spans="1:10" ht="13.05" customHeight="1" x14ac:dyDescent="0.25">
      <c r="A56" s="24"/>
      <c r="B56" s="149"/>
      <c r="C56" s="150"/>
      <c r="D56" s="150"/>
      <c r="E56" s="151"/>
      <c r="F56" s="24"/>
      <c r="G56" s="16"/>
      <c r="H56" s="16"/>
      <c r="I56" s="16"/>
    </row>
    <row r="57" spans="1:10" ht="13.05" customHeight="1" x14ac:dyDescent="0.25">
      <c r="A57" s="24"/>
      <c r="B57" s="149"/>
      <c r="C57" s="150"/>
      <c r="D57" s="150"/>
      <c r="E57" s="151"/>
      <c r="F57" s="24"/>
      <c r="G57" s="16"/>
      <c r="H57" s="16"/>
      <c r="I57" s="16"/>
    </row>
    <row r="58" spans="1:10" ht="13.05" customHeight="1" x14ac:dyDescent="0.25">
      <c r="A58" s="24"/>
      <c r="B58" s="149"/>
      <c r="C58" s="150"/>
      <c r="D58" s="150"/>
      <c r="E58" s="151"/>
      <c r="F58" s="24"/>
      <c r="G58" s="16"/>
      <c r="H58" s="16"/>
      <c r="I58" s="16"/>
    </row>
    <row r="59" spans="1:10" ht="13.05" customHeight="1" x14ac:dyDescent="0.25">
      <c r="A59" s="24"/>
      <c r="B59" s="149"/>
      <c r="C59" s="150"/>
      <c r="D59" s="150"/>
      <c r="E59" s="151"/>
      <c r="F59" s="24"/>
      <c r="G59" s="16"/>
      <c r="H59" s="16"/>
      <c r="I59" s="16"/>
    </row>
    <row r="60" spans="1:10" ht="13.05" customHeight="1" x14ac:dyDescent="0.25">
      <c r="A60" s="24"/>
      <c r="B60" s="149"/>
      <c r="C60" s="150"/>
      <c r="D60" s="150"/>
      <c r="E60" s="151"/>
      <c r="F60" s="24"/>
      <c r="G60" s="16"/>
      <c r="H60" s="16"/>
      <c r="I60" s="16"/>
    </row>
    <row r="61" spans="1:10" ht="13.05" customHeight="1" x14ac:dyDescent="0.25">
      <c r="A61" s="24"/>
      <c r="B61" s="149"/>
      <c r="C61" s="150"/>
      <c r="D61" s="150"/>
      <c r="E61" s="151"/>
      <c r="F61" s="24"/>
      <c r="G61" s="16"/>
      <c r="H61" s="16"/>
      <c r="I61" s="16"/>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10" ht="13.05" customHeight="1" x14ac:dyDescent="0.25">
      <c r="A81" s="24"/>
      <c r="B81" s="149"/>
      <c r="C81" s="150"/>
      <c r="D81" s="150"/>
      <c r="E81" s="151"/>
      <c r="F81" s="24"/>
      <c r="G81" s="16"/>
      <c r="H81" s="16"/>
      <c r="I81" s="16"/>
    </row>
    <row r="82" spans="1:10" ht="13.05" customHeight="1" x14ac:dyDescent="0.25">
      <c r="A82" s="24"/>
      <c r="B82" s="149"/>
      <c r="C82" s="150"/>
      <c r="D82" s="150"/>
      <c r="E82" s="151"/>
      <c r="F82" s="24"/>
      <c r="G82" s="16"/>
      <c r="H82" s="16"/>
      <c r="I82" s="16"/>
    </row>
    <row r="83" spans="1:10" ht="13.05" customHeight="1" x14ac:dyDescent="0.25">
      <c r="A83" s="24"/>
      <c r="B83" s="149"/>
      <c r="C83" s="150"/>
      <c r="D83" s="150"/>
      <c r="E83" s="151"/>
      <c r="F83" s="24"/>
      <c r="G83" s="16"/>
      <c r="H83" s="16"/>
      <c r="I83" s="16"/>
    </row>
    <row r="84" spans="1:10" ht="13.05" customHeight="1" x14ac:dyDescent="0.25">
      <c r="A84" s="24"/>
      <c r="B84" s="149"/>
      <c r="C84" s="150"/>
      <c r="D84" s="150"/>
      <c r="E84" s="151"/>
      <c r="F84" s="24"/>
      <c r="G84" s="16"/>
      <c r="H84" s="16"/>
      <c r="I84" s="16"/>
    </row>
    <row r="85" spans="1:10" ht="13.05" customHeight="1" x14ac:dyDescent="0.25">
      <c r="A85" s="24"/>
      <c r="B85" s="149"/>
      <c r="C85" s="150"/>
      <c r="D85" s="150"/>
      <c r="E85" s="151"/>
      <c r="F85" s="24"/>
      <c r="G85" s="16"/>
      <c r="H85" s="16"/>
      <c r="I85" s="16"/>
    </row>
    <row r="86" spans="1:10" ht="4.95" customHeight="1" x14ac:dyDescent="0.25">
      <c r="A86" s="24"/>
      <c r="B86" s="149"/>
      <c r="C86" s="150"/>
      <c r="D86" s="150"/>
      <c r="E86" s="151"/>
      <c r="F86" s="24"/>
      <c r="G86" s="16"/>
      <c r="H86" s="16"/>
      <c r="I86" s="16"/>
    </row>
    <row r="87" spans="1:10" ht="18" customHeight="1" x14ac:dyDescent="0.25">
      <c r="A87" s="34" t="str">
        <f>"TOTAL FOR " &amp; UPPER("Section") &amp; "  C13.1 CARRIED FORWARD TO SUMMARY"</f>
        <v>TOTAL FOR SECTION  C13.1 CARRIED FORWARD TO SUMMARY</v>
      </c>
      <c r="B87" s="3"/>
      <c r="C87" s="3"/>
      <c r="D87" s="3"/>
      <c r="E87" s="3"/>
      <c r="F87" s="3"/>
      <c r="G87" s="3"/>
      <c r="H87" s="36"/>
      <c r="I87" s="35">
        <f>SUM(I8:I33)+SUM(I45:I86)</f>
        <v>10000</v>
      </c>
    </row>
    <row r="88" spans="1:10" ht="15.9" customHeight="1" x14ac:dyDescent="0.3">
      <c r="A88" s="152" t="s">
        <v>676</v>
      </c>
      <c r="B88" s="152"/>
      <c r="C88" s="152"/>
      <c r="D88" s="152"/>
      <c r="E88" s="152"/>
      <c r="F88" s="152"/>
      <c r="G88" s="152"/>
      <c r="H88" s="152"/>
      <c r="I88" s="152"/>
    </row>
    <row r="89" spans="1:10" ht="13.05" customHeight="1" x14ac:dyDescent="0.25">
      <c r="A89" s="2" t="str">
        <f>IF(D89="","","CONTRACT: ")</f>
        <v xml:space="preserve">CONTRACT: </v>
      </c>
      <c r="B89" s="2"/>
      <c r="C89" s="31"/>
      <c r="D89" s="2" t="s">
        <v>5904</v>
      </c>
      <c r="E89" s="2"/>
      <c r="F89" s="15"/>
      <c r="G89" s="15"/>
      <c r="H89" s="15"/>
      <c r="I89" s="30"/>
    </row>
    <row r="90" spans="1:10" ht="51" customHeight="1" x14ac:dyDescent="0.25">
      <c r="A90" s="14" t="str">
        <f>IF(D90="","","CONTRACT TITLE: ")</f>
        <v xml:space="preserve">CONTRACT TITLE: </v>
      </c>
      <c r="B90" s="14"/>
      <c r="C90" s="14"/>
      <c r="D90" s="131" t="s">
        <v>1101</v>
      </c>
      <c r="E90" s="131"/>
      <c r="F90" s="131"/>
      <c r="G90" s="131"/>
      <c r="H90" s="131"/>
      <c r="I90" s="131"/>
    </row>
    <row r="91" spans="1:10" ht="13.05" customHeight="1" x14ac:dyDescent="0.25">
      <c r="A91" s="2" t="str">
        <f>IF((C91&amp;E91)="","",UPPER("SCHEDULE:"))</f>
        <v>SCHEDULE:</v>
      </c>
      <c r="B91" s="2"/>
      <c r="C91" s="23" t="s">
        <v>2712</v>
      </c>
      <c r="D91" s="33"/>
      <c r="E91" s="136" t="s">
        <v>672</v>
      </c>
      <c r="F91" s="136"/>
      <c r="G91" s="136"/>
      <c r="H91" s="136"/>
      <c r="I91" s="136"/>
    </row>
    <row r="92" spans="1:10" ht="13.05" customHeight="1" x14ac:dyDescent="0.25">
      <c r="A92" s="2" t="str">
        <f>IF((C92&amp;E92)="","","SERIES:")</f>
        <v>SERIES:</v>
      </c>
      <c r="B92" s="2"/>
      <c r="C92" s="23" t="s">
        <v>2044</v>
      </c>
      <c r="D92" s="23"/>
      <c r="E92" s="136" t="s">
        <v>3868</v>
      </c>
      <c r="F92" s="136"/>
      <c r="G92" s="136"/>
      <c r="H92" s="136"/>
      <c r="I92" s="136"/>
    </row>
    <row r="93" spans="1:10" ht="13.05" customHeight="1" x14ac:dyDescent="0.25">
      <c r="A93" s="2" t="str">
        <f>IF((C93&amp;E93)="","","SECTION:")</f>
        <v>SECTION:</v>
      </c>
      <c r="B93" s="2"/>
      <c r="C93" s="23" t="s">
        <v>180</v>
      </c>
      <c r="D93" s="23"/>
      <c r="E93" s="137" t="s">
        <v>898</v>
      </c>
      <c r="F93" s="137"/>
      <c r="G93" s="137"/>
      <c r="H93" s="137"/>
      <c r="I93" s="137"/>
    </row>
    <row r="94" spans="1:10" ht="28.5" customHeight="1" x14ac:dyDescent="0.25">
      <c r="A94" s="1" t="s">
        <v>2</v>
      </c>
      <c r="B94" s="138" t="s">
        <v>385</v>
      </c>
      <c r="C94" s="138"/>
      <c r="D94" s="138"/>
      <c r="E94" s="138"/>
      <c r="F94" s="1" t="s">
        <v>1</v>
      </c>
      <c r="G94" s="1" t="s">
        <v>2989</v>
      </c>
      <c r="H94" s="1" t="s">
        <v>1469</v>
      </c>
      <c r="I94" s="1" t="s">
        <v>3358</v>
      </c>
      <c r="J94" s="32" t="s">
        <v>2243</v>
      </c>
    </row>
    <row r="95" spans="1:10" ht="4.5" customHeight="1" x14ac:dyDescent="0.25">
      <c r="A95" s="5"/>
      <c r="B95" s="139"/>
      <c r="C95" s="140"/>
      <c r="D95" s="140"/>
      <c r="E95" s="141"/>
      <c r="F95" s="5"/>
      <c r="G95" s="5"/>
      <c r="H95" s="5"/>
      <c r="I95" s="5"/>
    </row>
    <row r="96" spans="1:10" ht="22.05" customHeight="1" x14ac:dyDescent="0.25">
      <c r="A96" s="19" t="s">
        <v>4976</v>
      </c>
      <c r="B96" s="142" t="s">
        <v>4304</v>
      </c>
      <c r="C96" s="143"/>
      <c r="D96" s="143"/>
      <c r="E96" s="143"/>
      <c r="F96" s="21" t="s">
        <v>0</v>
      </c>
      <c r="G96" s="20"/>
      <c r="H96" s="4"/>
      <c r="I96" s="4"/>
      <c r="J96" s="18" t="s">
        <v>5451</v>
      </c>
    </row>
    <row r="97" spans="1:10" ht="22.05" customHeight="1" x14ac:dyDescent="0.25">
      <c r="A97" s="28" t="s">
        <v>0</v>
      </c>
      <c r="B97" s="29" t="s">
        <v>644</v>
      </c>
      <c r="C97" s="147" t="s">
        <v>4712</v>
      </c>
      <c r="D97" s="147"/>
      <c r="E97" s="147"/>
      <c r="F97" s="26" t="s">
        <v>0</v>
      </c>
      <c r="G97" s="27"/>
      <c r="H97" s="11"/>
      <c r="I97" s="11"/>
      <c r="J97" s="25" t="s">
        <v>5089</v>
      </c>
    </row>
    <row r="98" spans="1:10" ht="22.05" customHeight="1" x14ac:dyDescent="0.25">
      <c r="A98" s="9" t="s">
        <v>0</v>
      </c>
      <c r="B98" s="12" t="s">
        <v>0</v>
      </c>
      <c r="C98" s="17" t="s">
        <v>4044</v>
      </c>
      <c r="D98" s="144" t="s">
        <v>2177</v>
      </c>
      <c r="E98" s="144"/>
      <c r="F98" s="7" t="s">
        <v>4435</v>
      </c>
      <c r="G98" s="6">
        <v>15</v>
      </c>
      <c r="H98" s="13">
        <v>0</v>
      </c>
      <c r="I98" s="10">
        <f t="shared" ref="I98:I99" si="5">ROUND(G98 * H98,2)</f>
        <v>0</v>
      </c>
      <c r="J98" s="8" t="s">
        <v>2185</v>
      </c>
    </row>
    <row r="99" spans="1:10" ht="33.15" customHeight="1" x14ac:dyDescent="0.25">
      <c r="A99" s="9" t="s">
        <v>0</v>
      </c>
      <c r="B99" s="12" t="s">
        <v>0</v>
      </c>
      <c r="C99" s="17" t="s">
        <v>2601</v>
      </c>
      <c r="D99" s="144" t="s">
        <v>2178</v>
      </c>
      <c r="E99" s="144"/>
      <c r="F99" s="7" t="s">
        <v>4435</v>
      </c>
      <c r="G99" s="6">
        <v>381</v>
      </c>
      <c r="H99" s="13">
        <v>0</v>
      </c>
      <c r="I99" s="10">
        <f t="shared" si="5"/>
        <v>0</v>
      </c>
      <c r="J99" s="8" t="s">
        <v>2186</v>
      </c>
    </row>
    <row r="100" spans="1:10" ht="22.05" customHeight="1" x14ac:dyDescent="0.25">
      <c r="A100" s="28" t="s">
        <v>0</v>
      </c>
      <c r="B100" s="29" t="s">
        <v>2158</v>
      </c>
      <c r="C100" s="147" t="s">
        <v>2508</v>
      </c>
      <c r="D100" s="147"/>
      <c r="E100" s="147"/>
      <c r="F100" s="26" t="s">
        <v>0</v>
      </c>
      <c r="G100" s="27"/>
      <c r="H100" s="11"/>
      <c r="I100" s="11"/>
      <c r="J100" s="25" t="s">
        <v>5090</v>
      </c>
    </row>
    <row r="101" spans="1:10" ht="33.15" customHeight="1" x14ac:dyDescent="0.25">
      <c r="A101" s="9" t="s">
        <v>0</v>
      </c>
      <c r="B101" s="12" t="s">
        <v>0</v>
      </c>
      <c r="C101" s="17" t="s">
        <v>4044</v>
      </c>
      <c r="D101" s="144" t="s">
        <v>3288</v>
      </c>
      <c r="E101" s="144"/>
      <c r="F101" s="7" t="s">
        <v>4435</v>
      </c>
      <c r="G101" s="6">
        <v>426</v>
      </c>
      <c r="H101" s="13">
        <v>0</v>
      </c>
      <c r="I101" s="10">
        <f>ROUND(G101 * H101,2)</f>
        <v>0</v>
      </c>
      <c r="J101" s="8" t="s">
        <v>3293</v>
      </c>
    </row>
    <row r="102" spans="1:10" ht="22.05" customHeight="1" x14ac:dyDescent="0.25">
      <c r="A102" s="19" t="s">
        <v>549</v>
      </c>
      <c r="B102" s="142" t="s">
        <v>5771</v>
      </c>
      <c r="C102" s="143"/>
      <c r="D102" s="143"/>
      <c r="E102" s="143"/>
      <c r="F102" s="21" t="s">
        <v>0</v>
      </c>
      <c r="G102" s="20"/>
      <c r="H102" s="4"/>
      <c r="I102" s="4"/>
      <c r="J102" s="18" t="s">
        <v>4370</v>
      </c>
    </row>
    <row r="103" spans="1:10" ht="22.05" customHeight="1" x14ac:dyDescent="0.25">
      <c r="A103" s="28" t="s">
        <v>0</v>
      </c>
      <c r="B103" s="29" t="s">
        <v>3623</v>
      </c>
      <c r="C103" s="147" t="s">
        <v>2508</v>
      </c>
      <c r="D103" s="147"/>
      <c r="E103" s="147"/>
      <c r="F103" s="26" t="s">
        <v>0</v>
      </c>
      <c r="G103" s="27"/>
      <c r="H103" s="11"/>
      <c r="I103" s="11"/>
      <c r="J103" s="25" t="s">
        <v>3636</v>
      </c>
    </row>
    <row r="104" spans="1:10" ht="22.05" customHeight="1" x14ac:dyDescent="0.25">
      <c r="A104" s="9" t="s">
        <v>0</v>
      </c>
      <c r="B104" s="12" t="s">
        <v>0</v>
      </c>
      <c r="C104" s="17" t="s">
        <v>4044</v>
      </c>
      <c r="D104" s="144" t="s">
        <v>2510</v>
      </c>
      <c r="E104" s="144"/>
      <c r="F104" s="7" t="s">
        <v>4435</v>
      </c>
      <c r="G104" s="6">
        <v>124</v>
      </c>
      <c r="H104" s="13">
        <v>0</v>
      </c>
      <c r="I104" s="10">
        <f>ROUND(G104 * H104,2)</f>
        <v>0</v>
      </c>
      <c r="J104" s="8" t="s">
        <v>677</v>
      </c>
    </row>
    <row r="105" spans="1:10" ht="22.05" customHeight="1" x14ac:dyDescent="0.25">
      <c r="A105" s="19" t="s">
        <v>2106</v>
      </c>
      <c r="B105" s="161" t="s">
        <v>4674</v>
      </c>
      <c r="C105" s="158"/>
      <c r="D105" s="158"/>
      <c r="E105" s="158"/>
      <c r="F105" s="21" t="s">
        <v>0</v>
      </c>
      <c r="G105" s="20"/>
      <c r="H105" s="4"/>
      <c r="I105" s="4"/>
      <c r="J105" s="18" t="s">
        <v>5843</v>
      </c>
    </row>
    <row r="106" spans="1:10" ht="22.05" customHeight="1" x14ac:dyDescent="0.25">
      <c r="A106" s="28" t="s">
        <v>0</v>
      </c>
      <c r="B106" s="29" t="s">
        <v>646</v>
      </c>
      <c r="C106" s="147" t="s">
        <v>2511</v>
      </c>
      <c r="D106" s="147"/>
      <c r="E106" s="147"/>
      <c r="F106" s="26" t="s">
        <v>0</v>
      </c>
      <c r="G106" s="27"/>
      <c r="H106" s="11"/>
      <c r="I106" s="11"/>
      <c r="J106" s="25" t="s">
        <v>4749</v>
      </c>
    </row>
    <row r="107" spans="1:10" ht="22.05" customHeight="1" x14ac:dyDescent="0.25">
      <c r="A107" s="9" t="s">
        <v>0</v>
      </c>
      <c r="B107" s="12" t="s">
        <v>0</v>
      </c>
      <c r="C107" s="17" t="s">
        <v>4044</v>
      </c>
      <c r="D107" s="144" t="s">
        <v>3269</v>
      </c>
      <c r="E107" s="144"/>
      <c r="F107" s="7" t="s">
        <v>4435</v>
      </c>
      <c r="G107" s="6">
        <v>37</v>
      </c>
      <c r="H107" s="13">
        <v>0</v>
      </c>
      <c r="I107" s="10">
        <f t="shared" ref="I107:I108" si="6">ROUND(G107 * H107,2)</f>
        <v>0</v>
      </c>
      <c r="J107" s="8" t="s">
        <v>4750</v>
      </c>
    </row>
    <row r="108" spans="1:10" ht="44.7" customHeight="1" x14ac:dyDescent="0.25">
      <c r="A108" s="9" t="s">
        <v>300</v>
      </c>
      <c r="B108" s="145" t="s">
        <v>4725</v>
      </c>
      <c r="C108" s="146"/>
      <c r="D108" s="146"/>
      <c r="E108" s="146"/>
      <c r="F108" s="7" t="s">
        <v>2599</v>
      </c>
      <c r="G108" s="6">
        <v>1</v>
      </c>
      <c r="H108" s="13">
        <v>0</v>
      </c>
      <c r="I108" s="10">
        <f t="shared" si="6"/>
        <v>0</v>
      </c>
      <c r="J108" s="8" t="s">
        <v>1384</v>
      </c>
    </row>
    <row r="109" spans="1:10" ht="13.05" customHeight="1" x14ac:dyDescent="0.25">
      <c r="A109" s="24"/>
      <c r="B109" s="149"/>
      <c r="C109" s="150"/>
      <c r="D109" s="150"/>
      <c r="E109" s="151"/>
      <c r="F109" s="24"/>
      <c r="G109" s="16"/>
      <c r="H109" s="16"/>
      <c r="I109" s="16"/>
    </row>
    <row r="110" spans="1:10" ht="13.05" customHeight="1" x14ac:dyDescent="0.25">
      <c r="A110" s="24"/>
      <c r="B110" s="149"/>
      <c r="C110" s="150"/>
      <c r="D110" s="150"/>
      <c r="E110" s="151"/>
      <c r="F110" s="24"/>
      <c r="G110" s="16"/>
      <c r="H110" s="16"/>
      <c r="I110" s="16"/>
    </row>
    <row r="111" spans="1:10" ht="13.05" customHeight="1" x14ac:dyDescent="0.25">
      <c r="A111" s="24"/>
      <c r="B111" s="149"/>
      <c r="C111" s="150"/>
      <c r="D111" s="150"/>
      <c r="E111" s="151"/>
      <c r="F111" s="24"/>
      <c r="G111" s="16"/>
      <c r="H111" s="16"/>
      <c r="I111" s="16"/>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10" ht="13.05" customHeight="1" x14ac:dyDescent="0.25">
      <c r="A129" s="24"/>
      <c r="B129" s="149"/>
      <c r="C129" s="150"/>
      <c r="D129" s="150"/>
      <c r="E129" s="151"/>
      <c r="F129" s="24"/>
      <c r="G129" s="16"/>
      <c r="H129" s="16"/>
      <c r="I129" s="16"/>
    </row>
    <row r="130" spans="1:10" ht="13.05" customHeight="1" x14ac:dyDescent="0.25">
      <c r="A130" s="24"/>
      <c r="B130" s="149"/>
      <c r="C130" s="150"/>
      <c r="D130" s="150"/>
      <c r="E130" s="151"/>
      <c r="F130" s="24"/>
      <c r="G130" s="16"/>
      <c r="H130" s="16"/>
      <c r="I130" s="16"/>
    </row>
    <row r="131" spans="1:10" ht="8.5500000000000007" customHeight="1" x14ac:dyDescent="0.25">
      <c r="A131" s="24"/>
      <c r="B131" s="149"/>
      <c r="C131" s="150"/>
      <c r="D131" s="150"/>
      <c r="E131" s="151"/>
      <c r="F131" s="24"/>
      <c r="G131" s="16"/>
      <c r="H131" s="16"/>
      <c r="I131" s="16"/>
    </row>
    <row r="132" spans="1:10" ht="18" customHeight="1" x14ac:dyDescent="0.25">
      <c r="A132" s="34" t="str">
        <f>"TOTAL FOR " &amp; UPPER("Section") &amp; "  C13.2 CARRIED FORWARD TO SUMMARY"</f>
        <v>TOTAL FOR SECTION  C13.2 CARRIED FORWARD TO SUMMARY</v>
      </c>
      <c r="B132" s="3"/>
      <c r="C132" s="3"/>
      <c r="D132" s="3"/>
      <c r="E132" s="3"/>
      <c r="F132" s="3"/>
      <c r="G132" s="3"/>
      <c r="H132" s="36"/>
      <c r="I132" s="35">
        <f>SUM(I96:I131)</f>
        <v>0</v>
      </c>
    </row>
    <row r="133" spans="1:10" ht="15.9" customHeight="1" x14ac:dyDescent="0.3">
      <c r="A133" s="152" t="s">
        <v>2187</v>
      </c>
      <c r="B133" s="152"/>
      <c r="C133" s="152"/>
      <c r="D133" s="152"/>
      <c r="E133" s="152"/>
      <c r="F133" s="152"/>
      <c r="G133" s="152"/>
      <c r="H133" s="152"/>
      <c r="I133" s="152"/>
    </row>
    <row r="134" spans="1:10" ht="13.05" customHeight="1" x14ac:dyDescent="0.25">
      <c r="A134" s="2" t="str">
        <f>IF(D134="","","CONTRACT: ")</f>
        <v xml:space="preserve">CONTRACT: </v>
      </c>
      <c r="B134" s="2"/>
      <c r="C134" s="31"/>
      <c r="D134" s="2" t="s">
        <v>5904</v>
      </c>
      <c r="E134" s="2"/>
      <c r="F134" s="15"/>
      <c r="G134" s="15"/>
      <c r="H134" s="15"/>
      <c r="I134" s="30"/>
    </row>
    <row r="135" spans="1:10" ht="51" customHeight="1" x14ac:dyDescent="0.25">
      <c r="A135" s="14" t="str">
        <f>IF(D135="","","CONTRACT TITLE: ")</f>
        <v xml:space="preserve">CONTRACT TITLE: </v>
      </c>
      <c r="B135" s="14"/>
      <c r="C135" s="14"/>
      <c r="D135" s="131" t="s">
        <v>1101</v>
      </c>
      <c r="E135" s="131"/>
      <c r="F135" s="131"/>
      <c r="G135" s="131"/>
      <c r="H135" s="131"/>
      <c r="I135" s="131"/>
    </row>
    <row r="136" spans="1:10" ht="13.05" customHeight="1" x14ac:dyDescent="0.25">
      <c r="A136" s="2" t="str">
        <f>IF((C136&amp;E136)="","",UPPER("SCHEDULE:"))</f>
        <v>SCHEDULE:</v>
      </c>
      <c r="B136" s="2"/>
      <c r="C136" s="23" t="s">
        <v>2712</v>
      </c>
      <c r="D136" s="33"/>
      <c r="E136" s="136" t="s">
        <v>672</v>
      </c>
      <c r="F136" s="136"/>
      <c r="G136" s="136"/>
      <c r="H136" s="136"/>
      <c r="I136" s="136"/>
    </row>
    <row r="137" spans="1:10" ht="13.05" customHeight="1" x14ac:dyDescent="0.25">
      <c r="A137" s="2" t="str">
        <f>IF((C137&amp;E137)="","","SERIES:")</f>
        <v>SERIES:</v>
      </c>
      <c r="B137" s="2"/>
      <c r="C137" s="23" t="s">
        <v>2044</v>
      </c>
      <c r="D137" s="23"/>
      <c r="E137" s="136" t="s">
        <v>3868</v>
      </c>
      <c r="F137" s="136"/>
      <c r="G137" s="136"/>
      <c r="H137" s="136"/>
      <c r="I137" s="136"/>
    </row>
    <row r="138" spans="1:10" ht="13.05" customHeight="1" x14ac:dyDescent="0.25">
      <c r="A138" s="2" t="str">
        <f>IF((C138&amp;E138)="","","SECTION:")</f>
        <v>SECTION:</v>
      </c>
      <c r="B138" s="2"/>
      <c r="C138" s="23" t="s">
        <v>1658</v>
      </c>
      <c r="D138" s="23"/>
      <c r="E138" s="137" t="s">
        <v>900</v>
      </c>
      <c r="F138" s="137"/>
      <c r="G138" s="137"/>
      <c r="H138" s="137"/>
      <c r="I138" s="137"/>
    </row>
    <row r="139" spans="1:10" ht="28.5" customHeight="1" x14ac:dyDescent="0.25">
      <c r="A139" s="1" t="s">
        <v>2</v>
      </c>
      <c r="B139" s="138" t="s">
        <v>385</v>
      </c>
      <c r="C139" s="138"/>
      <c r="D139" s="138"/>
      <c r="E139" s="138"/>
      <c r="F139" s="1" t="s">
        <v>1</v>
      </c>
      <c r="G139" s="1" t="s">
        <v>2989</v>
      </c>
      <c r="H139" s="1" t="s">
        <v>1469</v>
      </c>
      <c r="I139" s="1" t="s">
        <v>3358</v>
      </c>
      <c r="J139" s="32" t="s">
        <v>2243</v>
      </c>
    </row>
    <row r="140" spans="1:10" ht="4.5" customHeight="1" x14ac:dyDescent="0.25">
      <c r="A140" s="5"/>
      <c r="B140" s="139"/>
      <c r="C140" s="140"/>
      <c r="D140" s="140"/>
      <c r="E140" s="141"/>
      <c r="F140" s="5"/>
      <c r="G140" s="5"/>
      <c r="H140" s="5"/>
      <c r="I140" s="5"/>
    </row>
    <row r="141" spans="1:10" ht="22.05" customHeight="1" x14ac:dyDescent="0.25">
      <c r="A141" s="19" t="s">
        <v>550</v>
      </c>
      <c r="B141" s="142" t="s">
        <v>4246</v>
      </c>
      <c r="C141" s="143"/>
      <c r="D141" s="143"/>
      <c r="E141" s="143"/>
      <c r="F141" s="21" t="s">
        <v>0</v>
      </c>
      <c r="G141" s="20"/>
      <c r="H141" s="4"/>
      <c r="I141" s="4"/>
      <c r="J141" s="18" t="s">
        <v>1385</v>
      </c>
    </row>
    <row r="142" spans="1:10" ht="33.15" customHeight="1" x14ac:dyDescent="0.25">
      <c r="A142" s="28" t="s">
        <v>0</v>
      </c>
      <c r="B142" s="29" t="s">
        <v>3172</v>
      </c>
      <c r="C142" s="147" t="s">
        <v>4358</v>
      </c>
      <c r="D142" s="147"/>
      <c r="E142" s="147"/>
      <c r="F142" s="26" t="s">
        <v>0</v>
      </c>
      <c r="G142" s="27"/>
      <c r="H142" s="11"/>
      <c r="I142" s="11"/>
      <c r="J142" s="25" t="s">
        <v>1020</v>
      </c>
    </row>
    <row r="143" spans="1:10" ht="22.05" customHeight="1" x14ac:dyDescent="0.25">
      <c r="A143" s="9" t="s">
        <v>0</v>
      </c>
      <c r="B143" s="12" t="s">
        <v>0</v>
      </c>
      <c r="C143" s="17" t="s">
        <v>2601</v>
      </c>
      <c r="D143" s="144" t="s">
        <v>3271</v>
      </c>
      <c r="E143" s="144"/>
      <c r="F143" s="7" t="s">
        <v>1194</v>
      </c>
      <c r="G143" s="6">
        <v>37</v>
      </c>
      <c r="H143" s="13">
        <v>0</v>
      </c>
      <c r="I143" s="10">
        <f>ROUND(G143 * H143,2)</f>
        <v>0</v>
      </c>
      <c r="J143" s="8" t="s">
        <v>2188</v>
      </c>
    </row>
    <row r="144" spans="1:10" ht="13.05" customHeight="1" x14ac:dyDescent="0.25">
      <c r="A144" s="24"/>
      <c r="B144" s="149"/>
      <c r="C144" s="150"/>
      <c r="D144" s="150"/>
      <c r="E144" s="151"/>
      <c r="F144" s="24"/>
      <c r="G144" s="16"/>
      <c r="H144" s="16"/>
      <c r="I144" s="16"/>
    </row>
    <row r="145" spans="1:9" ht="13.05" customHeight="1" x14ac:dyDescent="0.25">
      <c r="A145" s="24"/>
      <c r="B145" s="149"/>
      <c r="C145" s="150"/>
      <c r="D145" s="150"/>
      <c r="E145" s="151"/>
      <c r="F145" s="24"/>
      <c r="G145" s="16"/>
      <c r="H145" s="16"/>
      <c r="I145" s="16"/>
    </row>
    <row r="146" spans="1:9" ht="13.05" customHeight="1" x14ac:dyDescent="0.25">
      <c r="A146" s="24"/>
      <c r="B146" s="149"/>
      <c r="C146" s="150"/>
      <c r="D146" s="150"/>
      <c r="E146" s="151"/>
      <c r="F146" s="24"/>
      <c r="G146" s="16"/>
      <c r="H146" s="16"/>
      <c r="I146" s="16"/>
    </row>
    <row r="147" spans="1:9" ht="13.05" customHeight="1" x14ac:dyDescent="0.25">
      <c r="A147" s="24"/>
      <c r="B147" s="149"/>
      <c r="C147" s="150"/>
      <c r="D147" s="150"/>
      <c r="E147" s="151"/>
      <c r="F147" s="24"/>
      <c r="G147" s="16"/>
      <c r="H147" s="16"/>
      <c r="I147" s="16"/>
    </row>
    <row r="148" spans="1:9" ht="13.05" customHeight="1" x14ac:dyDescent="0.25">
      <c r="A148" s="24"/>
      <c r="B148" s="149"/>
      <c r="C148" s="150"/>
      <c r="D148" s="150"/>
      <c r="E148" s="151"/>
      <c r="F148" s="24"/>
      <c r="G148" s="16"/>
      <c r="H148" s="16"/>
      <c r="I148" s="16"/>
    </row>
    <row r="149" spans="1:9" ht="13.05" customHeight="1" x14ac:dyDescent="0.25">
      <c r="A149" s="24"/>
      <c r="B149" s="149"/>
      <c r="C149" s="150"/>
      <c r="D149" s="150"/>
      <c r="E149" s="151"/>
      <c r="F149" s="24"/>
      <c r="G149" s="16"/>
      <c r="H149" s="16"/>
      <c r="I149" s="16"/>
    </row>
    <row r="150" spans="1:9" ht="13.05" customHeight="1" x14ac:dyDescent="0.25">
      <c r="A150" s="24"/>
      <c r="B150" s="149"/>
      <c r="C150" s="150"/>
      <c r="D150" s="150"/>
      <c r="E150" s="151"/>
      <c r="F150" s="24"/>
      <c r="G150" s="16"/>
      <c r="H150" s="16"/>
      <c r="I150" s="16"/>
    </row>
    <row r="151" spans="1:9" ht="13.05" customHeight="1" x14ac:dyDescent="0.25">
      <c r="A151" s="24"/>
      <c r="B151" s="149"/>
      <c r="C151" s="150"/>
      <c r="D151" s="150"/>
      <c r="E151" s="151"/>
      <c r="F151" s="24"/>
      <c r="G151" s="16"/>
      <c r="H151" s="16"/>
      <c r="I151" s="16"/>
    </row>
    <row r="152" spans="1:9" ht="13.05" customHeight="1" x14ac:dyDescent="0.25">
      <c r="A152" s="24"/>
      <c r="B152" s="149"/>
      <c r="C152" s="150"/>
      <c r="D152" s="150"/>
      <c r="E152" s="151"/>
      <c r="F152" s="24"/>
      <c r="G152" s="16"/>
      <c r="H152" s="16"/>
      <c r="I152" s="16"/>
    </row>
    <row r="153" spans="1:9" ht="13.05" customHeight="1" x14ac:dyDescent="0.25">
      <c r="A153" s="24"/>
      <c r="B153" s="149"/>
      <c r="C153" s="150"/>
      <c r="D153" s="150"/>
      <c r="E153" s="151"/>
      <c r="F153" s="24"/>
      <c r="G153" s="16"/>
      <c r="H153" s="16"/>
      <c r="I153" s="16"/>
    </row>
    <row r="154" spans="1:9" ht="13.05" customHeight="1" x14ac:dyDescent="0.25">
      <c r="A154" s="24"/>
      <c r="B154" s="149"/>
      <c r="C154" s="150"/>
      <c r="D154" s="150"/>
      <c r="E154" s="151"/>
      <c r="F154" s="24"/>
      <c r="G154" s="16"/>
      <c r="H154" s="16"/>
      <c r="I154" s="16"/>
    </row>
    <row r="155" spans="1:9" ht="13.05" customHeight="1" x14ac:dyDescent="0.25">
      <c r="A155" s="24"/>
      <c r="B155" s="149"/>
      <c r="C155" s="150"/>
      <c r="D155" s="150"/>
      <c r="E155" s="151"/>
      <c r="F155" s="24"/>
      <c r="G155" s="16"/>
      <c r="H155" s="16"/>
      <c r="I155" s="16"/>
    </row>
    <row r="156" spans="1:9" ht="13.05" customHeight="1" x14ac:dyDescent="0.25">
      <c r="A156" s="24"/>
      <c r="B156" s="149"/>
      <c r="C156" s="150"/>
      <c r="D156" s="150"/>
      <c r="E156" s="151"/>
      <c r="F156" s="24"/>
      <c r="G156" s="16"/>
      <c r="H156" s="16"/>
      <c r="I156" s="16"/>
    </row>
    <row r="157" spans="1:9" ht="13.05" customHeight="1" x14ac:dyDescent="0.25">
      <c r="A157" s="24"/>
      <c r="B157" s="149"/>
      <c r="C157" s="150"/>
      <c r="D157" s="150"/>
      <c r="E157" s="151"/>
      <c r="F157" s="24"/>
      <c r="G157" s="16"/>
      <c r="H157" s="16"/>
      <c r="I157" s="16"/>
    </row>
    <row r="158" spans="1:9" ht="13.05" customHeight="1" x14ac:dyDescent="0.25">
      <c r="A158" s="24"/>
      <c r="B158" s="149"/>
      <c r="C158" s="150"/>
      <c r="D158" s="150"/>
      <c r="E158" s="151"/>
      <c r="F158" s="24"/>
      <c r="G158" s="16"/>
      <c r="H158" s="16"/>
      <c r="I158" s="16"/>
    </row>
    <row r="159" spans="1:9" ht="13.05" customHeight="1" x14ac:dyDescent="0.25">
      <c r="A159" s="24"/>
      <c r="B159" s="149"/>
      <c r="C159" s="150"/>
      <c r="D159" s="150"/>
      <c r="E159" s="151"/>
      <c r="F159" s="24"/>
      <c r="G159" s="16"/>
      <c r="H159" s="16"/>
      <c r="I159" s="16"/>
    </row>
    <row r="160" spans="1:9" ht="13.05" customHeight="1" x14ac:dyDescent="0.25">
      <c r="A160" s="24"/>
      <c r="B160" s="149"/>
      <c r="C160" s="150"/>
      <c r="D160" s="150"/>
      <c r="E160" s="151"/>
      <c r="F160" s="24"/>
      <c r="G160" s="16"/>
      <c r="H160" s="16"/>
      <c r="I160" s="16"/>
    </row>
    <row r="161" spans="1:9" ht="13.05" customHeight="1" x14ac:dyDescent="0.25">
      <c r="A161" s="24"/>
      <c r="B161" s="149"/>
      <c r="C161" s="150"/>
      <c r="D161" s="150"/>
      <c r="E161" s="151"/>
      <c r="F161" s="24"/>
      <c r="G161" s="16"/>
      <c r="H161" s="16"/>
      <c r="I161" s="16"/>
    </row>
    <row r="162" spans="1:9" ht="13.05" customHeight="1" x14ac:dyDescent="0.25">
      <c r="A162" s="24"/>
      <c r="B162" s="149"/>
      <c r="C162" s="150"/>
      <c r="D162" s="150"/>
      <c r="E162" s="151"/>
      <c r="F162" s="24"/>
      <c r="G162" s="16"/>
      <c r="H162" s="16"/>
      <c r="I162" s="16"/>
    </row>
    <row r="163" spans="1:9" ht="13.05" customHeight="1" x14ac:dyDescent="0.25">
      <c r="A163" s="24"/>
      <c r="B163" s="149"/>
      <c r="C163" s="150"/>
      <c r="D163" s="150"/>
      <c r="E163" s="151"/>
      <c r="F163" s="24"/>
      <c r="G163" s="16"/>
      <c r="H163" s="16"/>
      <c r="I163" s="16"/>
    </row>
    <row r="164" spans="1:9" ht="13.05" customHeight="1" x14ac:dyDescent="0.25">
      <c r="A164" s="24"/>
      <c r="B164" s="149"/>
      <c r="C164" s="150"/>
      <c r="D164" s="150"/>
      <c r="E164" s="151"/>
      <c r="F164" s="24"/>
      <c r="G164" s="16"/>
      <c r="H164" s="16"/>
      <c r="I164" s="16"/>
    </row>
    <row r="165" spans="1:9" ht="13.05" customHeight="1" x14ac:dyDescent="0.25">
      <c r="A165" s="24"/>
      <c r="B165" s="149"/>
      <c r="C165" s="150"/>
      <c r="D165" s="150"/>
      <c r="E165" s="151"/>
      <c r="F165" s="24"/>
      <c r="G165" s="16"/>
      <c r="H165" s="16"/>
      <c r="I165" s="16"/>
    </row>
    <row r="166" spans="1:9" ht="13.05" customHeight="1" x14ac:dyDescent="0.25">
      <c r="A166" s="24"/>
      <c r="B166" s="149"/>
      <c r="C166" s="150"/>
      <c r="D166" s="150"/>
      <c r="E166" s="151"/>
      <c r="F166" s="24"/>
      <c r="G166" s="16"/>
      <c r="H166" s="16"/>
      <c r="I166" s="16"/>
    </row>
    <row r="167" spans="1:9" ht="13.05" customHeight="1" x14ac:dyDescent="0.25">
      <c r="A167" s="24"/>
      <c r="B167" s="149"/>
      <c r="C167" s="150"/>
      <c r="D167" s="150"/>
      <c r="E167" s="151"/>
      <c r="F167" s="24"/>
      <c r="G167" s="16"/>
      <c r="H167" s="16"/>
      <c r="I167" s="16"/>
    </row>
    <row r="168" spans="1:9" ht="13.05" customHeight="1" x14ac:dyDescent="0.25">
      <c r="A168" s="24"/>
      <c r="B168" s="149"/>
      <c r="C168" s="150"/>
      <c r="D168" s="150"/>
      <c r="E168" s="151"/>
      <c r="F168" s="24"/>
      <c r="G168" s="16"/>
      <c r="H168" s="16"/>
      <c r="I168" s="16"/>
    </row>
    <row r="169" spans="1:9" ht="13.05" customHeight="1" x14ac:dyDescent="0.25">
      <c r="A169" s="24"/>
      <c r="B169" s="149"/>
      <c r="C169" s="150"/>
      <c r="D169" s="150"/>
      <c r="E169" s="151"/>
      <c r="F169" s="24"/>
      <c r="G169" s="16"/>
      <c r="H169" s="16"/>
      <c r="I169" s="16"/>
    </row>
    <row r="170" spans="1:9" ht="13.05" customHeight="1" x14ac:dyDescent="0.25">
      <c r="A170" s="24"/>
      <c r="B170" s="149"/>
      <c r="C170" s="150"/>
      <c r="D170" s="150"/>
      <c r="E170" s="151"/>
      <c r="F170" s="24"/>
      <c r="G170" s="16"/>
      <c r="H170" s="16"/>
      <c r="I170" s="16"/>
    </row>
    <row r="171" spans="1:9" ht="13.05" customHeight="1" x14ac:dyDescent="0.25">
      <c r="A171" s="24"/>
      <c r="B171" s="149"/>
      <c r="C171" s="150"/>
      <c r="D171" s="150"/>
      <c r="E171" s="151"/>
      <c r="F171" s="24"/>
      <c r="G171" s="16"/>
      <c r="H171" s="16"/>
      <c r="I171" s="16"/>
    </row>
    <row r="172" spans="1:9" ht="13.05" customHeight="1" x14ac:dyDescent="0.25">
      <c r="A172" s="24"/>
      <c r="B172" s="149"/>
      <c r="C172" s="150"/>
      <c r="D172" s="150"/>
      <c r="E172" s="151"/>
      <c r="F172" s="24"/>
      <c r="G172" s="16"/>
      <c r="H172" s="16"/>
      <c r="I172" s="16"/>
    </row>
    <row r="173" spans="1:9" ht="13.05" customHeight="1" x14ac:dyDescent="0.25">
      <c r="A173" s="24"/>
      <c r="B173" s="149"/>
      <c r="C173" s="150"/>
      <c r="D173" s="150"/>
      <c r="E173" s="151"/>
      <c r="F173" s="24"/>
      <c r="G173" s="16"/>
      <c r="H173" s="16"/>
      <c r="I173" s="16"/>
    </row>
    <row r="174" spans="1:9" ht="13.05" customHeight="1" x14ac:dyDescent="0.25">
      <c r="A174" s="24"/>
      <c r="B174" s="149"/>
      <c r="C174" s="150"/>
      <c r="D174" s="150"/>
      <c r="E174" s="151"/>
      <c r="F174" s="24"/>
      <c r="G174" s="16"/>
      <c r="H174" s="16"/>
      <c r="I174" s="16"/>
    </row>
    <row r="175" spans="1:9" ht="13.05" customHeight="1" x14ac:dyDescent="0.25">
      <c r="A175" s="24"/>
      <c r="B175" s="149"/>
      <c r="C175" s="150"/>
      <c r="D175" s="150"/>
      <c r="E175" s="151"/>
      <c r="F175" s="24"/>
      <c r="G175" s="16"/>
      <c r="H175" s="16"/>
      <c r="I175" s="16"/>
    </row>
    <row r="176" spans="1:9"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2.4" customHeight="1" x14ac:dyDescent="0.25">
      <c r="A186" s="24"/>
      <c r="B186" s="149"/>
      <c r="C186" s="150"/>
      <c r="D186" s="150"/>
      <c r="E186" s="151"/>
      <c r="F186" s="24"/>
      <c r="G186" s="16"/>
      <c r="H186" s="16"/>
      <c r="I186" s="16"/>
    </row>
    <row r="187" spans="1:9" ht="18" customHeight="1" x14ac:dyDescent="0.25">
      <c r="A187" s="34" t="str">
        <f>"TOTAL FOR " &amp; UPPER("Section") &amp; "  C13.3 CARRIED FORWARD TO SUMMARY"</f>
        <v>TOTAL FOR SECTION  C13.3 CARRIED FORWARD TO SUMMARY</v>
      </c>
      <c r="B187" s="3"/>
      <c r="C187" s="3"/>
      <c r="D187" s="3"/>
      <c r="E187" s="3"/>
      <c r="F187" s="3"/>
      <c r="G187" s="3"/>
      <c r="H187" s="36"/>
      <c r="I187" s="35">
        <f>SUM(I141:I186)</f>
        <v>0</v>
      </c>
    </row>
    <row r="188" spans="1:9" ht="15.9" customHeight="1" x14ac:dyDescent="0.3">
      <c r="A188" s="152" t="s">
        <v>4751</v>
      </c>
      <c r="B188" s="152"/>
      <c r="C188" s="152"/>
      <c r="D188" s="152"/>
      <c r="E188" s="152"/>
      <c r="F188" s="152"/>
      <c r="G188" s="152"/>
      <c r="H188" s="152"/>
      <c r="I188" s="152"/>
    </row>
    <row r="189" spans="1:9" ht="13.05" customHeight="1" x14ac:dyDescent="0.25">
      <c r="A189" s="2" t="str">
        <f>IF(D189="","","CONTRACT: ")</f>
        <v xml:space="preserve">CONTRACT: </v>
      </c>
      <c r="B189" s="2"/>
      <c r="C189" s="31"/>
      <c r="D189" s="2" t="s">
        <v>5904</v>
      </c>
      <c r="E189" s="2"/>
      <c r="F189" s="15"/>
      <c r="G189" s="15"/>
      <c r="H189" s="15"/>
      <c r="I189" s="30"/>
    </row>
    <row r="190" spans="1:9" ht="51" customHeight="1" x14ac:dyDescent="0.25">
      <c r="A190" s="14" t="str">
        <f>IF(D190="","","CONTRACT TITLE: ")</f>
        <v xml:space="preserve">CONTRACT TITLE: </v>
      </c>
      <c r="B190" s="14"/>
      <c r="C190" s="14"/>
      <c r="D190" s="131" t="s">
        <v>1101</v>
      </c>
      <c r="E190" s="131"/>
      <c r="F190" s="131"/>
      <c r="G190" s="131"/>
      <c r="H190" s="131"/>
      <c r="I190" s="131"/>
    </row>
    <row r="191" spans="1:9" ht="13.05" customHeight="1" x14ac:dyDescent="0.25">
      <c r="A191" s="2" t="str">
        <f>IF((C191&amp;E191)="","",UPPER("SCHEDULE:"))</f>
        <v>SCHEDULE:</v>
      </c>
      <c r="B191" s="2"/>
      <c r="C191" s="23" t="s">
        <v>2712</v>
      </c>
      <c r="D191" s="33"/>
      <c r="E191" s="136" t="s">
        <v>672</v>
      </c>
      <c r="F191" s="136"/>
      <c r="G191" s="136"/>
      <c r="H191" s="136"/>
      <c r="I191" s="136"/>
    </row>
    <row r="192" spans="1:9" ht="13.05" customHeight="1" x14ac:dyDescent="0.25">
      <c r="A192" s="2" t="str">
        <f>IF((C192&amp;E192)="","","SERIES:")</f>
        <v>SERIES:</v>
      </c>
      <c r="B192" s="2"/>
      <c r="C192" s="23" t="s">
        <v>2044</v>
      </c>
      <c r="D192" s="23"/>
      <c r="E192" s="136" t="s">
        <v>3868</v>
      </c>
      <c r="F192" s="136"/>
      <c r="G192" s="136"/>
      <c r="H192" s="136"/>
      <c r="I192" s="136"/>
    </row>
    <row r="193" spans="1:10" ht="13.05" customHeight="1" x14ac:dyDescent="0.25">
      <c r="A193" s="2" t="str">
        <f>IF((C193&amp;E193)="","","SECTION:")</f>
        <v>SECTION:</v>
      </c>
      <c r="B193" s="2"/>
      <c r="C193" s="23" t="s">
        <v>3174</v>
      </c>
      <c r="D193" s="23"/>
      <c r="E193" s="137" t="s">
        <v>897</v>
      </c>
      <c r="F193" s="137"/>
      <c r="G193" s="137"/>
      <c r="H193" s="137"/>
      <c r="I193" s="137"/>
    </row>
    <row r="194" spans="1:10" ht="28.5" customHeight="1" x14ac:dyDescent="0.25">
      <c r="A194" s="1" t="s">
        <v>2</v>
      </c>
      <c r="B194" s="138" t="s">
        <v>385</v>
      </c>
      <c r="C194" s="138"/>
      <c r="D194" s="138"/>
      <c r="E194" s="138"/>
      <c r="F194" s="1" t="s">
        <v>1</v>
      </c>
      <c r="G194" s="1" t="s">
        <v>2989</v>
      </c>
      <c r="H194" s="1" t="s">
        <v>1469</v>
      </c>
      <c r="I194" s="1" t="s">
        <v>3358</v>
      </c>
      <c r="J194" s="32" t="s">
        <v>2243</v>
      </c>
    </row>
    <row r="195" spans="1:10" ht="4.5" customHeight="1" x14ac:dyDescent="0.25">
      <c r="A195" s="5"/>
      <c r="B195" s="139"/>
      <c r="C195" s="140"/>
      <c r="D195" s="140"/>
      <c r="E195" s="141"/>
      <c r="F195" s="5"/>
      <c r="G195" s="5"/>
      <c r="H195" s="5"/>
      <c r="I195" s="5"/>
    </row>
    <row r="196" spans="1:10" ht="22.05" customHeight="1" x14ac:dyDescent="0.25">
      <c r="A196" s="19" t="s">
        <v>3525</v>
      </c>
      <c r="B196" s="142" t="s">
        <v>3959</v>
      </c>
      <c r="C196" s="143"/>
      <c r="D196" s="143"/>
      <c r="E196" s="143"/>
      <c r="F196" s="21" t="s">
        <v>0</v>
      </c>
      <c r="G196" s="20"/>
      <c r="H196" s="4"/>
      <c r="I196" s="4"/>
      <c r="J196" s="18" t="s">
        <v>4752</v>
      </c>
    </row>
    <row r="197" spans="1:10" ht="22.05" customHeight="1" x14ac:dyDescent="0.25">
      <c r="A197" s="28" t="s">
        <v>0</v>
      </c>
      <c r="B197" s="29" t="s">
        <v>2418</v>
      </c>
      <c r="C197" s="147" t="s">
        <v>4366</v>
      </c>
      <c r="D197" s="147"/>
      <c r="E197" s="147"/>
      <c r="F197" s="26" t="s">
        <v>0</v>
      </c>
      <c r="G197" s="27"/>
      <c r="H197" s="11"/>
      <c r="I197" s="11"/>
      <c r="J197" s="25" t="s">
        <v>2189</v>
      </c>
    </row>
    <row r="198" spans="1:10" ht="33.15" customHeight="1" x14ac:dyDescent="0.25">
      <c r="A198" s="9" t="s">
        <v>0</v>
      </c>
      <c r="B198" s="12" t="s">
        <v>0</v>
      </c>
      <c r="C198" s="17" t="s">
        <v>4044</v>
      </c>
      <c r="D198" s="144" t="s">
        <v>4734</v>
      </c>
      <c r="E198" s="144"/>
      <c r="F198" s="7" t="s">
        <v>41</v>
      </c>
      <c r="G198" s="6">
        <v>261</v>
      </c>
      <c r="H198" s="13">
        <v>0</v>
      </c>
      <c r="I198" s="10">
        <f>ROUND(G198 * H198,2)</f>
        <v>0</v>
      </c>
      <c r="J198" s="8" t="s">
        <v>1021</v>
      </c>
    </row>
    <row r="199" spans="1:10" ht="33.15" customHeight="1" x14ac:dyDescent="0.25">
      <c r="A199" s="19" t="s">
        <v>3574</v>
      </c>
      <c r="B199" s="142" t="s">
        <v>2108</v>
      </c>
      <c r="C199" s="143"/>
      <c r="D199" s="143"/>
      <c r="E199" s="143"/>
      <c r="F199" s="21" t="s">
        <v>0</v>
      </c>
      <c r="G199" s="20"/>
      <c r="H199" s="4"/>
      <c r="I199" s="4"/>
      <c r="J199" s="18" t="s">
        <v>5452</v>
      </c>
    </row>
    <row r="200" spans="1:10" ht="22.05" customHeight="1" x14ac:dyDescent="0.25">
      <c r="A200" s="28" t="s">
        <v>0</v>
      </c>
      <c r="B200" s="29" t="s">
        <v>2847</v>
      </c>
      <c r="C200" s="147" t="s">
        <v>2162</v>
      </c>
      <c r="D200" s="147"/>
      <c r="E200" s="147"/>
      <c r="F200" s="26" t="s">
        <v>0</v>
      </c>
      <c r="G200" s="27"/>
      <c r="H200" s="11"/>
      <c r="I200" s="11"/>
      <c r="J200" s="25" t="s">
        <v>2190</v>
      </c>
    </row>
    <row r="201" spans="1:10" ht="22.05" customHeight="1" x14ac:dyDescent="0.25">
      <c r="A201" s="9" t="s">
        <v>0</v>
      </c>
      <c r="B201" s="12" t="s">
        <v>0</v>
      </c>
      <c r="C201" s="17" t="s">
        <v>4044</v>
      </c>
      <c r="D201" s="144" t="s">
        <v>5821</v>
      </c>
      <c r="E201" s="144"/>
      <c r="F201" s="7" t="s">
        <v>4435</v>
      </c>
      <c r="G201" s="6">
        <v>822</v>
      </c>
      <c r="H201" s="13">
        <v>0</v>
      </c>
      <c r="I201" s="10">
        <f t="shared" ref="I201:I202" si="7">ROUND(G201 * H201,2)</f>
        <v>0</v>
      </c>
      <c r="J201" s="8" t="s">
        <v>2521</v>
      </c>
    </row>
    <row r="202" spans="1:10" ht="22.05" customHeight="1" x14ac:dyDescent="0.25">
      <c r="A202" s="9" t="s">
        <v>0</v>
      </c>
      <c r="B202" s="12" t="s">
        <v>0</v>
      </c>
      <c r="C202" s="17" t="s">
        <v>2601</v>
      </c>
      <c r="D202" s="144" t="s">
        <v>1771</v>
      </c>
      <c r="E202" s="144"/>
      <c r="F202" s="7" t="s">
        <v>4435</v>
      </c>
      <c r="G202" s="6">
        <v>124</v>
      </c>
      <c r="H202" s="13">
        <v>0</v>
      </c>
      <c r="I202" s="10">
        <f t="shared" si="7"/>
        <v>0</v>
      </c>
      <c r="J202" s="8" t="s">
        <v>4371</v>
      </c>
    </row>
    <row r="203" spans="1:10" ht="13.05" customHeight="1" x14ac:dyDescent="0.25">
      <c r="A203" s="24"/>
      <c r="B203" s="149"/>
      <c r="C203" s="150"/>
      <c r="D203" s="150"/>
      <c r="E203" s="151"/>
      <c r="F203" s="24"/>
      <c r="G203" s="16"/>
      <c r="H203" s="16"/>
      <c r="I203" s="16"/>
    </row>
    <row r="204" spans="1:10" ht="13.05" customHeight="1" x14ac:dyDescent="0.25">
      <c r="A204" s="24"/>
      <c r="B204" s="149"/>
      <c r="C204" s="150"/>
      <c r="D204" s="150"/>
      <c r="E204" s="151"/>
      <c r="F204" s="24"/>
      <c r="G204" s="16"/>
      <c r="H204" s="16"/>
      <c r="I204" s="16"/>
    </row>
    <row r="205" spans="1:10" ht="13.05" customHeight="1" x14ac:dyDescent="0.25">
      <c r="A205" s="24"/>
      <c r="B205" s="149"/>
      <c r="C205" s="150"/>
      <c r="D205" s="150"/>
      <c r="E205" s="151"/>
      <c r="F205" s="24"/>
      <c r="G205" s="16"/>
      <c r="H205" s="16"/>
      <c r="I205" s="16"/>
    </row>
    <row r="206" spans="1:10" ht="13.05" customHeight="1" x14ac:dyDescent="0.25">
      <c r="A206" s="24"/>
      <c r="B206" s="149"/>
      <c r="C206" s="150"/>
      <c r="D206" s="150"/>
      <c r="E206" s="151"/>
      <c r="F206" s="24"/>
      <c r="G206" s="16"/>
      <c r="H206" s="16"/>
      <c r="I206" s="16"/>
    </row>
    <row r="207" spans="1:10" ht="13.05" customHeight="1" x14ac:dyDescent="0.25">
      <c r="A207" s="24"/>
      <c r="B207" s="149"/>
      <c r="C207" s="150"/>
      <c r="D207" s="150"/>
      <c r="E207" s="151"/>
      <c r="F207" s="24"/>
      <c r="G207" s="16"/>
      <c r="H207" s="16"/>
      <c r="I207" s="16"/>
    </row>
    <row r="208" spans="1:10" ht="13.05" customHeight="1" x14ac:dyDescent="0.25">
      <c r="A208" s="24"/>
      <c r="B208" s="149"/>
      <c r="C208" s="150"/>
      <c r="D208" s="150"/>
      <c r="E208" s="151"/>
      <c r="F208" s="24"/>
      <c r="G208" s="16"/>
      <c r="H208" s="16"/>
      <c r="I208" s="16"/>
    </row>
    <row r="209" spans="1:9" ht="13.05" customHeight="1" x14ac:dyDescent="0.25">
      <c r="A209" s="24"/>
      <c r="B209" s="149"/>
      <c r="C209" s="150"/>
      <c r="D209" s="150"/>
      <c r="E209" s="151"/>
      <c r="F209" s="24"/>
      <c r="G209" s="16"/>
      <c r="H209" s="16"/>
      <c r="I209" s="16"/>
    </row>
    <row r="210" spans="1:9" ht="13.05" customHeight="1" x14ac:dyDescent="0.25">
      <c r="A210" s="24"/>
      <c r="B210" s="149"/>
      <c r="C210" s="150"/>
      <c r="D210" s="150"/>
      <c r="E210" s="151"/>
      <c r="F210" s="24"/>
      <c r="G210" s="16"/>
      <c r="H210" s="16"/>
      <c r="I210" s="16"/>
    </row>
    <row r="211" spans="1:9" ht="13.05" customHeight="1" x14ac:dyDescent="0.25">
      <c r="A211" s="24"/>
      <c r="B211" s="149"/>
      <c r="C211" s="150"/>
      <c r="D211" s="150"/>
      <c r="E211" s="151"/>
      <c r="F211" s="24"/>
      <c r="G211" s="16"/>
      <c r="H211" s="16"/>
      <c r="I211" s="16"/>
    </row>
    <row r="212" spans="1:9" ht="13.05" customHeight="1" x14ac:dyDescent="0.25">
      <c r="A212" s="24"/>
      <c r="B212" s="149"/>
      <c r="C212" s="150"/>
      <c r="D212" s="150"/>
      <c r="E212" s="151"/>
      <c r="F212" s="24"/>
      <c r="G212" s="16"/>
      <c r="H212" s="16"/>
      <c r="I212" s="16"/>
    </row>
    <row r="213" spans="1:9" ht="13.05" customHeight="1" x14ac:dyDescent="0.25">
      <c r="A213" s="24"/>
      <c r="B213" s="149"/>
      <c r="C213" s="150"/>
      <c r="D213" s="150"/>
      <c r="E213" s="151"/>
      <c r="F213" s="24"/>
      <c r="G213" s="16"/>
      <c r="H213" s="16"/>
      <c r="I213" s="16"/>
    </row>
    <row r="214" spans="1:9" ht="13.05" customHeight="1" x14ac:dyDescent="0.25">
      <c r="A214" s="24"/>
      <c r="B214" s="149"/>
      <c r="C214" s="150"/>
      <c r="D214" s="150"/>
      <c r="E214" s="151"/>
      <c r="F214" s="24"/>
      <c r="G214" s="16"/>
      <c r="H214" s="16"/>
      <c r="I214" s="16"/>
    </row>
    <row r="215" spans="1:9" ht="13.05" customHeight="1" x14ac:dyDescent="0.25">
      <c r="A215" s="24"/>
      <c r="B215" s="149"/>
      <c r="C215" s="150"/>
      <c r="D215" s="150"/>
      <c r="E215" s="151"/>
      <c r="F215" s="24"/>
      <c r="G215" s="16"/>
      <c r="H215" s="16"/>
      <c r="I215" s="16"/>
    </row>
    <row r="216" spans="1:9" ht="13.05" customHeight="1" x14ac:dyDescent="0.25">
      <c r="A216" s="24"/>
      <c r="B216" s="149"/>
      <c r="C216" s="150"/>
      <c r="D216" s="150"/>
      <c r="E216" s="151"/>
      <c r="F216" s="24"/>
      <c r="G216" s="16"/>
      <c r="H216" s="16"/>
      <c r="I216" s="16"/>
    </row>
    <row r="217" spans="1:9" ht="13.05" customHeight="1" x14ac:dyDescent="0.25">
      <c r="A217" s="24"/>
      <c r="B217" s="149"/>
      <c r="C217" s="150"/>
      <c r="D217" s="150"/>
      <c r="E217" s="151"/>
      <c r="F217" s="24"/>
      <c r="G217" s="16"/>
      <c r="H217" s="16"/>
      <c r="I217" s="16"/>
    </row>
    <row r="218" spans="1:9" ht="13.05" customHeight="1" x14ac:dyDescent="0.25">
      <c r="A218" s="24"/>
      <c r="B218" s="149"/>
      <c r="C218" s="150"/>
      <c r="D218" s="150"/>
      <c r="E218" s="151"/>
      <c r="F218" s="24"/>
      <c r="G218" s="16"/>
      <c r="H218" s="16"/>
      <c r="I218" s="16"/>
    </row>
    <row r="219" spans="1:9" ht="13.05" customHeight="1" x14ac:dyDescent="0.25">
      <c r="A219" s="24"/>
      <c r="B219" s="149"/>
      <c r="C219" s="150"/>
      <c r="D219" s="150"/>
      <c r="E219" s="151"/>
      <c r="F219" s="24"/>
      <c r="G219" s="16"/>
      <c r="H219" s="16"/>
      <c r="I219" s="16"/>
    </row>
    <row r="220" spans="1:9" ht="13.05" customHeight="1" x14ac:dyDescent="0.25">
      <c r="A220" s="24"/>
      <c r="B220" s="149"/>
      <c r="C220" s="150"/>
      <c r="D220" s="150"/>
      <c r="E220" s="151"/>
      <c r="F220" s="24"/>
      <c r="G220" s="16"/>
      <c r="H220" s="16"/>
      <c r="I220" s="16"/>
    </row>
    <row r="221" spans="1:9" ht="13.05" customHeight="1" x14ac:dyDescent="0.25">
      <c r="A221" s="24"/>
      <c r="B221" s="149"/>
      <c r="C221" s="150"/>
      <c r="D221" s="150"/>
      <c r="E221" s="151"/>
      <c r="F221" s="24"/>
      <c r="G221" s="16"/>
      <c r="H221" s="16"/>
      <c r="I221" s="16"/>
    </row>
    <row r="222" spans="1:9" ht="13.05" customHeight="1" x14ac:dyDescent="0.25">
      <c r="A222" s="24"/>
      <c r="B222" s="149"/>
      <c r="C222" s="150"/>
      <c r="D222" s="150"/>
      <c r="E222" s="151"/>
      <c r="F222" s="24"/>
      <c r="G222" s="16"/>
      <c r="H222" s="16"/>
      <c r="I222" s="16"/>
    </row>
    <row r="223" spans="1:9" ht="13.05" customHeight="1" x14ac:dyDescent="0.25">
      <c r="A223" s="24"/>
      <c r="B223" s="149"/>
      <c r="C223" s="150"/>
      <c r="D223" s="150"/>
      <c r="E223" s="151"/>
      <c r="F223" s="24"/>
      <c r="G223" s="16"/>
      <c r="H223" s="16"/>
      <c r="I223" s="16"/>
    </row>
    <row r="224" spans="1:9" ht="13.05" customHeight="1" x14ac:dyDescent="0.25">
      <c r="A224" s="24"/>
      <c r="B224" s="149"/>
      <c r="C224" s="150"/>
      <c r="D224" s="150"/>
      <c r="E224" s="151"/>
      <c r="F224" s="24"/>
      <c r="G224" s="16"/>
      <c r="H224" s="16"/>
      <c r="I224" s="16"/>
    </row>
    <row r="225" spans="1:9" ht="13.05" customHeight="1" x14ac:dyDescent="0.25">
      <c r="A225" s="24"/>
      <c r="B225" s="149"/>
      <c r="C225" s="150"/>
      <c r="D225" s="150"/>
      <c r="E225" s="151"/>
      <c r="F225" s="24"/>
      <c r="G225" s="16"/>
      <c r="H225" s="16"/>
      <c r="I225" s="16"/>
    </row>
    <row r="226" spans="1:9" ht="13.05" customHeight="1" x14ac:dyDescent="0.25">
      <c r="A226" s="24"/>
      <c r="B226" s="149"/>
      <c r="C226" s="150"/>
      <c r="D226" s="150"/>
      <c r="E226" s="151"/>
      <c r="F226" s="24"/>
      <c r="G226" s="16"/>
      <c r="H226" s="16"/>
      <c r="I226" s="16"/>
    </row>
    <row r="227" spans="1:9" ht="13.05" customHeight="1" x14ac:dyDescent="0.25">
      <c r="A227" s="24"/>
      <c r="B227" s="149"/>
      <c r="C227" s="150"/>
      <c r="D227" s="150"/>
      <c r="E227" s="151"/>
      <c r="F227" s="24"/>
      <c r="G227" s="16"/>
      <c r="H227" s="16"/>
      <c r="I227" s="16"/>
    </row>
    <row r="228" spans="1:9" ht="13.05" customHeight="1" x14ac:dyDescent="0.25">
      <c r="A228" s="24"/>
      <c r="B228" s="149"/>
      <c r="C228" s="150"/>
      <c r="D228" s="150"/>
      <c r="E228" s="151"/>
      <c r="F228" s="24"/>
      <c r="G228" s="16"/>
      <c r="H228" s="16"/>
      <c r="I228" s="16"/>
    </row>
    <row r="229" spans="1:9" ht="13.05" customHeight="1" x14ac:dyDescent="0.25">
      <c r="A229" s="24"/>
      <c r="B229" s="149"/>
      <c r="C229" s="150"/>
      <c r="D229" s="150"/>
      <c r="E229" s="151"/>
      <c r="F229" s="24"/>
      <c r="G229" s="16"/>
      <c r="H229" s="16"/>
      <c r="I229" s="16"/>
    </row>
    <row r="230" spans="1:9" ht="13.05" customHeight="1" x14ac:dyDescent="0.25">
      <c r="A230" s="24"/>
      <c r="B230" s="149"/>
      <c r="C230" s="150"/>
      <c r="D230" s="150"/>
      <c r="E230" s="151"/>
      <c r="F230" s="24"/>
      <c r="G230" s="16"/>
      <c r="H230" s="16"/>
      <c r="I230" s="16"/>
    </row>
    <row r="231" spans="1:9" ht="13.05" customHeight="1" x14ac:dyDescent="0.25">
      <c r="A231" s="24"/>
      <c r="B231" s="149"/>
      <c r="C231" s="150"/>
      <c r="D231" s="150"/>
      <c r="E231" s="151"/>
      <c r="F231" s="24"/>
      <c r="G231" s="16"/>
      <c r="H231" s="16"/>
      <c r="I231" s="16"/>
    </row>
    <row r="232" spans="1:9" ht="13.05" customHeight="1" x14ac:dyDescent="0.25">
      <c r="A232" s="24"/>
      <c r="B232" s="149"/>
      <c r="C232" s="150"/>
      <c r="D232" s="150"/>
      <c r="E232" s="151"/>
      <c r="F232" s="24"/>
      <c r="G232" s="16"/>
      <c r="H232" s="16"/>
      <c r="I232" s="16"/>
    </row>
    <row r="233" spans="1:9" ht="13.05" customHeight="1" x14ac:dyDescent="0.25">
      <c r="A233" s="24"/>
      <c r="B233" s="149"/>
      <c r="C233" s="150"/>
      <c r="D233" s="150"/>
      <c r="E233" s="151"/>
      <c r="F233" s="24"/>
      <c r="G233" s="16"/>
      <c r="H233" s="16"/>
      <c r="I233" s="16"/>
    </row>
    <row r="234" spans="1:9" ht="13.05" customHeight="1" x14ac:dyDescent="0.25">
      <c r="A234" s="24"/>
      <c r="B234" s="149"/>
      <c r="C234" s="150"/>
      <c r="D234" s="150"/>
      <c r="E234" s="151"/>
      <c r="F234" s="24"/>
      <c r="G234" s="16"/>
      <c r="H234" s="16"/>
      <c r="I234" s="16"/>
    </row>
    <row r="235" spans="1:9" ht="13.05" customHeight="1" x14ac:dyDescent="0.25">
      <c r="A235" s="24"/>
      <c r="B235" s="149"/>
      <c r="C235" s="150"/>
      <c r="D235" s="150"/>
      <c r="E235" s="151"/>
      <c r="F235" s="24"/>
      <c r="G235" s="16"/>
      <c r="H235" s="16"/>
      <c r="I235" s="16"/>
    </row>
    <row r="236" spans="1:9" ht="13.05" customHeight="1" x14ac:dyDescent="0.25">
      <c r="A236" s="24"/>
      <c r="B236" s="149"/>
      <c r="C236" s="150"/>
      <c r="D236" s="150"/>
      <c r="E236" s="151"/>
      <c r="F236" s="24"/>
      <c r="G236" s="16"/>
      <c r="H236" s="16"/>
      <c r="I236" s="16"/>
    </row>
    <row r="237" spans="1:9" ht="7.2" customHeight="1" x14ac:dyDescent="0.25">
      <c r="A237" s="24"/>
      <c r="B237" s="149"/>
      <c r="C237" s="150"/>
      <c r="D237" s="150"/>
      <c r="E237" s="151"/>
      <c r="F237" s="24"/>
      <c r="G237" s="16"/>
      <c r="H237" s="16"/>
      <c r="I237" s="16"/>
    </row>
    <row r="238" spans="1:9" ht="18" customHeight="1" x14ac:dyDescent="0.25">
      <c r="A238" s="34" t="str">
        <f>"TOTAL FOR " &amp; UPPER("Section") &amp; "  C13.4 CARRIED FORWARD TO SUMMARY"</f>
        <v>TOTAL FOR SECTION  C13.4 CARRIED FORWARD TO SUMMARY</v>
      </c>
      <c r="B238" s="3"/>
      <c r="C238" s="3"/>
      <c r="D238" s="3"/>
      <c r="E238" s="3"/>
      <c r="F238" s="3"/>
      <c r="G238" s="3"/>
      <c r="H238" s="36"/>
      <c r="I238" s="35">
        <f>SUM(I196:I237)</f>
        <v>0</v>
      </c>
    </row>
    <row r="239" spans="1:9" ht="15.9" customHeight="1" x14ac:dyDescent="0.3">
      <c r="A239" s="152" t="s">
        <v>319</v>
      </c>
      <c r="B239" s="152"/>
      <c r="C239" s="152"/>
      <c r="D239" s="152"/>
      <c r="E239" s="152"/>
      <c r="F239" s="152"/>
      <c r="G239" s="152"/>
      <c r="H239" s="152"/>
      <c r="I239" s="152"/>
    </row>
    <row r="240" spans="1:9" ht="13.05" customHeight="1" x14ac:dyDescent="0.25">
      <c r="A240" s="2" t="str">
        <f>IF(D240="","","CONTRACT: ")</f>
        <v xml:space="preserve">CONTRACT: </v>
      </c>
      <c r="B240" s="2"/>
      <c r="C240" s="31"/>
      <c r="D240" s="2" t="s">
        <v>5904</v>
      </c>
      <c r="E240" s="2"/>
      <c r="F240" s="15"/>
      <c r="G240" s="15"/>
      <c r="H240" s="15"/>
      <c r="I240" s="30"/>
    </row>
    <row r="241" spans="1:10" ht="51" customHeight="1" x14ac:dyDescent="0.25">
      <c r="A241" s="14" t="str">
        <f>IF(D241="","","CONTRACT TITLE: ")</f>
        <v xml:space="preserve">CONTRACT TITLE: </v>
      </c>
      <c r="B241" s="14"/>
      <c r="C241" s="14"/>
      <c r="D241" s="131" t="s">
        <v>1101</v>
      </c>
      <c r="E241" s="131"/>
      <c r="F241" s="131"/>
      <c r="G241" s="131"/>
      <c r="H241" s="131"/>
      <c r="I241" s="131"/>
    </row>
    <row r="242" spans="1:10" ht="13.05" customHeight="1" x14ac:dyDescent="0.25">
      <c r="A242" s="2" t="str">
        <f>IF((C242&amp;E242)="","",UPPER("SCHEDULE:"))</f>
        <v>SCHEDULE:</v>
      </c>
      <c r="B242" s="2"/>
      <c r="C242" s="23" t="s">
        <v>2712</v>
      </c>
      <c r="D242" s="33"/>
      <c r="E242" s="136" t="s">
        <v>672</v>
      </c>
      <c r="F242" s="136"/>
      <c r="G242" s="136"/>
      <c r="H242" s="136"/>
      <c r="I242" s="136"/>
    </row>
    <row r="243" spans="1:10" ht="13.05" customHeight="1" x14ac:dyDescent="0.25">
      <c r="A243" s="2" t="str">
        <f>IF((C243&amp;E243)="","","SERIES:")</f>
        <v>SERIES:</v>
      </c>
      <c r="B243" s="2"/>
      <c r="C243" s="23" t="s">
        <v>2044</v>
      </c>
      <c r="D243" s="23"/>
      <c r="E243" s="136" t="s">
        <v>3868</v>
      </c>
      <c r="F243" s="136"/>
      <c r="G243" s="136"/>
      <c r="H243" s="136"/>
      <c r="I243" s="136"/>
    </row>
    <row r="244" spans="1:10" ht="13.05" customHeight="1" x14ac:dyDescent="0.25">
      <c r="A244" s="2" t="str">
        <f>IF((C244&amp;E244)="","","SECTION:")</f>
        <v>SECTION:</v>
      </c>
      <c r="B244" s="2"/>
      <c r="C244" s="23" t="s">
        <v>1665</v>
      </c>
      <c r="D244" s="23"/>
      <c r="E244" s="137" t="s">
        <v>2423</v>
      </c>
      <c r="F244" s="137"/>
      <c r="G244" s="137"/>
      <c r="H244" s="137"/>
      <c r="I244" s="137"/>
    </row>
    <row r="245" spans="1:10" ht="28.5" customHeight="1" x14ac:dyDescent="0.25">
      <c r="A245" s="1" t="s">
        <v>2</v>
      </c>
      <c r="B245" s="138" t="s">
        <v>385</v>
      </c>
      <c r="C245" s="138"/>
      <c r="D245" s="138"/>
      <c r="E245" s="138"/>
      <c r="F245" s="1" t="s">
        <v>1</v>
      </c>
      <c r="G245" s="1" t="s">
        <v>2989</v>
      </c>
      <c r="H245" s="1" t="s">
        <v>1469</v>
      </c>
      <c r="I245" s="1" t="s">
        <v>3358</v>
      </c>
      <c r="J245" s="32" t="s">
        <v>2243</v>
      </c>
    </row>
    <row r="246" spans="1:10" ht="4.5" customHeight="1" x14ac:dyDescent="0.25">
      <c r="A246" s="5"/>
      <c r="B246" s="139"/>
      <c r="C246" s="140"/>
      <c r="D246" s="140"/>
      <c r="E246" s="141"/>
      <c r="F246" s="5"/>
      <c r="G246" s="5"/>
      <c r="H246" s="5"/>
      <c r="I246" s="5"/>
    </row>
    <row r="247" spans="1:10" ht="22.05" customHeight="1" x14ac:dyDescent="0.25">
      <c r="A247" s="19" t="s">
        <v>2056</v>
      </c>
      <c r="B247" s="142" t="s">
        <v>1286</v>
      </c>
      <c r="C247" s="143"/>
      <c r="D247" s="143"/>
      <c r="E247" s="143"/>
      <c r="F247" s="21" t="s">
        <v>0</v>
      </c>
      <c r="G247" s="20"/>
      <c r="H247" s="4"/>
      <c r="I247" s="4"/>
      <c r="J247" s="18" t="s">
        <v>1800</v>
      </c>
    </row>
    <row r="248" spans="1:10" ht="22.05" customHeight="1" x14ac:dyDescent="0.25">
      <c r="A248" s="28" t="s">
        <v>0</v>
      </c>
      <c r="B248" s="29" t="s">
        <v>4255</v>
      </c>
      <c r="C248" s="147" t="s">
        <v>4256</v>
      </c>
      <c r="D248" s="147"/>
      <c r="E248" s="147"/>
      <c r="F248" s="26" t="s">
        <v>0</v>
      </c>
      <c r="G248" s="27"/>
      <c r="H248" s="11"/>
      <c r="I248" s="11"/>
      <c r="J248" s="25" t="s">
        <v>3634</v>
      </c>
    </row>
    <row r="249" spans="1:10" ht="33.15" customHeight="1" x14ac:dyDescent="0.25">
      <c r="A249" s="9" t="s">
        <v>0</v>
      </c>
      <c r="B249" s="12" t="s">
        <v>0</v>
      </c>
      <c r="C249" s="17" t="s">
        <v>4044</v>
      </c>
      <c r="D249" s="144" t="s">
        <v>5823</v>
      </c>
      <c r="E249" s="144"/>
      <c r="F249" s="7" t="s">
        <v>4435</v>
      </c>
      <c r="G249" s="6">
        <v>18</v>
      </c>
      <c r="H249" s="13">
        <v>0</v>
      </c>
      <c r="I249" s="10">
        <f>ROUND(G249 * H249,2)</f>
        <v>0</v>
      </c>
      <c r="J249" s="8" t="s">
        <v>3637</v>
      </c>
    </row>
    <row r="250" spans="1:10" ht="22.05" customHeight="1" x14ac:dyDescent="0.25">
      <c r="A250" s="19" t="s">
        <v>4984</v>
      </c>
      <c r="B250" s="142" t="s">
        <v>905</v>
      </c>
      <c r="C250" s="143"/>
      <c r="D250" s="143"/>
      <c r="E250" s="143"/>
      <c r="F250" s="21" t="s">
        <v>0</v>
      </c>
      <c r="G250" s="20"/>
      <c r="H250" s="4"/>
      <c r="I250" s="4"/>
      <c r="J250" s="18" t="s">
        <v>4753</v>
      </c>
    </row>
    <row r="251" spans="1:10" ht="33.15" customHeight="1" x14ac:dyDescent="0.25">
      <c r="A251" s="9" t="s">
        <v>0</v>
      </c>
      <c r="B251" s="12" t="s">
        <v>4257</v>
      </c>
      <c r="C251" s="144" t="s">
        <v>3283</v>
      </c>
      <c r="D251" s="144"/>
      <c r="E251" s="144"/>
      <c r="F251" s="7" t="s">
        <v>413</v>
      </c>
      <c r="G251" s="6">
        <v>45</v>
      </c>
      <c r="H251" s="13">
        <v>0</v>
      </c>
      <c r="I251" s="10">
        <f>ROUND(G251 * H251,2)</f>
        <v>0</v>
      </c>
      <c r="J251" s="8" t="s">
        <v>1022</v>
      </c>
    </row>
    <row r="252" spans="1:10" ht="13.05" customHeight="1" x14ac:dyDescent="0.25">
      <c r="A252" s="24"/>
      <c r="B252" s="149"/>
      <c r="C252" s="150"/>
      <c r="D252" s="150"/>
      <c r="E252" s="151"/>
      <c r="F252" s="24"/>
      <c r="G252" s="16"/>
      <c r="H252" s="16"/>
      <c r="I252" s="16"/>
    </row>
    <row r="253" spans="1:10" ht="13.05" customHeight="1" x14ac:dyDescent="0.25">
      <c r="A253" s="24"/>
      <c r="B253" s="149"/>
      <c r="C253" s="150"/>
      <c r="D253" s="150"/>
      <c r="E253" s="151"/>
      <c r="F253" s="24"/>
      <c r="G253" s="16"/>
      <c r="H253" s="16"/>
      <c r="I253" s="16"/>
    </row>
    <row r="254" spans="1:10" ht="13.05" customHeight="1" x14ac:dyDescent="0.25">
      <c r="A254" s="24"/>
      <c r="B254" s="149"/>
      <c r="C254" s="150"/>
      <c r="D254" s="150"/>
      <c r="E254" s="151"/>
      <c r="F254" s="24"/>
      <c r="G254" s="16"/>
      <c r="H254" s="16"/>
      <c r="I254" s="16"/>
    </row>
    <row r="255" spans="1:10" ht="13.05" customHeight="1" x14ac:dyDescent="0.25">
      <c r="A255" s="24"/>
      <c r="B255" s="149"/>
      <c r="C255" s="150"/>
      <c r="D255" s="150"/>
      <c r="E255" s="151"/>
      <c r="F255" s="24"/>
      <c r="G255" s="16"/>
      <c r="H255" s="16"/>
      <c r="I255" s="16"/>
    </row>
    <row r="256" spans="1:10" ht="13.05" customHeight="1" x14ac:dyDescent="0.25">
      <c r="A256" s="24"/>
      <c r="B256" s="149"/>
      <c r="C256" s="150"/>
      <c r="D256" s="150"/>
      <c r="E256" s="151"/>
      <c r="F256" s="24"/>
      <c r="G256" s="16"/>
      <c r="H256" s="16"/>
      <c r="I256" s="16"/>
    </row>
    <row r="257" spans="1:9" ht="13.05" customHeight="1" x14ac:dyDescent="0.25">
      <c r="A257" s="24"/>
      <c r="B257" s="149"/>
      <c r="C257" s="150"/>
      <c r="D257" s="150"/>
      <c r="E257" s="151"/>
      <c r="F257" s="24"/>
      <c r="G257" s="16"/>
      <c r="H257" s="16"/>
      <c r="I257" s="16"/>
    </row>
    <row r="258" spans="1:9" ht="13.05" customHeight="1" x14ac:dyDescent="0.25">
      <c r="A258" s="24"/>
      <c r="B258" s="149"/>
      <c r="C258" s="150"/>
      <c r="D258" s="150"/>
      <c r="E258" s="151"/>
      <c r="F258" s="24"/>
      <c r="G258" s="16"/>
      <c r="H258" s="16"/>
      <c r="I258" s="16"/>
    </row>
    <row r="259" spans="1:9" ht="13.05" customHeight="1" x14ac:dyDescent="0.25">
      <c r="A259" s="24"/>
      <c r="B259" s="149"/>
      <c r="C259" s="150"/>
      <c r="D259" s="150"/>
      <c r="E259" s="151"/>
      <c r="F259" s="24"/>
      <c r="G259" s="16"/>
      <c r="H259" s="16"/>
      <c r="I259" s="16"/>
    </row>
    <row r="260" spans="1:9" ht="13.05" customHeight="1" x14ac:dyDescent="0.25">
      <c r="A260" s="24"/>
      <c r="B260" s="149"/>
      <c r="C260" s="150"/>
      <c r="D260" s="150"/>
      <c r="E260" s="151"/>
      <c r="F260" s="24"/>
      <c r="G260" s="16"/>
      <c r="H260" s="16"/>
      <c r="I260" s="16"/>
    </row>
    <row r="261" spans="1:9" ht="13.05" customHeight="1" x14ac:dyDescent="0.25">
      <c r="A261" s="24"/>
      <c r="B261" s="149"/>
      <c r="C261" s="150"/>
      <c r="D261" s="150"/>
      <c r="E261" s="151"/>
      <c r="F261" s="24"/>
      <c r="G261" s="16"/>
      <c r="H261" s="16"/>
      <c r="I261" s="16"/>
    </row>
    <row r="262" spans="1:9" ht="13.05" customHeight="1" x14ac:dyDescent="0.25">
      <c r="A262" s="24"/>
      <c r="B262" s="149"/>
      <c r="C262" s="150"/>
      <c r="D262" s="150"/>
      <c r="E262" s="151"/>
      <c r="F262" s="24"/>
      <c r="G262" s="16"/>
      <c r="H262" s="16"/>
      <c r="I262" s="16"/>
    </row>
    <row r="263" spans="1:9" ht="13.05" customHeight="1" x14ac:dyDescent="0.25">
      <c r="A263" s="24"/>
      <c r="B263" s="149"/>
      <c r="C263" s="150"/>
      <c r="D263" s="150"/>
      <c r="E263" s="151"/>
      <c r="F263" s="24"/>
      <c r="G263" s="16"/>
      <c r="H263" s="16"/>
      <c r="I263" s="16"/>
    </row>
    <row r="264" spans="1:9" ht="13.05" customHeight="1" x14ac:dyDescent="0.25">
      <c r="A264" s="24"/>
      <c r="B264" s="149"/>
      <c r="C264" s="150"/>
      <c r="D264" s="150"/>
      <c r="E264" s="151"/>
      <c r="F264" s="24"/>
      <c r="G264" s="16"/>
      <c r="H264" s="16"/>
      <c r="I264" s="16"/>
    </row>
    <row r="265" spans="1:9" ht="13.05" customHeight="1" x14ac:dyDescent="0.25">
      <c r="A265" s="24"/>
      <c r="B265" s="149"/>
      <c r="C265" s="150"/>
      <c r="D265" s="150"/>
      <c r="E265" s="151"/>
      <c r="F265" s="24"/>
      <c r="G265" s="16"/>
      <c r="H265" s="16"/>
      <c r="I265" s="16"/>
    </row>
    <row r="266" spans="1:9" ht="13.05" customHeight="1" x14ac:dyDescent="0.25">
      <c r="A266" s="24"/>
      <c r="B266" s="149"/>
      <c r="C266" s="150"/>
      <c r="D266" s="150"/>
      <c r="E266" s="151"/>
      <c r="F266" s="24"/>
      <c r="G266" s="16"/>
      <c r="H266" s="16"/>
      <c r="I266" s="16"/>
    </row>
    <row r="267" spans="1:9" ht="13.05" customHeight="1" x14ac:dyDescent="0.25">
      <c r="A267" s="24"/>
      <c r="B267" s="149"/>
      <c r="C267" s="150"/>
      <c r="D267" s="150"/>
      <c r="E267" s="151"/>
      <c r="F267" s="24"/>
      <c r="G267" s="16"/>
      <c r="H267" s="16"/>
      <c r="I267" s="16"/>
    </row>
    <row r="268" spans="1:9" ht="13.05" customHeight="1" x14ac:dyDescent="0.25">
      <c r="A268" s="24"/>
      <c r="B268" s="149"/>
      <c r="C268" s="150"/>
      <c r="D268" s="150"/>
      <c r="E268" s="151"/>
      <c r="F268" s="24"/>
      <c r="G268" s="16"/>
      <c r="H268" s="16"/>
      <c r="I268" s="16"/>
    </row>
    <row r="269" spans="1:9" ht="13.05" customHeight="1" x14ac:dyDescent="0.25">
      <c r="A269" s="24"/>
      <c r="B269" s="149"/>
      <c r="C269" s="150"/>
      <c r="D269" s="150"/>
      <c r="E269" s="151"/>
      <c r="F269" s="24"/>
      <c r="G269" s="16"/>
      <c r="H269" s="16"/>
      <c r="I269" s="16"/>
    </row>
    <row r="270" spans="1:9" ht="13.05" customHeight="1" x14ac:dyDescent="0.25">
      <c r="A270" s="24"/>
      <c r="B270" s="149"/>
      <c r="C270" s="150"/>
      <c r="D270" s="150"/>
      <c r="E270" s="151"/>
      <c r="F270" s="24"/>
      <c r="G270" s="16"/>
      <c r="H270" s="16"/>
      <c r="I270" s="16"/>
    </row>
    <row r="271" spans="1:9" ht="13.05" customHeight="1" x14ac:dyDescent="0.25">
      <c r="A271" s="24"/>
      <c r="B271" s="149"/>
      <c r="C271" s="150"/>
      <c r="D271" s="150"/>
      <c r="E271" s="151"/>
      <c r="F271" s="24"/>
      <c r="G271" s="16"/>
      <c r="H271" s="16"/>
      <c r="I271" s="16"/>
    </row>
    <row r="272" spans="1:9"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10" ht="12.15" customHeight="1" x14ac:dyDescent="0.25">
      <c r="A289" s="24"/>
      <c r="B289" s="149"/>
      <c r="C289" s="150"/>
      <c r="D289" s="150"/>
      <c r="E289" s="151"/>
      <c r="F289" s="24"/>
      <c r="G289" s="16"/>
      <c r="H289" s="16"/>
      <c r="I289" s="16"/>
    </row>
    <row r="290" spans="1:10" ht="18" customHeight="1" x14ac:dyDescent="0.25">
      <c r="A290" s="34" t="str">
        <f>"TOTAL FOR " &amp; UPPER("Section") &amp; "  C13.7 CARRIED FORWARD TO SUMMARY"</f>
        <v>TOTAL FOR SECTION  C13.7 CARRIED FORWARD TO SUMMARY</v>
      </c>
      <c r="B290" s="3"/>
      <c r="C290" s="3"/>
      <c r="D290" s="3"/>
      <c r="E290" s="3"/>
      <c r="F290" s="3"/>
      <c r="G290" s="3"/>
      <c r="H290" s="36"/>
      <c r="I290" s="35">
        <f>SUM(I247:I289)</f>
        <v>0</v>
      </c>
    </row>
    <row r="291" spans="1:10" ht="15.9" customHeight="1" x14ac:dyDescent="0.3">
      <c r="A291" s="152" t="s">
        <v>1801</v>
      </c>
      <c r="B291" s="152"/>
      <c r="C291" s="152"/>
      <c r="D291" s="152"/>
      <c r="E291" s="152"/>
      <c r="F291" s="152"/>
      <c r="G291" s="152"/>
      <c r="H291" s="152"/>
      <c r="I291" s="152"/>
    </row>
    <row r="292" spans="1:10" ht="13.05" customHeight="1" x14ac:dyDescent="0.25">
      <c r="A292" s="2" t="str">
        <f>IF(D292="","","CONTRACT: ")</f>
        <v xml:space="preserve">CONTRACT: </v>
      </c>
      <c r="B292" s="2"/>
      <c r="C292" s="31"/>
      <c r="D292" s="2" t="s">
        <v>5904</v>
      </c>
      <c r="E292" s="2"/>
      <c r="F292" s="15"/>
      <c r="G292" s="15"/>
      <c r="H292" s="15"/>
      <c r="I292" s="30"/>
    </row>
    <row r="293" spans="1:10" ht="51" customHeight="1" x14ac:dyDescent="0.25">
      <c r="A293" s="14" t="str">
        <f>IF(D293="","","CONTRACT TITLE: ")</f>
        <v xml:space="preserve">CONTRACT TITLE: </v>
      </c>
      <c r="B293" s="14"/>
      <c r="C293" s="14"/>
      <c r="D293" s="131" t="s">
        <v>1101</v>
      </c>
      <c r="E293" s="131"/>
      <c r="F293" s="131"/>
      <c r="G293" s="131"/>
      <c r="H293" s="131"/>
      <c r="I293" s="131"/>
    </row>
    <row r="294" spans="1:10" ht="13.05" customHeight="1" x14ac:dyDescent="0.25">
      <c r="A294" s="2" t="str">
        <f>IF((C294&amp;E294)="","",UPPER("SCHEDULE:"))</f>
        <v>SCHEDULE:</v>
      </c>
      <c r="B294" s="2"/>
      <c r="C294" s="23" t="s">
        <v>2712</v>
      </c>
      <c r="D294" s="33"/>
      <c r="E294" s="136" t="s">
        <v>672</v>
      </c>
      <c r="F294" s="136"/>
      <c r="G294" s="136"/>
      <c r="H294" s="136"/>
      <c r="I294" s="136"/>
    </row>
    <row r="295" spans="1:10" ht="13.05" customHeight="1" x14ac:dyDescent="0.25">
      <c r="A295" s="2" t="str">
        <f>IF((C295&amp;E295)="","","SERIES:")</f>
        <v>SERIES:</v>
      </c>
      <c r="B295" s="2"/>
      <c r="C295" s="23" t="s">
        <v>2044</v>
      </c>
      <c r="D295" s="23"/>
      <c r="E295" s="136" t="s">
        <v>3868</v>
      </c>
      <c r="F295" s="136"/>
      <c r="G295" s="136"/>
      <c r="H295" s="136"/>
      <c r="I295" s="136"/>
    </row>
    <row r="296" spans="1:10" ht="13.05" customHeight="1" x14ac:dyDescent="0.25">
      <c r="A296" s="2" t="str">
        <f>IF((C296&amp;E296)="","","SECTION:")</f>
        <v>SECTION:</v>
      </c>
      <c r="B296" s="2"/>
      <c r="C296" s="23" t="s">
        <v>3181</v>
      </c>
      <c r="D296" s="23"/>
      <c r="E296" s="137" t="s">
        <v>4622</v>
      </c>
      <c r="F296" s="137"/>
      <c r="G296" s="137"/>
      <c r="H296" s="137"/>
      <c r="I296" s="137"/>
    </row>
    <row r="297" spans="1:10" ht="28.5" customHeight="1" x14ac:dyDescent="0.25">
      <c r="A297" s="1" t="s">
        <v>2</v>
      </c>
      <c r="B297" s="138" t="s">
        <v>385</v>
      </c>
      <c r="C297" s="138"/>
      <c r="D297" s="138"/>
      <c r="E297" s="138"/>
      <c r="F297" s="1" t="s">
        <v>1</v>
      </c>
      <c r="G297" s="1" t="s">
        <v>2989</v>
      </c>
      <c r="H297" s="1" t="s">
        <v>1469</v>
      </c>
      <c r="I297" s="1" t="s">
        <v>3358</v>
      </c>
      <c r="J297" s="32" t="s">
        <v>2243</v>
      </c>
    </row>
    <row r="298" spans="1:10" ht="4.5" customHeight="1" x14ac:dyDescent="0.25">
      <c r="A298" s="5"/>
      <c r="B298" s="139"/>
      <c r="C298" s="140"/>
      <c r="D298" s="140"/>
      <c r="E298" s="141"/>
      <c r="F298" s="5"/>
      <c r="G298" s="5"/>
      <c r="H298" s="5"/>
      <c r="I298" s="5"/>
    </row>
    <row r="299" spans="1:10" ht="22.05" customHeight="1" x14ac:dyDescent="0.25">
      <c r="A299" s="19" t="s">
        <v>910</v>
      </c>
      <c r="B299" s="142" t="s">
        <v>1668</v>
      </c>
      <c r="C299" s="143"/>
      <c r="D299" s="143"/>
      <c r="E299" s="143"/>
      <c r="F299" s="21" t="s">
        <v>0</v>
      </c>
      <c r="G299" s="20"/>
      <c r="H299" s="4"/>
      <c r="I299" s="4"/>
      <c r="J299" s="18" t="s">
        <v>2913</v>
      </c>
    </row>
    <row r="300" spans="1:10" ht="22.05" customHeight="1" x14ac:dyDescent="0.25">
      <c r="A300" s="28" t="s">
        <v>0</v>
      </c>
      <c r="B300" s="29" t="s">
        <v>909</v>
      </c>
      <c r="C300" s="147" t="s">
        <v>648</v>
      </c>
      <c r="D300" s="147"/>
      <c r="E300" s="147"/>
      <c r="F300" s="26" t="s">
        <v>0</v>
      </c>
      <c r="G300" s="27"/>
      <c r="H300" s="11"/>
      <c r="I300" s="11"/>
      <c r="J300" s="25" t="s">
        <v>1802</v>
      </c>
    </row>
    <row r="301" spans="1:10" ht="22.05" customHeight="1" x14ac:dyDescent="0.25">
      <c r="A301" s="9" t="s">
        <v>0</v>
      </c>
      <c r="B301" s="12" t="s">
        <v>0</v>
      </c>
      <c r="C301" s="17" t="s">
        <v>4044</v>
      </c>
      <c r="D301" s="144" t="s">
        <v>3628</v>
      </c>
      <c r="E301" s="144"/>
      <c r="F301" s="7" t="s">
        <v>4039</v>
      </c>
      <c r="G301" s="6">
        <v>2</v>
      </c>
      <c r="H301" s="13">
        <v>0</v>
      </c>
      <c r="I301" s="10">
        <f t="shared" ref="I301:I302" si="8">ROUND(G301 * H301,2)</f>
        <v>0</v>
      </c>
      <c r="J301" s="8" t="s">
        <v>3639</v>
      </c>
    </row>
    <row r="302" spans="1:10" ht="22.05" customHeight="1" x14ac:dyDescent="0.25">
      <c r="A302" s="9" t="s">
        <v>0</v>
      </c>
      <c r="B302" s="12" t="s">
        <v>0</v>
      </c>
      <c r="C302" s="17" t="s">
        <v>2601</v>
      </c>
      <c r="D302" s="144" t="s">
        <v>5074</v>
      </c>
      <c r="E302" s="144"/>
      <c r="F302" s="7" t="s">
        <v>4039</v>
      </c>
      <c r="G302" s="6">
        <v>2</v>
      </c>
      <c r="H302" s="13">
        <v>0</v>
      </c>
      <c r="I302" s="10">
        <f t="shared" si="8"/>
        <v>0</v>
      </c>
      <c r="J302" s="8" t="s">
        <v>678</v>
      </c>
    </row>
    <row r="303" spans="1:10" ht="22.05" customHeight="1" x14ac:dyDescent="0.25">
      <c r="A303" s="19" t="s">
        <v>3527</v>
      </c>
      <c r="B303" s="142" t="s">
        <v>5732</v>
      </c>
      <c r="C303" s="143"/>
      <c r="D303" s="143"/>
      <c r="E303" s="143"/>
      <c r="F303" s="21" t="s">
        <v>0</v>
      </c>
      <c r="G303" s="20"/>
      <c r="H303" s="4"/>
      <c r="I303" s="4"/>
      <c r="J303" s="18" t="s">
        <v>4372</v>
      </c>
    </row>
    <row r="304" spans="1:10" ht="22.05" customHeight="1" x14ac:dyDescent="0.25">
      <c r="A304" s="28" t="s">
        <v>0</v>
      </c>
      <c r="B304" s="29" t="s">
        <v>4985</v>
      </c>
      <c r="C304" s="147" t="s">
        <v>912</v>
      </c>
      <c r="D304" s="147"/>
      <c r="E304" s="147"/>
      <c r="F304" s="26" t="s">
        <v>0</v>
      </c>
      <c r="G304" s="27"/>
      <c r="H304" s="11"/>
      <c r="I304" s="11"/>
      <c r="J304" s="25" t="s">
        <v>3972</v>
      </c>
    </row>
    <row r="305" spans="1:10" ht="33.15" customHeight="1" x14ac:dyDescent="0.25">
      <c r="A305" s="9" t="s">
        <v>0</v>
      </c>
      <c r="B305" s="12" t="s">
        <v>0</v>
      </c>
      <c r="C305" s="17" t="s">
        <v>4044</v>
      </c>
      <c r="D305" s="144" t="s">
        <v>4359</v>
      </c>
      <c r="E305" s="144"/>
      <c r="F305" s="7" t="s">
        <v>413</v>
      </c>
      <c r="G305" s="6">
        <v>107</v>
      </c>
      <c r="H305" s="13">
        <v>0</v>
      </c>
      <c r="I305" s="10">
        <f>ROUND(G305 * H305,2)</f>
        <v>0</v>
      </c>
      <c r="J305" s="8" t="s">
        <v>1023</v>
      </c>
    </row>
    <row r="306" spans="1:10" ht="22.05" customHeight="1" x14ac:dyDescent="0.25">
      <c r="A306" s="28" t="s">
        <v>0</v>
      </c>
      <c r="B306" s="29" t="s">
        <v>605</v>
      </c>
      <c r="C306" s="147" t="s">
        <v>5028</v>
      </c>
      <c r="D306" s="147"/>
      <c r="E306" s="147"/>
      <c r="F306" s="26" t="s">
        <v>0</v>
      </c>
      <c r="G306" s="27"/>
      <c r="H306" s="11"/>
      <c r="I306" s="11"/>
      <c r="J306" s="25" t="s">
        <v>2522</v>
      </c>
    </row>
    <row r="307" spans="1:10" ht="22.05" customHeight="1" x14ac:dyDescent="0.25">
      <c r="A307" s="9" t="s">
        <v>0</v>
      </c>
      <c r="B307" s="12" t="s">
        <v>0</v>
      </c>
      <c r="C307" s="17" t="s">
        <v>2601</v>
      </c>
      <c r="D307" s="144" t="s">
        <v>305</v>
      </c>
      <c r="E307" s="144"/>
      <c r="F307" s="7" t="s">
        <v>4039</v>
      </c>
      <c r="G307" s="6">
        <v>52</v>
      </c>
      <c r="H307" s="13">
        <v>0</v>
      </c>
      <c r="I307" s="10">
        <f t="shared" ref="I307:I308" si="9">ROUND(G307 * H307,2)</f>
        <v>0</v>
      </c>
      <c r="J307" s="8" t="s">
        <v>2191</v>
      </c>
    </row>
    <row r="308" spans="1:10" ht="22.05" customHeight="1" x14ac:dyDescent="0.25">
      <c r="A308" s="9" t="s">
        <v>606</v>
      </c>
      <c r="B308" s="145" t="s">
        <v>3285</v>
      </c>
      <c r="C308" s="146"/>
      <c r="D308" s="146"/>
      <c r="E308" s="146"/>
      <c r="F308" s="7" t="s">
        <v>4435</v>
      </c>
      <c r="G308" s="6">
        <v>44</v>
      </c>
      <c r="H308" s="13">
        <v>0</v>
      </c>
      <c r="I308" s="10">
        <f t="shared" si="9"/>
        <v>0</v>
      </c>
      <c r="J308" s="8" t="s">
        <v>320</v>
      </c>
    </row>
    <row r="309" spans="1:10" ht="22.05" customHeight="1" x14ac:dyDescent="0.25">
      <c r="A309" s="28" t="s">
        <v>3927</v>
      </c>
      <c r="B309" s="159" t="s">
        <v>1775</v>
      </c>
      <c r="C309" s="160"/>
      <c r="D309" s="160"/>
      <c r="E309" s="160"/>
      <c r="F309" s="26" t="s">
        <v>0</v>
      </c>
      <c r="G309" s="27"/>
      <c r="H309" s="11"/>
      <c r="I309" s="11"/>
      <c r="J309" s="25" t="s">
        <v>3971</v>
      </c>
    </row>
    <row r="310" spans="1:10" ht="56.1" customHeight="1" x14ac:dyDescent="0.25">
      <c r="A310" s="9" t="s">
        <v>0</v>
      </c>
      <c r="B310" s="12" t="s">
        <v>5440</v>
      </c>
      <c r="C310" s="144" t="s">
        <v>3626</v>
      </c>
      <c r="D310" s="144"/>
      <c r="E310" s="144"/>
      <c r="F310" s="7" t="s">
        <v>413</v>
      </c>
      <c r="G310" s="6">
        <v>53</v>
      </c>
      <c r="H310" s="13">
        <v>0</v>
      </c>
      <c r="I310" s="10">
        <f>ROUND(G310 * H310,2)</f>
        <v>0</v>
      </c>
      <c r="J310" s="8" t="s">
        <v>1016</v>
      </c>
    </row>
    <row r="311" spans="1:10" ht="13.05" customHeight="1" x14ac:dyDescent="0.25">
      <c r="A311" s="24"/>
      <c r="B311" s="149"/>
      <c r="C311" s="150"/>
      <c r="D311" s="150"/>
      <c r="E311" s="151"/>
      <c r="F311" s="24"/>
      <c r="G311" s="16"/>
      <c r="H311" s="16"/>
      <c r="I311" s="16"/>
    </row>
    <row r="312" spans="1:10" ht="13.05" customHeight="1" x14ac:dyDescent="0.25">
      <c r="A312" s="24"/>
      <c r="B312" s="149"/>
      <c r="C312" s="150"/>
      <c r="D312" s="150"/>
      <c r="E312" s="151"/>
      <c r="F312" s="24"/>
      <c r="G312" s="16"/>
      <c r="H312" s="16"/>
      <c r="I312" s="16"/>
    </row>
    <row r="313" spans="1:10" ht="13.05" customHeight="1" x14ac:dyDescent="0.25">
      <c r="A313" s="24"/>
      <c r="B313" s="149"/>
      <c r="C313" s="150"/>
      <c r="D313" s="150"/>
      <c r="E313" s="151"/>
      <c r="F313" s="24"/>
      <c r="G313" s="16"/>
      <c r="H313" s="16"/>
      <c r="I313" s="16"/>
    </row>
    <row r="314" spans="1:10" ht="13.05" customHeight="1" x14ac:dyDescent="0.25">
      <c r="A314" s="24"/>
      <c r="B314" s="149"/>
      <c r="C314" s="150"/>
      <c r="D314" s="150"/>
      <c r="E314" s="151"/>
      <c r="F314" s="24"/>
      <c r="G314" s="16"/>
      <c r="H314" s="16"/>
      <c r="I314" s="16"/>
    </row>
    <row r="315" spans="1:10" ht="13.05" customHeight="1" x14ac:dyDescent="0.25">
      <c r="A315" s="24"/>
      <c r="B315" s="149"/>
      <c r="C315" s="150"/>
      <c r="D315" s="150"/>
      <c r="E315" s="151"/>
      <c r="F315" s="24"/>
      <c r="G315" s="16"/>
      <c r="H315" s="16"/>
      <c r="I315" s="16"/>
    </row>
    <row r="316" spans="1:10" ht="13.05" customHeight="1" x14ac:dyDescent="0.25">
      <c r="A316" s="24"/>
      <c r="B316" s="149"/>
      <c r="C316" s="150"/>
      <c r="D316" s="150"/>
      <c r="E316" s="151"/>
      <c r="F316" s="24"/>
      <c r="G316" s="16"/>
      <c r="H316" s="16"/>
      <c r="I316" s="16"/>
    </row>
    <row r="317" spans="1:10" ht="13.05" customHeight="1" x14ac:dyDescent="0.25">
      <c r="A317" s="24"/>
      <c r="B317" s="149"/>
      <c r="C317" s="150"/>
      <c r="D317" s="150"/>
      <c r="E317" s="151"/>
      <c r="F317" s="24"/>
      <c r="G317" s="16"/>
      <c r="H317" s="16"/>
      <c r="I317" s="16"/>
    </row>
    <row r="318" spans="1:10" ht="13.05" customHeight="1" x14ac:dyDescent="0.25">
      <c r="A318" s="24"/>
      <c r="B318" s="149"/>
      <c r="C318" s="150"/>
      <c r="D318" s="150"/>
      <c r="E318" s="151"/>
      <c r="F318" s="24"/>
      <c r="G318" s="16"/>
      <c r="H318" s="16"/>
      <c r="I318" s="16"/>
    </row>
    <row r="319" spans="1:10" ht="13.05" customHeight="1" x14ac:dyDescent="0.25">
      <c r="A319" s="24"/>
      <c r="B319" s="149"/>
      <c r="C319" s="150"/>
      <c r="D319" s="150"/>
      <c r="E319" s="151"/>
      <c r="F319" s="24"/>
      <c r="G319" s="16"/>
      <c r="H319" s="16"/>
      <c r="I319" s="16"/>
    </row>
    <row r="320" spans="1:10" ht="13.05" customHeight="1" x14ac:dyDescent="0.25">
      <c r="A320" s="24"/>
      <c r="B320" s="149"/>
      <c r="C320" s="150"/>
      <c r="D320" s="150"/>
      <c r="E320" s="151"/>
      <c r="F320" s="24"/>
      <c r="G320" s="16"/>
      <c r="H320" s="16"/>
      <c r="I320" s="16"/>
    </row>
    <row r="321" spans="1:9" ht="13.05" customHeight="1" x14ac:dyDescent="0.25">
      <c r="A321" s="24"/>
      <c r="B321" s="149"/>
      <c r="C321" s="150"/>
      <c r="D321" s="150"/>
      <c r="E321" s="151"/>
      <c r="F321" s="24"/>
      <c r="G321" s="16"/>
      <c r="H321" s="16"/>
      <c r="I321" s="16"/>
    </row>
    <row r="322" spans="1:9" ht="13.05" customHeight="1" x14ac:dyDescent="0.25">
      <c r="A322" s="24"/>
      <c r="B322" s="149"/>
      <c r="C322" s="150"/>
      <c r="D322" s="150"/>
      <c r="E322" s="151"/>
      <c r="F322" s="24"/>
      <c r="G322" s="16"/>
      <c r="H322" s="16"/>
      <c r="I322" s="16"/>
    </row>
    <row r="323" spans="1:9" ht="13.05" customHeight="1" x14ac:dyDescent="0.25">
      <c r="A323" s="24"/>
      <c r="B323" s="149"/>
      <c r="C323" s="150"/>
      <c r="D323" s="150"/>
      <c r="E323" s="151"/>
      <c r="F323" s="24"/>
      <c r="G323" s="16"/>
      <c r="H323" s="16"/>
      <c r="I323" s="16"/>
    </row>
    <row r="324" spans="1:9" ht="13.05" customHeight="1" x14ac:dyDescent="0.25">
      <c r="A324" s="24"/>
      <c r="B324" s="149"/>
      <c r="C324" s="150"/>
      <c r="D324" s="150"/>
      <c r="E324" s="151"/>
      <c r="F324" s="24"/>
      <c r="G324" s="16"/>
      <c r="H324" s="16"/>
      <c r="I324" s="16"/>
    </row>
    <row r="325" spans="1:9" ht="13.05" customHeight="1" x14ac:dyDescent="0.25">
      <c r="A325" s="24"/>
      <c r="B325" s="149"/>
      <c r="C325" s="150"/>
      <c r="D325" s="150"/>
      <c r="E325" s="151"/>
      <c r="F325" s="24"/>
      <c r="G325" s="16"/>
      <c r="H325" s="16"/>
      <c r="I325" s="16"/>
    </row>
    <row r="326" spans="1:9" ht="13.05" customHeight="1" x14ac:dyDescent="0.25">
      <c r="A326" s="24"/>
      <c r="B326" s="149"/>
      <c r="C326" s="150"/>
      <c r="D326" s="150"/>
      <c r="E326" s="151"/>
      <c r="F326" s="24"/>
      <c r="G326" s="16"/>
      <c r="H326" s="16"/>
      <c r="I326" s="16"/>
    </row>
    <row r="327" spans="1:9" ht="13.05" customHeight="1" x14ac:dyDescent="0.25">
      <c r="A327" s="24"/>
      <c r="B327" s="149"/>
      <c r="C327" s="150"/>
      <c r="D327" s="150"/>
      <c r="E327" s="151"/>
      <c r="F327" s="24"/>
      <c r="G327" s="16"/>
      <c r="H327" s="16"/>
      <c r="I327" s="16"/>
    </row>
    <row r="328" spans="1:9" ht="13.05" customHeight="1" x14ac:dyDescent="0.25">
      <c r="A328" s="24"/>
      <c r="B328" s="149"/>
      <c r="C328" s="150"/>
      <c r="D328" s="150"/>
      <c r="E328" s="151"/>
      <c r="F328" s="24"/>
      <c r="G328" s="16"/>
      <c r="H328" s="16"/>
      <c r="I328" s="16"/>
    </row>
    <row r="329" spans="1:9" ht="13.05" customHeight="1" x14ac:dyDescent="0.25">
      <c r="A329" s="24"/>
      <c r="B329" s="149"/>
      <c r="C329" s="150"/>
      <c r="D329" s="150"/>
      <c r="E329" s="151"/>
      <c r="F329" s="24"/>
      <c r="G329" s="16"/>
      <c r="H329" s="16"/>
      <c r="I329" s="16"/>
    </row>
    <row r="330" spans="1:9" ht="13.05" customHeight="1" x14ac:dyDescent="0.25">
      <c r="A330" s="24"/>
      <c r="B330" s="149"/>
      <c r="C330" s="150"/>
      <c r="D330" s="150"/>
      <c r="E330" s="151"/>
      <c r="F330" s="24"/>
      <c r="G330" s="16"/>
      <c r="H330" s="16"/>
      <c r="I330" s="16"/>
    </row>
    <row r="331" spans="1:9" ht="13.05" customHeight="1" x14ac:dyDescent="0.25">
      <c r="A331" s="24"/>
      <c r="B331" s="149"/>
      <c r="C331" s="150"/>
      <c r="D331" s="150"/>
      <c r="E331" s="151"/>
      <c r="F331" s="24"/>
      <c r="G331" s="16"/>
      <c r="H331" s="16"/>
      <c r="I331" s="16"/>
    </row>
    <row r="332" spans="1:9" ht="13.05" customHeight="1" x14ac:dyDescent="0.25">
      <c r="A332" s="24"/>
      <c r="B332" s="149"/>
      <c r="C332" s="150"/>
      <c r="D332" s="150"/>
      <c r="E332" s="151"/>
      <c r="F332" s="24"/>
      <c r="G332" s="16"/>
      <c r="H332" s="16"/>
      <c r="I332" s="16"/>
    </row>
    <row r="333" spans="1:9" ht="13.05" customHeight="1" x14ac:dyDescent="0.25">
      <c r="A333" s="24"/>
      <c r="B333" s="149"/>
      <c r="C333" s="150"/>
      <c r="D333" s="150"/>
      <c r="E333" s="151"/>
      <c r="F333" s="24"/>
      <c r="G333" s="16"/>
      <c r="H333" s="16"/>
      <c r="I333" s="16"/>
    </row>
    <row r="334" spans="1:9" ht="13.05" customHeight="1" x14ac:dyDescent="0.25">
      <c r="A334" s="24"/>
      <c r="B334" s="149"/>
      <c r="C334" s="150"/>
      <c r="D334" s="150"/>
      <c r="E334" s="151"/>
      <c r="F334" s="24"/>
      <c r="G334" s="16"/>
      <c r="H334" s="16"/>
      <c r="I334" s="16"/>
    </row>
    <row r="335" spans="1:9" ht="4.2" customHeight="1" x14ac:dyDescent="0.25">
      <c r="A335" s="24"/>
      <c r="B335" s="149"/>
      <c r="C335" s="150"/>
      <c r="D335" s="150"/>
      <c r="E335" s="151"/>
      <c r="F335" s="24"/>
      <c r="G335" s="16"/>
      <c r="H335" s="16"/>
      <c r="I335" s="16"/>
    </row>
    <row r="336" spans="1:9" ht="18" customHeight="1" x14ac:dyDescent="0.25">
      <c r="A336" s="34" t="str">
        <f>"TOTAL FOR " &amp; UPPER("Section") &amp; "  C13.8 CARRIED FORWARD TO SUMMARY"</f>
        <v>TOTAL FOR SECTION  C13.8 CARRIED FORWARD TO SUMMARY</v>
      </c>
      <c r="B336" s="3"/>
      <c r="C336" s="3"/>
      <c r="D336" s="3"/>
      <c r="E336" s="3"/>
      <c r="F336" s="3"/>
      <c r="G336" s="3"/>
      <c r="H336" s="36"/>
      <c r="I336" s="35">
        <f>SUM(I299:I335)</f>
        <v>0</v>
      </c>
    </row>
    <row r="337" spans="1:10" ht="15.9" customHeight="1" x14ac:dyDescent="0.3">
      <c r="A337" s="152" t="s">
        <v>3294</v>
      </c>
      <c r="B337" s="152"/>
      <c r="C337" s="152"/>
      <c r="D337" s="152"/>
      <c r="E337" s="152"/>
      <c r="F337" s="152"/>
      <c r="G337" s="152"/>
      <c r="H337" s="152"/>
      <c r="I337" s="152"/>
    </row>
    <row r="338" spans="1:10" ht="13.05" customHeight="1" x14ac:dyDescent="0.25">
      <c r="A338" s="2" t="str">
        <f>IF(D338="","","CONTRACT: ")</f>
        <v xml:space="preserve">CONTRACT: </v>
      </c>
      <c r="B338" s="2"/>
      <c r="C338" s="31"/>
      <c r="D338" s="2" t="s">
        <v>5904</v>
      </c>
      <c r="E338" s="2"/>
      <c r="F338" s="15"/>
      <c r="G338" s="15"/>
      <c r="H338" s="15"/>
      <c r="I338" s="30"/>
    </row>
    <row r="339" spans="1:10" ht="51" customHeight="1" x14ac:dyDescent="0.25">
      <c r="A339" s="14" t="str">
        <f>IF(D339="","","CONTRACT TITLE: ")</f>
        <v xml:space="preserve">CONTRACT TITLE: </v>
      </c>
      <c r="B339" s="14"/>
      <c r="C339" s="14"/>
      <c r="D339" s="131" t="s">
        <v>1101</v>
      </c>
      <c r="E339" s="131"/>
      <c r="F339" s="131"/>
      <c r="G339" s="131"/>
      <c r="H339" s="131"/>
      <c r="I339" s="131"/>
    </row>
    <row r="340" spans="1:10" ht="13.05" customHeight="1" x14ac:dyDescent="0.25">
      <c r="A340" s="2" t="str">
        <f>IF((C340&amp;E340)="","",UPPER("SCHEDULE:"))</f>
        <v>SCHEDULE:</v>
      </c>
      <c r="B340" s="2"/>
      <c r="C340" s="23" t="s">
        <v>2712</v>
      </c>
      <c r="D340" s="33"/>
      <c r="E340" s="136" t="s">
        <v>672</v>
      </c>
      <c r="F340" s="136"/>
      <c r="G340" s="136"/>
      <c r="H340" s="136"/>
      <c r="I340" s="136"/>
    </row>
    <row r="341" spans="1:10" ht="13.05" customHeight="1" x14ac:dyDescent="0.25">
      <c r="A341" s="2" t="str">
        <f>IF((C341&amp;E341)="","","SERIES:")</f>
        <v>SERIES:</v>
      </c>
      <c r="B341" s="2"/>
      <c r="C341" s="23" t="s">
        <v>2038</v>
      </c>
      <c r="D341" s="23"/>
      <c r="E341" s="136" t="s">
        <v>4235</v>
      </c>
      <c r="F341" s="136"/>
      <c r="G341" s="136"/>
      <c r="H341" s="136"/>
      <c r="I341" s="136"/>
    </row>
    <row r="342" spans="1:10" ht="13.05" customHeight="1" x14ac:dyDescent="0.25">
      <c r="A342" s="2" t="str">
        <f>IF((C342&amp;E342)="","","SECTION:")</f>
        <v>SECTION:</v>
      </c>
      <c r="B342" s="2"/>
      <c r="C342" s="23" t="s">
        <v>886</v>
      </c>
      <c r="D342" s="23"/>
      <c r="E342" s="137" t="s">
        <v>4236</v>
      </c>
      <c r="F342" s="137"/>
      <c r="G342" s="137"/>
      <c r="H342" s="137"/>
      <c r="I342" s="137"/>
    </row>
    <row r="343" spans="1:10" ht="28.5" customHeight="1" x14ac:dyDescent="0.25">
      <c r="A343" s="1" t="s">
        <v>2</v>
      </c>
      <c r="B343" s="138" t="s">
        <v>385</v>
      </c>
      <c r="C343" s="138"/>
      <c r="D343" s="138"/>
      <c r="E343" s="138"/>
      <c r="F343" s="1" t="s">
        <v>1</v>
      </c>
      <c r="G343" s="1" t="s">
        <v>2989</v>
      </c>
      <c r="H343" s="1" t="s">
        <v>1469</v>
      </c>
      <c r="I343" s="1" t="s">
        <v>3358</v>
      </c>
      <c r="J343" s="32" t="s">
        <v>2243</v>
      </c>
    </row>
    <row r="344" spans="1:10" ht="4.5" customHeight="1" x14ac:dyDescent="0.25">
      <c r="A344" s="5"/>
      <c r="B344" s="139"/>
      <c r="C344" s="140"/>
      <c r="D344" s="140"/>
      <c r="E344" s="141"/>
      <c r="F344" s="5"/>
      <c r="G344" s="5"/>
      <c r="H344" s="5"/>
      <c r="I344" s="5"/>
    </row>
    <row r="345" spans="1:10" ht="22.05" customHeight="1" x14ac:dyDescent="0.25">
      <c r="A345" s="19" t="s">
        <v>2403</v>
      </c>
      <c r="B345" s="142" t="s">
        <v>2776</v>
      </c>
      <c r="C345" s="143"/>
      <c r="D345" s="143"/>
      <c r="E345" s="143"/>
      <c r="F345" s="21" t="s">
        <v>0</v>
      </c>
      <c r="G345" s="20"/>
      <c r="H345" s="4"/>
      <c r="I345" s="4"/>
      <c r="J345" s="18" t="s">
        <v>1803</v>
      </c>
    </row>
    <row r="346" spans="1:10" ht="22.05" customHeight="1" x14ac:dyDescent="0.25">
      <c r="A346" s="28" t="s">
        <v>0</v>
      </c>
      <c r="B346" s="29" t="s">
        <v>889</v>
      </c>
      <c r="C346" s="147" t="s">
        <v>2066</v>
      </c>
      <c r="D346" s="147"/>
      <c r="E346" s="147"/>
      <c r="F346" s="26" t="s">
        <v>0</v>
      </c>
      <c r="G346" s="27"/>
      <c r="H346" s="11"/>
      <c r="I346" s="11"/>
      <c r="J346" s="25" t="s">
        <v>1025</v>
      </c>
    </row>
    <row r="347" spans="1:10" ht="22.05" customHeight="1" x14ac:dyDescent="0.25">
      <c r="A347" s="9" t="s">
        <v>0</v>
      </c>
      <c r="B347" s="12" t="s">
        <v>0</v>
      </c>
      <c r="C347" s="17" t="s">
        <v>4044</v>
      </c>
      <c r="D347" s="144" t="s">
        <v>887</v>
      </c>
      <c r="E347" s="144"/>
      <c r="F347" s="7" t="s">
        <v>2608</v>
      </c>
      <c r="G347" s="6">
        <v>1</v>
      </c>
      <c r="H347" s="40">
        <v>10000</v>
      </c>
      <c r="I347" s="10">
        <v>10000</v>
      </c>
      <c r="J347" s="8" t="s">
        <v>3640</v>
      </c>
    </row>
    <row r="348" spans="1:10" ht="22.05" customHeight="1" x14ac:dyDescent="0.25">
      <c r="A348" s="9" t="s">
        <v>0</v>
      </c>
      <c r="B348" s="157" t="s">
        <v>2037</v>
      </c>
      <c r="C348" s="144"/>
      <c r="D348" s="144"/>
      <c r="E348" s="144"/>
      <c r="F348" s="7" t="s">
        <v>3362</v>
      </c>
      <c r="G348" s="41">
        <f>ROUND(I347,2)</f>
        <v>10000</v>
      </c>
      <c r="H348" s="42">
        <v>0</v>
      </c>
      <c r="I348" s="10">
        <f>ROUND(G348 * H348,2)</f>
        <v>0</v>
      </c>
      <c r="J348" s="8" t="s">
        <v>321</v>
      </c>
    </row>
    <row r="349" spans="1:10" ht="22.05" customHeight="1" x14ac:dyDescent="0.25">
      <c r="A349" s="9" t="s">
        <v>0</v>
      </c>
      <c r="B349" s="12" t="s">
        <v>0</v>
      </c>
      <c r="C349" s="17" t="s">
        <v>2601</v>
      </c>
      <c r="D349" s="144" t="s">
        <v>4237</v>
      </c>
      <c r="E349" s="144"/>
      <c r="F349" s="7" t="s">
        <v>2608</v>
      </c>
      <c r="G349" s="6">
        <v>1</v>
      </c>
      <c r="H349" s="40">
        <v>10000</v>
      </c>
      <c r="I349" s="10">
        <v>10000</v>
      </c>
      <c r="J349" s="8" t="s">
        <v>3638</v>
      </c>
    </row>
    <row r="350" spans="1:10" ht="22.05" customHeight="1" x14ac:dyDescent="0.25">
      <c r="A350" s="9" t="s">
        <v>0</v>
      </c>
      <c r="B350" s="157" t="s">
        <v>535</v>
      </c>
      <c r="C350" s="144"/>
      <c r="D350" s="144"/>
      <c r="E350" s="144"/>
      <c r="F350" s="7" t="s">
        <v>3362</v>
      </c>
      <c r="G350" s="41">
        <f>ROUND(I349,2)</f>
        <v>10000</v>
      </c>
      <c r="H350" s="42">
        <v>0</v>
      </c>
      <c r="I350" s="10">
        <f>ROUND(G350 * H350,2)</f>
        <v>0</v>
      </c>
      <c r="J350" s="8" t="s">
        <v>1024</v>
      </c>
    </row>
    <row r="351" spans="1:10" ht="22.05" customHeight="1" x14ac:dyDescent="0.25">
      <c r="A351" s="9" t="s">
        <v>0</v>
      </c>
      <c r="B351" s="12" t="s">
        <v>0</v>
      </c>
      <c r="C351" s="17" t="s">
        <v>5528</v>
      </c>
      <c r="D351" s="144" t="s">
        <v>5332</v>
      </c>
      <c r="E351" s="144"/>
      <c r="F351" s="7" t="s">
        <v>2608</v>
      </c>
      <c r="G351" s="6">
        <v>1</v>
      </c>
      <c r="H351" s="40">
        <v>10000</v>
      </c>
      <c r="I351" s="10">
        <v>10000</v>
      </c>
      <c r="J351" s="8" t="s">
        <v>322</v>
      </c>
    </row>
    <row r="352" spans="1:10" ht="22.05" customHeight="1" x14ac:dyDescent="0.25">
      <c r="A352" s="9" t="s">
        <v>0</v>
      </c>
      <c r="B352" s="157" t="s">
        <v>3855</v>
      </c>
      <c r="C352" s="144"/>
      <c r="D352" s="144"/>
      <c r="E352" s="144"/>
      <c r="F352" s="7" t="s">
        <v>3362</v>
      </c>
      <c r="G352" s="41">
        <f>ROUND(I351,2)</f>
        <v>10000</v>
      </c>
      <c r="H352" s="42">
        <v>0</v>
      </c>
      <c r="I352" s="10">
        <f>ROUND(G352 * H352,2)</f>
        <v>0</v>
      </c>
      <c r="J352" s="8" t="s">
        <v>3641</v>
      </c>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13.05" customHeight="1" x14ac:dyDescent="0.25">
      <c r="A361" s="24"/>
      <c r="B361" s="149"/>
      <c r="C361" s="150"/>
      <c r="D361" s="150"/>
      <c r="E361" s="151"/>
      <c r="F361" s="24"/>
      <c r="G361" s="16"/>
      <c r="H361" s="16"/>
      <c r="I361" s="16"/>
    </row>
    <row r="362" spans="1:9" ht="13.05" customHeight="1" x14ac:dyDescent="0.25">
      <c r="A362" s="24"/>
      <c r="B362" s="149"/>
      <c r="C362" s="150"/>
      <c r="D362" s="150"/>
      <c r="E362" s="151"/>
      <c r="F362" s="24"/>
      <c r="G362" s="16"/>
      <c r="H362" s="16"/>
      <c r="I362" s="16"/>
    </row>
    <row r="363" spans="1:9" ht="13.05" customHeight="1" x14ac:dyDescent="0.25">
      <c r="A363" s="24"/>
      <c r="B363" s="149"/>
      <c r="C363" s="150"/>
      <c r="D363" s="150"/>
      <c r="E363" s="151"/>
      <c r="F363" s="24"/>
      <c r="G363" s="16"/>
      <c r="H363" s="16"/>
      <c r="I363" s="16"/>
    </row>
    <row r="364" spans="1:9" ht="13.05" customHeight="1" x14ac:dyDescent="0.25">
      <c r="A364" s="24"/>
      <c r="B364" s="149"/>
      <c r="C364" s="150"/>
      <c r="D364" s="150"/>
      <c r="E364" s="151"/>
      <c r="F364" s="24"/>
      <c r="G364" s="16"/>
      <c r="H364" s="16"/>
      <c r="I364" s="16"/>
    </row>
    <row r="365" spans="1:9" ht="13.05" customHeight="1" x14ac:dyDescent="0.25">
      <c r="A365" s="24"/>
      <c r="B365" s="149"/>
      <c r="C365" s="150"/>
      <c r="D365" s="150"/>
      <c r="E365" s="151"/>
      <c r="F365" s="24"/>
      <c r="G365" s="16"/>
      <c r="H365" s="16"/>
      <c r="I365" s="16"/>
    </row>
    <row r="366" spans="1:9" ht="13.05" customHeight="1" x14ac:dyDescent="0.25">
      <c r="A366" s="24"/>
      <c r="B366" s="149"/>
      <c r="C366" s="150"/>
      <c r="D366" s="150"/>
      <c r="E366" s="151"/>
      <c r="F366" s="24"/>
      <c r="G366" s="16"/>
      <c r="H366" s="16"/>
      <c r="I366" s="16"/>
    </row>
    <row r="367" spans="1:9" ht="13.05" customHeight="1" x14ac:dyDescent="0.25">
      <c r="A367" s="24"/>
      <c r="B367" s="149"/>
      <c r="C367" s="150"/>
      <c r="D367" s="150"/>
      <c r="E367" s="151"/>
      <c r="F367" s="24"/>
      <c r="G367" s="16"/>
      <c r="H367" s="16"/>
      <c r="I367" s="16"/>
    </row>
    <row r="368" spans="1:9" ht="13.05" customHeight="1" x14ac:dyDescent="0.25">
      <c r="A368" s="24"/>
      <c r="B368" s="149"/>
      <c r="C368" s="150"/>
      <c r="D368" s="150"/>
      <c r="E368" s="151"/>
      <c r="F368" s="24"/>
      <c r="G368" s="16"/>
      <c r="H368" s="16"/>
      <c r="I368" s="16"/>
    </row>
    <row r="369" spans="1:9" ht="13.05" customHeight="1" x14ac:dyDescent="0.25">
      <c r="A369" s="24"/>
      <c r="B369" s="149"/>
      <c r="C369" s="150"/>
      <c r="D369" s="150"/>
      <c r="E369" s="151"/>
      <c r="F369" s="24"/>
      <c r="G369" s="16"/>
      <c r="H369" s="16"/>
      <c r="I369" s="16"/>
    </row>
    <row r="370" spans="1:9" ht="13.05" customHeight="1" x14ac:dyDescent="0.25">
      <c r="A370" s="24"/>
      <c r="B370" s="149"/>
      <c r="C370" s="150"/>
      <c r="D370" s="150"/>
      <c r="E370" s="151"/>
      <c r="F370" s="24"/>
      <c r="G370" s="16"/>
      <c r="H370" s="16"/>
      <c r="I370" s="16"/>
    </row>
    <row r="371" spans="1:9" ht="13.05" customHeight="1" x14ac:dyDescent="0.25">
      <c r="A371" s="24"/>
      <c r="B371" s="149"/>
      <c r="C371" s="150"/>
      <c r="D371" s="150"/>
      <c r="E371" s="151"/>
      <c r="F371" s="24"/>
      <c r="G371" s="16"/>
      <c r="H371" s="16"/>
      <c r="I371" s="16"/>
    </row>
    <row r="372" spans="1:9" ht="13.05" customHeight="1" x14ac:dyDescent="0.25">
      <c r="A372" s="24"/>
      <c r="B372" s="149"/>
      <c r="C372" s="150"/>
      <c r="D372" s="150"/>
      <c r="E372" s="151"/>
      <c r="F372" s="24"/>
      <c r="G372" s="16"/>
      <c r="H372" s="16"/>
      <c r="I372" s="16"/>
    </row>
    <row r="373" spans="1:9" ht="13.05" customHeight="1" x14ac:dyDescent="0.25">
      <c r="A373" s="24"/>
      <c r="B373" s="149"/>
      <c r="C373" s="150"/>
      <c r="D373" s="150"/>
      <c r="E373" s="151"/>
      <c r="F373" s="24"/>
      <c r="G373" s="16"/>
      <c r="H373" s="16"/>
      <c r="I373" s="16"/>
    </row>
    <row r="374" spans="1:9" ht="13.05" customHeight="1" x14ac:dyDescent="0.25">
      <c r="A374" s="24"/>
      <c r="B374" s="149"/>
      <c r="C374" s="150"/>
      <c r="D374" s="150"/>
      <c r="E374" s="151"/>
      <c r="F374" s="24"/>
      <c r="G374" s="16"/>
      <c r="H374" s="16"/>
      <c r="I374" s="16"/>
    </row>
    <row r="375" spans="1:9" ht="13.05" customHeight="1" x14ac:dyDescent="0.25">
      <c r="A375" s="24"/>
      <c r="B375" s="149"/>
      <c r="C375" s="150"/>
      <c r="D375" s="150"/>
      <c r="E375" s="151"/>
      <c r="F375" s="24"/>
      <c r="G375" s="16"/>
      <c r="H375" s="16"/>
      <c r="I375" s="16"/>
    </row>
    <row r="376" spans="1:9" ht="13.05" customHeight="1" x14ac:dyDescent="0.25">
      <c r="A376" s="24"/>
      <c r="B376" s="149"/>
      <c r="C376" s="150"/>
      <c r="D376" s="150"/>
      <c r="E376" s="151"/>
      <c r="F376" s="24"/>
      <c r="G376" s="16"/>
      <c r="H376" s="16"/>
      <c r="I376" s="16"/>
    </row>
    <row r="377" spans="1:9" ht="13.05" customHeight="1" x14ac:dyDescent="0.25">
      <c r="A377" s="24"/>
      <c r="B377" s="149"/>
      <c r="C377" s="150"/>
      <c r="D377" s="150"/>
      <c r="E377" s="151"/>
      <c r="F377" s="24"/>
      <c r="G377" s="16"/>
      <c r="H377" s="16"/>
      <c r="I377" s="16"/>
    </row>
    <row r="378" spans="1:9" ht="13.05" customHeight="1" x14ac:dyDescent="0.25">
      <c r="A378" s="24"/>
      <c r="B378" s="149"/>
      <c r="C378" s="150"/>
      <c r="D378" s="150"/>
      <c r="E378" s="151"/>
      <c r="F378" s="24"/>
      <c r="G378" s="16"/>
      <c r="H378" s="16"/>
      <c r="I378" s="16"/>
    </row>
    <row r="379" spans="1:9" ht="13.05" customHeight="1" x14ac:dyDescent="0.25">
      <c r="A379" s="24"/>
      <c r="B379" s="149"/>
      <c r="C379" s="150"/>
      <c r="D379" s="150"/>
      <c r="E379" s="151"/>
      <c r="F379" s="24"/>
      <c r="G379" s="16"/>
      <c r="H379" s="16"/>
      <c r="I379" s="16"/>
    </row>
    <row r="380" spans="1:9" ht="13.05" customHeight="1" x14ac:dyDescent="0.25">
      <c r="A380" s="24"/>
      <c r="B380" s="149"/>
      <c r="C380" s="150"/>
      <c r="D380" s="150"/>
      <c r="E380" s="151"/>
      <c r="F380" s="24"/>
      <c r="G380" s="16"/>
      <c r="H380" s="16"/>
      <c r="I380" s="16"/>
    </row>
    <row r="381" spans="1:9" ht="13.05" customHeight="1" x14ac:dyDescent="0.25">
      <c r="A381" s="24"/>
      <c r="B381" s="149"/>
      <c r="C381" s="150"/>
      <c r="D381" s="150"/>
      <c r="E381" s="151"/>
      <c r="F381" s="24"/>
      <c r="G381" s="16"/>
      <c r="H381" s="16"/>
      <c r="I381" s="16"/>
    </row>
    <row r="382" spans="1:9" ht="13.05" customHeight="1" x14ac:dyDescent="0.25">
      <c r="A382" s="24"/>
      <c r="B382" s="149"/>
      <c r="C382" s="150"/>
      <c r="D382" s="150"/>
      <c r="E382" s="151"/>
      <c r="F382" s="24"/>
      <c r="G382" s="16"/>
      <c r="H382" s="16"/>
      <c r="I382" s="16"/>
    </row>
    <row r="383" spans="1:9" ht="13.05" customHeight="1" x14ac:dyDescent="0.25">
      <c r="A383" s="24"/>
      <c r="B383" s="149"/>
      <c r="C383" s="150"/>
      <c r="D383" s="150"/>
      <c r="E383" s="151"/>
      <c r="F383" s="24"/>
      <c r="G383" s="16"/>
      <c r="H383" s="16"/>
      <c r="I383" s="16"/>
    </row>
    <row r="384" spans="1:9" ht="13.05" customHeight="1" x14ac:dyDescent="0.25">
      <c r="A384" s="24"/>
      <c r="B384" s="149"/>
      <c r="C384" s="150"/>
      <c r="D384" s="150"/>
      <c r="E384" s="151"/>
      <c r="F384" s="24"/>
      <c r="G384" s="16"/>
      <c r="H384" s="16"/>
      <c r="I384" s="16"/>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5.55" customHeight="1" x14ac:dyDescent="0.25">
      <c r="A387" s="24"/>
      <c r="B387" s="149"/>
      <c r="C387" s="150"/>
      <c r="D387" s="150"/>
      <c r="E387" s="151"/>
      <c r="F387" s="24"/>
      <c r="G387" s="16"/>
      <c r="H387" s="16"/>
      <c r="I387" s="16"/>
    </row>
    <row r="388" spans="1:9" ht="18" customHeight="1" x14ac:dyDescent="0.25">
      <c r="A388" s="34" t="str">
        <f>"TOTAL FOR " &amp; UPPER("Section") &amp; "  C20.1 CARRIED FORWARD TO SUMMARY"</f>
        <v>TOTAL FOR SECTION  C20.1 CARRIED FORWARD TO SUMMARY</v>
      </c>
      <c r="B388" s="3"/>
      <c r="C388" s="3"/>
      <c r="D388" s="3"/>
      <c r="E388" s="3"/>
      <c r="F388" s="3"/>
      <c r="G388" s="3"/>
      <c r="H388" s="36"/>
      <c r="I388" s="35">
        <f>SUM(I345:I387)</f>
        <v>30000</v>
      </c>
    </row>
    <row r="389" spans="1:9" ht="1.05" customHeight="1" x14ac:dyDescent="0.25"/>
    <row r="390" spans="1:9" ht="15.9" customHeight="1" x14ac:dyDescent="0.3">
      <c r="A390" s="152" t="s">
        <v>4754</v>
      </c>
      <c r="B390" s="152"/>
      <c r="C390" s="152"/>
      <c r="D390" s="152"/>
      <c r="E390" s="152"/>
      <c r="F390" s="152"/>
      <c r="G390" s="152"/>
      <c r="H390" s="152"/>
      <c r="I390" s="152"/>
    </row>
  </sheetData>
  <mergeCells count="372">
    <mergeCell ref="B386:E386"/>
    <mergeCell ref="B387:E387"/>
    <mergeCell ref="A390:I390"/>
    <mergeCell ref="B377:E377"/>
    <mergeCell ref="B378:E378"/>
    <mergeCell ref="B379:E379"/>
    <mergeCell ref="B380:E380"/>
    <mergeCell ref="B381:E381"/>
    <mergeCell ref="B382:E382"/>
    <mergeCell ref="B383:E383"/>
    <mergeCell ref="B384:E384"/>
    <mergeCell ref="B385:E385"/>
    <mergeCell ref="B368:E368"/>
    <mergeCell ref="B369:E369"/>
    <mergeCell ref="B370:E370"/>
    <mergeCell ref="B371:E371"/>
    <mergeCell ref="B372:E372"/>
    <mergeCell ref="B373:E373"/>
    <mergeCell ref="B374:E374"/>
    <mergeCell ref="B375:E375"/>
    <mergeCell ref="B376:E376"/>
    <mergeCell ref="B359:E359"/>
    <mergeCell ref="B360:E360"/>
    <mergeCell ref="B361:E361"/>
    <mergeCell ref="B362:E362"/>
    <mergeCell ref="B363:E363"/>
    <mergeCell ref="B364:E364"/>
    <mergeCell ref="B365:E365"/>
    <mergeCell ref="B366:E366"/>
    <mergeCell ref="B367:E367"/>
    <mergeCell ref="B350:E350"/>
    <mergeCell ref="D351:E351"/>
    <mergeCell ref="B352:E352"/>
    <mergeCell ref="B353:E353"/>
    <mergeCell ref="B354:E354"/>
    <mergeCell ref="B355:E355"/>
    <mergeCell ref="B356:E356"/>
    <mergeCell ref="B357:E357"/>
    <mergeCell ref="B358:E358"/>
    <mergeCell ref="E341:I341"/>
    <mergeCell ref="E342:I342"/>
    <mergeCell ref="B343:E343"/>
    <mergeCell ref="B344:E344"/>
    <mergeCell ref="B345:E345"/>
    <mergeCell ref="C346:E346"/>
    <mergeCell ref="D347:E347"/>
    <mergeCell ref="B348:E348"/>
    <mergeCell ref="D349:E349"/>
    <mergeCell ref="B330:E330"/>
    <mergeCell ref="B331:E331"/>
    <mergeCell ref="B332:E332"/>
    <mergeCell ref="B333:E333"/>
    <mergeCell ref="B334:E334"/>
    <mergeCell ref="B335:E335"/>
    <mergeCell ref="A337:I337"/>
    <mergeCell ref="D339:I339"/>
    <mergeCell ref="E340:I340"/>
    <mergeCell ref="B321:E321"/>
    <mergeCell ref="B322:E322"/>
    <mergeCell ref="B323:E323"/>
    <mergeCell ref="B324:E324"/>
    <mergeCell ref="B325:E325"/>
    <mergeCell ref="B326:E326"/>
    <mergeCell ref="B327:E327"/>
    <mergeCell ref="B328:E328"/>
    <mergeCell ref="B329:E329"/>
    <mergeCell ref="B312:E312"/>
    <mergeCell ref="B313:E313"/>
    <mergeCell ref="B314:E314"/>
    <mergeCell ref="B315:E315"/>
    <mergeCell ref="B316:E316"/>
    <mergeCell ref="B317:E317"/>
    <mergeCell ref="B318:E318"/>
    <mergeCell ref="B319:E319"/>
    <mergeCell ref="B320:E320"/>
    <mergeCell ref="B303:E303"/>
    <mergeCell ref="C304:E304"/>
    <mergeCell ref="D305:E305"/>
    <mergeCell ref="C306:E306"/>
    <mergeCell ref="D307:E307"/>
    <mergeCell ref="B308:E308"/>
    <mergeCell ref="B309:E309"/>
    <mergeCell ref="C310:E310"/>
    <mergeCell ref="B311:E311"/>
    <mergeCell ref="E294:I294"/>
    <mergeCell ref="E295:I295"/>
    <mergeCell ref="E296:I296"/>
    <mergeCell ref="B297:E297"/>
    <mergeCell ref="B298:E298"/>
    <mergeCell ref="B299:E299"/>
    <mergeCell ref="C300:E300"/>
    <mergeCell ref="D301:E301"/>
    <mergeCell ref="D302:E302"/>
    <mergeCell ref="B283:E283"/>
    <mergeCell ref="B284:E284"/>
    <mergeCell ref="B285:E285"/>
    <mergeCell ref="B286:E286"/>
    <mergeCell ref="B287:E287"/>
    <mergeCell ref="B288:E288"/>
    <mergeCell ref="B289:E289"/>
    <mergeCell ref="A291:I291"/>
    <mergeCell ref="D293:I293"/>
    <mergeCell ref="B274:E274"/>
    <mergeCell ref="B275:E275"/>
    <mergeCell ref="B276:E276"/>
    <mergeCell ref="B277:E277"/>
    <mergeCell ref="B278:E278"/>
    <mergeCell ref="B279:E279"/>
    <mergeCell ref="B280:E280"/>
    <mergeCell ref="B281:E281"/>
    <mergeCell ref="B282:E282"/>
    <mergeCell ref="B265:E265"/>
    <mergeCell ref="B266:E266"/>
    <mergeCell ref="B267:E267"/>
    <mergeCell ref="B268:E268"/>
    <mergeCell ref="B269:E269"/>
    <mergeCell ref="B270:E270"/>
    <mergeCell ref="B271:E271"/>
    <mergeCell ref="B272:E272"/>
    <mergeCell ref="B273:E273"/>
    <mergeCell ref="B256:E256"/>
    <mergeCell ref="B257:E257"/>
    <mergeCell ref="B258:E258"/>
    <mergeCell ref="B259:E259"/>
    <mergeCell ref="B260:E260"/>
    <mergeCell ref="B261:E261"/>
    <mergeCell ref="B262:E262"/>
    <mergeCell ref="B263:E263"/>
    <mergeCell ref="B264:E264"/>
    <mergeCell ref="B247:E247"/>
    <mergeCell ref="C248:E248"/>
    <mergeCell ref="D249:E249"/>
    <mergeCell ref="B250:E250"/>
    <mergeCell ref="C251:E251"/>
    <mergeCell ref="B252:E252"/>
    <mergeCell ref="B253:E253"/>
    <mergeCell ref="B254:E254"/>
    <mergeCell ref="B255:E255"/>
    <mergeCell ref="B236:E236"/>
    <mergeCell ref="B237:E237"/>
    <mergeCell ref="A239:I239"/>
    <mergeCell ref="D241:I241"/>
    <mergeCell ref="E242:I242"/>
    <mergeCell ref="E243:I243"/>
    <mergeCell ref="E244:I244"/>
    <mergeCell ref="B245:E245"/>
    <mergeCell ref="B246:E246"/>
    <mergeCell ref="B227:E227"/>
    <mergeCell ref="B228:E228"/>
    <mergeCell ref="B229:E229"/>
    <mergeCell ref="B230:E230"/>
    <mergeCell ref="B231:E231"/>
    <mergeCell ref="B232:E232"/>
    <mergeCell ref="B233:E233"/>
    <mergeCell ref="B234:E234"/>
    <mergeCell ref="B235:E235"/>
    <mergeCell ref="B218:E218"/>
    <mergeCell ref="B219:E219"/>
    <mergeCell ref="B220:E220"/>
    <mergeCell ref="B221:E221"/>
    <mergeCell ref="B222:E222"/>
    <mergeCell ref="B223:E223"/>
    <mergeCell ref="B224:E224"/>
    <mergeCell ref="B225:E225"/>
    <mergeCell ref="B226:E226"/>
    <mergeCell ref="B209:E209"/>
    <mergeCell ref="B210:E210"/>
    <mergeCell ref="B211:E211"/>
    <mergeCell ref="B212:E212"/>
    <mergeCell ref="B213:E213"/>
    <mergeCell ref="B214:E214"/>
    <mergeCell ref="B215:E215"/>
    <mergeCell ref="B216:E216"/>
    <mergeCell ref="B217:E217"/>
    <mergeCell ref="C200:E200"/>
    <mergeCell ref="D201:E201"/>
    <mergeCell ref="D202:E202"/>
    <mergeCell ref="B203:E203"/>
    <mergeCell ref="B204:E204"/>
    <mergeCell ref="B205:E205"/>
    <mergeCell ref="B206:E206"/>
    <mergeCell ref="B207:E207"/>
    <mergeCell ref="B208:E208"/>
    <mergeCell ref="E191:I191"/>
    <mergeCell ref="E192:I192"/>
    <mergeCell ref="E193:I193"/>
    <mergeCell ref="B194:E194"/>
    <mergeCell ref="B195:E195"/>
    <mergeCell ref="B196:E196"/>
    <mergeCell ref="C197:E197"/>
    <mergeCell ref="D198:E198"/>
    <mergeCell ref="B199:E199"/>
    <mergeCell ref="B180:E180"/>
    <mergeCell ref="B181:E181"/>
    <mergeCell ref="B182:E182"/>
    <mergeCell ref="B183:E183"/>
    <mergeCell ref="B184:E184"/>
    <mergeCell ref="B185:E185"/>
    <mergeCell ref="B186:E186"/>
    <mergeCell ref="A188:I188"/>
    <mergeCell ref="D190:I190"/>
    <mergeCell ref="B171:E171"/>
    <mergeCell ref="B172:E172"/>
    <mergeCell ref="B173:E173"/>
    <mergeCell ref="B174:E174"/>
    <mergeCell ref="B175:E175"/>
    <mergeCell ref="B176:E176"/>
    <mergeCell ref="B177:E177"/>
    <mergeCell ref="B178:E178"/>
    <mergeCell ref="B179:E179"/>
    <mergeCell ref="B162:E162"/>
    <mergeCell ref="B163:E163"/>
    <mergeCell ref="B164:E164"/>
    <mergeCell ref="B165:E165"/>
    <mergeCell ref="B166:E166"/>
    <mergeCell ref="B167:E167"/>
    <mergeCell ref="B168:E168"/>
    <mergeCell ref="B169:E169"/>
    <mergeCell ref="B170:E170"/>
    <mergeCell ref="B153:E153"/>
    <mergeCell ref="B154:E154"/>
    <mergeCell ref="B155:E155"/>
    <mergeCell ref="B156:E156"/>
    <mergeCell ref="B157:E157"/>
    <mergeCell ref="B158:E158"/>
    <mergeCell ref="B159:E159"/>
    <mergeCell ref="B160:E160"/>
    <mergeCell ref="B161:E161"/>
    <mergeCell ref="B144:E144"/>
    <mergeCell ref="B145:E145"/>
    <mergeCell ref="B146:E146"/>
    <mergeCell ref="B147:E147"/>
    <mergeCell ref="B148:E148"/>
    <mergeCell ref="B149:E149"/>
    <mergeCell ref="B150:E150"/>
    <mergeCell ref="B151:E151"/>
    <mergeCell ref="B152:E152"/>
    <mergeCell ref="D135:I135"/>
    <mergeCell ref="E136:I136"/>
    <mergeCell ref="E137:I137"/>
    <mergeCell ref="E138:I138"/>
    <mergeCell ref="B139:E139"/>
    <mergeCell ref="B140:E140"/>
    <mergeCell ref="B141:E141"/>
    <mergeCell ref="C142:E142"/>
    <mergeCell ref="D143:E143"/>
    <mergeCell ref="B124:E124"/>
    <mergeCell ref="B125:E125"/>
    <mergeCell ref="B126:E126"/>
    <mergeCell ref="B127:E127"/>
    <mergeCell ref="B128:E128"/>
    <mergeCell ref="B129:E129"/>
    <mergeCell ref="B130:E130"/>
    <mergeCell ref="B131:E131"/>
    <mergeCell ref="A133:I133"/>
    <mergeCell ref="B115:E115"/>
    <mergeCell ref="B116:E116"/>
    <mergeCell ref="B117:E117"/>
    <mergeCell ref="B118:E118"/>
    <mergeCell ref="B119:E119"/>
    <mergeCell ref="B120:E120"/>
    <mergeCell ref="B121:E121"/>
    <mergeCell ref="B122:E122"/>
    <mergeCell ref="B123:E123"/>
    <mergeCell ref="C106:E106"/>
    <mergeCell ref="D107:E107"/>
    <mergeCell ref="B108:E108"/>
    <mergeCell ref="B109:E109"/>
    <mergeCell ref="B110:E110"/>
    <mergeCell ref="B111:E111"/>
    <mergeCell ref="B112:E112"/>
    <mergeCell ref="B113:E113"/>
    <mergeCell ref="B114:E114"/>
    <mergeCell ref="C97:E97"/>
    <mergeCell ref="D98:E98"/>
    <mergeCell ref="D99:E99"/>
    <mergeCell ref="C100:E100"/>
    <mergeCell ref="D101:E101"/>
    <mergeCell ref="B102:E102"/>
    <mergeCell ref="C103:E103"/>
    <mergeCell ref="D104:E104"/>
    <mergeCell ref="B105:E105"/>
    <mergeCell ref="B86:E86"/>
    <mergeCell ref="A88:I88"/>
    <mergeCell ref="D90:I90"/>
    <mergeCell ref="E91:I91"/>
    <mergeCell ref="E92:I92"/>
    <mergeCell ref="E93:I93"/>
    <mergeCell ref="B94:E94"/>
    <mergeCell ref="B95:E95"/>
    <mergeCell ref="B96:E96"/>
    <mergeCell ref="B77:E77"/>
    <mergeCell ref="B78:E78"/>
    <mergeCell ref="B79:E79"/>
    <mergeCell ref="B80:E80"/>
    <mergeCell ref="B81:E81"/>
    <mergeCell ref="B82:E82"/>
    <mergeCell ref="B83:E83"/>
    <mergeCell ref="B84:E84"/>
    <mergeCell ref="B85:E85"/>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D50:E50"/>
    <mergeCell ref="B51:E51"/>
    <mergeCell ref="B52:E52"/>
    <mergeCell ref="B53:E53"/>
    <mergeCell ref="B54:E54"/>
    <mergeCell ref="B55:E55"/>
    <mergeCell ref="B56:E56"/>
    <mergeCell ref="B57:E57"/>
    <mergeCell ref="B58:E58"/>
    <mergeCell ref="E40:I40"/>
    <mergeCell ref="B41:E41"/>
    <mergeCell ref="B42:E42"/>
    <mergeCell ref="B44:E44"/>
    <mergeCell ref="B45:E45"/>
    <mergeCell ref="B46:E46"/>
    <mergeCell ref="B47:E47"/>
    <mergeCell ref="C48:E48"/>
    <mergeCell ref="D49:E49"/>
    <mergeCell ref="B29:E29"/>
    <mergeCell ref="B30:E30"/>
    <mergeCell ref="C31:E31"/>
    <mergeCell ref="C32:E32"/>
    <mergeCell ref="B33:E33"/>
    <mergeCell ref="A35:I35"/>
    <mergeCell ref="D37:I37"/>
    <mergeCell ref="E38:I38"/>
    <mergeCell ref="E39:I39"/>
    <mergeCell ref="B20:E20"/>
    <mergeCell ref="C21:E21"/>
    <mergeCell ref="B22:E22"/>
    <mergeCell ref="C23:E23"/>
    <mergeCell ref="C24:E24"/>
    <mergeCell ref="C25:E25"/>
    <mergeCell ref="B26:E26"/>
    <mergeCell ref="B27:E27"/>
    <mergeCell ref="B28:E28"/>
    <mergeCell ref="B11:E11"/>
    <mergeCell ref="C12:E12"/>
    <mergeCell ref="D13:E13"/>
    <mergeCell ref="D14:E14"/>
    <mergeCell ref="D15:E15"/>
    <mergeCell ref="D16:E16"/>
    <mergeCell ref="C17:E17"/>
    <mergeCell ref="C18:E18"/>
    <mergeCell ref="C19:E19"/>
    <mergeCell ref="D2:I2"/>
    <mergeCell ref="E3:I3"/>
    <mergeCell ref="E4:I4"/>
    <mergeCell ref="E5:I5"/>
    <mergeCell ref="B6:E6"/>
    <mergeCell ref="B7:E7"/>
    <mergeCell ref="B8:E8"/>
    <mergeCell ref="C9:E9"/>
    <mergeCell ref="C10:E10"/>
  </mergeCells>
  <pageMargins left="0.4724409448818897" right="0.19685039370078738" top="0.39370078740157477" bottom="0.23622047244094485" header="0.31496062992125989" footer="0.23622047244094485"/>
  <pageSetup paperSize="9" orientation="portrait"/>
  <rowBreaks count="7" manualBreakCount="7">
    <brk id="35" max="16383" man="1"/>
    <brk id="88" max="16383" man="1"/>
    <brk id="133" max="16383" man="1"/>
    <brk id="188" max="16383" man="1"/>
    <brk id="239" max="16383" man="1"/>
    <brk id="291" max="16383" man="1"/>
    <brk id="337"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98"/>
  <sheetViews>
    <sheetView topLeftCell="A44" workbookViewId="0">
      <selection activeCell="L14" sqref="L14"/>
    </sheetView>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25.5" customHeight="1" x14ac:dyDescent="0.25">
      <c r="A3" s="2" t="str">
        <f>IF((C3&amp;E3)="","",UPPER("SCHEDULE:"))</f>
        <v>SCHEDULE:</v>
      </c>
      <c r="B3" s="2"/>
      <c r="C3" s="23" t="s">
        <v>3296</v>
      </c>
      <c r="D3" s="33"/>
      <c r="E3" s="136" t="s">
        <v>4374</v>
      </c>
      <c r="F3" s="136"/>
      <c r="G3" s="136"/>
      <c r="H3" s="136"/>
      <c r="I3" s="136"/>
    </row>
    <row r="4" spans="1:10" ht="13.05" hidden="1" customHeight="1" x14ac:dyDescent="0.25">
      <c r="A4" s="2" t="str">
        <f>IF((C4&amp;E4)="","","SERIES:")</f>
        <v/>
      </c>
      <c r="B4" s="2"/>
      <c r="C4" s="23" t="s">
        <v>0</v>
      </c>
      <c r="D4" s="23"/>
      <c r="E4" s="136" t="s">
        <v>0</v>
      </c>
      <c r="F4" s="136"/>
      <c r="G4" s="136"/>
      <c r="H4" s="136"/>
      <c r="I4" s="136"/>
    </row>
    <row r="5" spans="1:10" ht="13.05" customHeight="1" x14ac:dyDescent="0.25">
      <c r="A5" s="2" t="str">
        <f>IF((C5&amp;E5)="","","SECTION:")</f>
        <v>SECTION:</v>
      </c>
      <c r="B5" s="2"/>
      <c r="C5" s="23" t="s">
        <v>3644</v>
      </c>
      <c r="D5" s="23"/>
      <c r="E5" s="137" t="s">
        <v>5092</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3975</v>
      </c>
      <c r="B8" s="142" t="s">
        <v>5846</v>
      </c>
      <c r="C8" s="143"/>
      <c r="D8" s="143"/>
      <c r="E8" s="143"/>
      <c r="F8" s="21" t="s">
        <v>0</v>
      </c>
      <c r="G8" s="20"/>
      <c r="H8" s="4"/>
      <c r="I8" s="4"/>
      <c r="J8" s="18" t="s">
        <v>1805</v>
      </c>
    </row>
    <row r="9" spans="1:10" ht="22.05" customHeight="1" x14ac:dyDescent="0.25">
      <c r="A9" s="9" t="s">
        <v>0</v>
      </c>
      <c r="B9" s="12" t="s">
        <v>4044</v>
      </c>
      <c r="C9" s="144" t="s">
        <v>2915</v>
      </c>
      <c r="D9" s="144"/>
      <c r="E9" s="144"/>
      <c r="F9" s="7" t="s">
        <v>2608</v>
      </c>
      <c r="G9" s="6">
        <v>1</v>
      </c>
      <c r="H9" s="40">
        <v>10000000</v>
      </c>
      <c r="I9" s="10">
        <v>10000000</v>
      </c>
      <c r="J9" s="8" t="s">
        <v>1390</v>
      </c>
    </row>
    <row r="10" spans="1:10" ht="33.15" customHeight="1" x14ac:dyDescent="0.25">
      <c r="A10" s="9" t="s">
        <v>0</v>
      </c>
      <c r="B10" s="12" t="s">
        <v>2601</v>
      </c>
      <c r="C10" s="144" t="s">
        <v>5450</v>
      </c>
      <c r="D10" s="144"/>
      <c r="E10" s="144"/>
      <c r="F10" s="7" t="s">
        <v>3362</v>
      </c>
      <c r="G10" s="41">
        <f>ROUND(I9,2)</f>
        <v>10000000</v>
      </c>
      <c r="H10" s="42">
        <v>0</v>
      </c>
      <c r="I10" s="10">
        <f>ROUND(G10 * H10,2)</f>
        <v>0</v>
      </c>
      <c r="J10" s="8" t="s">
        <v>1019</v>
      </c>
    </row>
    <row r="11" spans="1:10" ht="22.05" customHeight="1" x14ac:dyDescent="0.25">
      <c r="A11" s="19" t="s">
        <v>5454</v>
      </c>
      <c r="B11" s="142" t="s">
        <v>3643</v>
      </c>
      <c r="C11" s="143"/>
      <c r="D11" s="143"/>
      <c r="E11" s="143"/>
      <c r="F11" s="21" t="s">
        <v>0</v>
      </c>
      <c r="G11" s="20"/>
      <c r="H11" s="4"/>
      <c r="I11" s="4"/>
      <c r="J11" s="18" t="s">
        <v>4373</v>
      </c>
    </row>
    <row r="12" spans="1:10" ht="33.15" customHeight="1" x14ac:dyDescent="0.25">
      <c r="A12" s="28" t="s">
        <v>0</v>
      </c>
      <c r="B12" s="29" t="s">
        <v>4044</v>
      </c>
      <c r="C12" s="147" t="s">
        <v>3642</v>
      </c>
      <c r="D12" s="147"/>
      <c r="E12" s="147"/>
      <c r="F12" s="26" t="s">
        <v>0</v>
      </c>
      <c r="G12" s="27"/>
      <c r="H12" s="11"/>
      <c r="I12" s="11"/>
      <c r="J12" s="25" t="s">
        <v>5091</v>
      </c>
    </row>
    <row r="13" spans="1:10" ht="56.1" customHeight="1" x14ac:dyDescent="0.25">
      <c r="A13" s="9" t="s">
        <v>0</v>
      </c>
      <c r="B13" s="12" t="s">
        <v>0</v>
      </c>
      <c r="C13" s="17" t="s">
        <v>4430</v>
      </c>
      <c r="D13" s="144" t="s">
        <v>679</v>
      </c>
      <c r="E13" s="144"/>
      <c r="F13" s="7" t="s">
        <v>4039</v>
      </c>
      <c r="G13" s="6">
        <v>20</v>
      </c>
      <c r="H13" s="13">
        <v>0</v>
      </c>
      <c r="I13" s="10">
        <f t="shared" ref="I13:I17" si="0">ROUND(G13 * H13,2)</f>
        <v>0</v>
      </c>
      <c r="J13" s="8" t="s">
        <v>5455</v>
      </c>
    </row>
    <row r="14" spans="1:10" ht="56.1" customHeight="1" x14ac:dyDescent="0.25">
      <c r="A14" s="9" t="s">
        <v>0</v>
      </c>
      <c r="B14" s="12" t="s">
        <v>0</v>
      </c>
      <c r="C14" s="17" t="s">
        <v>11</v>
      </c>
      <c r="D14" s="144" t="s">
        <v>5845</v>
      </c>
      <c r="E14" s="144"/>
      <c r="F14" s="7" t="s">
        <v>4039</v>
      </c>
      <c r="G14" s="6">
        <v>8</v>
      </c>
      <c r="H14" s="13">
        <v>0</v>
      </c>
      <c r="I14" s="10">
        <f t="shared" si="0"/>
        <v>0</v>
      </c>
      <c r="J14" s="8" t="s">
        <v>2192</v>
      </c>
    </row>
    <row r="15" spans="1:10" ht="56.1" customHeight="1" x14ac:dyDescent="0.25">
      <c r="A15" s="9" t="s">
        <v>0</v>
      </c>
      <c r="B15" s="12" t="s">
        <v>0</v>
      </c>
      <c r="C15" s="17" t="s">
        <v>4826</v>
      </c>
      <c r="D15" s="144" t="s">
        <v>1388</v>
      </c>
      <c r="E15" s="144"/>
      <c r="F15" s="7" t="s">
        <v>4039</v>
      </c>
      <c r="G15" s="6">
        <v>8</v>
      </c>
      <c r="H15" s="13">
        <v>0</v>
      </c>
      <c r="I15" s="10">
        <f t="shared" si="0"/>
        <v>0</v>
      </c>
      <c r="J15" s="8" t="s">
        <v>1389</v>
      </c>
    </row>
    <row r="16" spans="1:10" ht="44.7" customHeight="1" x14ac:dyDescent="0.25">
      <c r="A16" s="9" t="s">
        <v>0</v>
      </c>
      <c r="B16" s="12" t="s">
        <v>0</v>
      </c>
      <c r="C16" s="17" t="s">
        <v>5152</v>
      </c>
      <c r="D16" s="144" t="s">
        <v>1026</v>
      </c>
      <c r="E16" s="144"/>
      <c r="F16" s="7" t="s">
        <v>4039</v>
      </c>
      <c r="G16" s="6">
        <v>6</v>
      </c>
      <c r="H16" s="13">
        <v>0</v>
      </c>
      <c r="I16" s="10">
        <f t="shared" si="0"/>
        <v>0</v>
      </c>
      <c r="J16" s="8" t="s">
        <v>5093</v>
      </c>
    </row>
    <row r="17" spans="1:10" ht="22.05" customHeight="1" x14ac:dyDescent="0.25">
      <c r="A17" s="9" t="s">
        <v>0</v>
      </c>
      <c r="B17" s="12" t="s">
        <v>2601</v>
      </c>
      <c r="C17" s="144" t="s">
        <v>5844</v>
      </c>
      <c r="D17" s="144"/>
      <c r="E17" s="144"/>
      <c r="F17" s="7" t="s">
        <v>3</v>
      </c>
      <c r="G17" s="6">
        <v>53</v>
      </c>
      <c r="H17" s="13">
        <v>0</v>
      </c>
      <c r="I17" s="10">
        <f t="shared" si="0"/>
        <v>0</v>
      </c>
      <c r="J17" s="8" t="s">
        <v>3645</v>
      </c>
    </row>
    <row r="18" spans="1:10" ht="33.15" customHeight="1" x14ac:dyDescent="0.25">
      <c r="A18" s="19" t="s">
        <v>1027</v>
      </c>
      <c r="B18" s="142" t="s">
        <v>1806</v>
      </c>
      <c r="C18" s="143"/>
      <c r="D18" s="143"/>
      <c r="E18" s="143"/>
      <c r="F18" s="21" t="s">
        <v>0</v>
      </c>
      <c r="G18" s="20"/>
      <c r="H18" s="4"/>
      <c r="I18" s="4"/>
      <c r="J18" s="18" t="s">
        <v>2898</v>
      </c>
    </row>
    <row r="19" spans="1:10" ht="44.7" customHeight="1" x14ac:dyDescent="0.25">
      <c r="A19" s="9" t="s">
        <v>0</v>
      </c>
      <c r="B19" s="12" t="s">
        <v>4044</v>
      </c>
      <c r="C19" s="144" t="s">
        <v>1028</v>
      </c>
      <c r="D19" s="144"/>
      <c r="E19" s="144"/>
      <c r="F19" s="7" t="s">
        <v>3</v>
      </c>
      <c r="G19" s="6">
        <v>53</v>
      </c>
      <c r="H19" s="13">
        <v>0</v>
      </c>
      <c r="I19" s="10">
        <f t="shared" ref="I19:I21" si="1">ROUND(G19 * H19,2)</f>
        <v>0</v>
      </c>
      <c r="J19" s="8" t="s">
        <v>4756</v>
      </c>
    </row>
    <row r="20" spans="1:10" ht="33.15" customHeight="1" x14ac:dyDescent="0.25">
      <c r="A20" s="9" t="s">
        <v>0</v>
      </c>
      <c r="B20" s="12" t="s">
        <v>2601</v>
      </c>
      <c r="C20" s="144" t="s">
        <v>1029</v>
      </c>
      <c r="D20" s="144"/>
      <c r="E20" s="144"/>
      <c r="F20" s="7" t="s">
        <v>680</v>
      </c>
      <c r="G20" s="6">
        <v>106</v>
      </c>
      <c r="H20" s="13">
        <v>0</v>
      </c>
      <c r="I20" s="10">
        <f t="shared" si="1"/>
        <v>0</v>
      </c>
      <c r="J20" s="8" t="s">
        <v>3646</v>
      </c>
    </row>
    <row r="21" spans="1:10" ht="33.15" customHeight="1" x14ac:dyDescent="0.25">
      <c r="A21" s="9" t="s">
        <v>0</v>
      </c>
      <c r="B21" s="12" t="s">
        <v>1107</v>
      </c>
      <c r="C21" s="144" t="s">
        <v>681</v>
      </c>
      <c r="D21" s="144"/>
      <c r="E21" s="144"/>
      <c r="F21" s="7" t="s">
        <v>680</v>
      </c>
      <c r="G21" s="6">
        <v>318</v>
      </c>
      <c r="H21" s="13">
        <v>0</v>
      </c>
      <c r="I21" s="10">
        <f t="shared" si="1"/>
        <v>0</v>
      </c>
      <c r="J21" s="8" t="s">
        <v>1387</v>
      </c>
    </row>
    <row r="22" spans="1:10" ht="22.05" customHeight="1" x14ac:dyDescent="0.25">
      <c r="A22" s="19" t="s">
        <v>2524</v>
      </c>
      <c r="B22" s="142" t="s">
        <v>682</v>
      </c>
      <c r="C22" s="143"/>
      <c r="D22" s="143"/>
      <c r="E22" s="143"/>
      <c r="F22" s="21" t="s">
        <v>0</v>
      </c>
      <c r="G22" s="20"/>
      <c r="H22" s="4"/>
      <c r="I22" s="4"/>
      <c r="J22" s="18" t="s">
        <v>4755</v>
      </c>
    </row>
    <row r="23" spans="1:10" ht="56.1" customHeight="1" x14ac:dyDescent="0.25">
      <c r="A23" s="9" t="s">
        <v>0</v>
      </c>
      <c r="B23" s="12" t="s">
        <v>4044</v>
      </c>
      <c r="C23" s="144" t="s">
        <v>1807</v>
      </c>
      <c r="D23" s="144"/>
      <c r="E23" s="144"/>
      <c r="F23" s="7" t="s">
        <v>2916</v>
      </c>
      <c r="G23" s="6">
        <v>1</v>
      </c>
      <c r="H23" s="40">
        <v>100000000</v>
      </c>
      <c r="I23" s="10">
        <v>100000000</v>
      </c>
      <c r="J23" s="8" t="s">
        <v>3295</v>
      </c>
    </row>
    <row r="24" spans="1:10" ht="33.15" customHeight="1" x14ac:dyDescent="0.25">
      <c r="A24" s="9" t="s">
        <v>0</v>
      </c>
      <c r="B24" s="12" t="s">
        <v>2601</v>
      </c>
      <c r="C24" s="144" t="s">
        <v>5456</v>
      </c>
      <c r="D24" s="144"/>
      <c r="E24" s="144"/>
      <c r="F24" s="7" t="s">
        <v>3362</v>
      </c>
      <c r="G24" s="41">
        <f>ROUND(I23,2)</f>
        <v>100000000</v>
      </c>
      <c r="H24" s="42">
        <v>0</v>
      </c>
      <c r="I24" s="10">
        <f>ROUND(G24 * H24,2)</f>
        <v>0</v>
      </c>
      <c r="J24" s="8" t="s">
        <v>1392</v>
      </c>
    </row>
    <row r="25" spans="1:10" ht="18" customHeight="1" x14ac:dyDescent="0.25">
      <c r="A25" s="54"/>
      <c r="B25" s="43" t="s">
        <v>4045</v>
      </c>
      <c r="C25" s="3"/>
      <c r="D25" s="3"/>
      <c r="E25" s="43"/>
      <c r="F25" s="3"/>
      <c r="G25" s="3"/>
      <c r="H25" s="3"/>
      <c r="I25" s="55">
        <f>SUM(I8:I24)</f>
        <v>110000000</v>
      </c>
      <c r="J25" s="8"/>
    </row>
    <row r="26" spans="1:10" ht="15.9" customHeight="1" x14ac:dyDescent="0.3">
      <c r="A26" s="152" t="s">
        <v>683</v>
      </c>
      <c r="B26" s="152"/>
      <c r="C26" s="152"/>
      <c r="D26" s="152"/>
      <c r="E26" s="152"/>
      <c r="F26" s="152"/>
      <c r="G26" s="152"/>
      <c r="H26" s="152"/>
      <c r="I26" s="152"/>
      <c r="J26" s="8"/>
    </row>
    <row r="27" spans="1:10" ht="13.05" customHeight="1" x14ac:dyDescent="0.25">
      <c r="A27" s="2" t="str">
        <f>IF(D27="","","CONTRACT: ")</f>
        <v xml:space="preserve">CONTRACT: </v>
      </c>
      <c r="B27" s="2"/>
      <c r="C27" s="31"/>
      <c r="D27" s="2" t="s">
        <v>5904</v>
      </c>
      <c r="E27" s="2"/>
      <c r="F27" s="15"/>
      <c r="G27" s="15"/>
      <c r="H27" s="15"/>
      <c r="I27" s="30"/>
    </row>
    <row r="28" spans="1:10" ht="51" customHeight="1" x14ac:dyDescent="0.25">
      <c r="A28" s="14" t="str">
        <f>IF(D28="","","CONTRACT TITLE: ")</f>
        <v xml:space="preserve">CONTRACT TITLE: </v>
      </c>
      <c r="B28" s="14"/>
      <c r="C28" s="14"/>
      <c r="D28" s="131" t="s">
        <v>1101</v>
      </c>
      <c r="E28" s="131"/>
      <c r="F28" s="131"/>
      <c r="G28" s="131"/>
      <c r="H28" s="131"/>
      <c r="I28" s="131"/>
    </row>
    <row r="29" spans="1:10" ht="25.5" customHeight="1" x14ac:dyDescent="0.25">
      <c r="A29" s="2" t="str">
        <f>IF((C29&amp;E29)="","",UPPER("SCHEDULE:"))</f>
        <v>SCHEDULE:</v>
      </c>
      <c r="B29" s="2"/>
      <c r="C29" s="23" t="s">
        <v>3296</v>
      </c>
      <c r="D29" s="33"/>
      <c r="E29" s="136" t="s">
        <v>4374</v>
      </c>
      <c r="F29" s="136"/>
      <c r="G29" s="136"/>
      <c r="H29" s="136"/>
      <c r="I29" s="136"/>
    </row>
    <row r="30" spans="1:10" ht="13.05" hidden="1" customHeight="1" x14ac:dyDescent="0.25">
      <c r="A30" s="2" t="str">
        <f>IF((C30&amp;E30)="","","SERIES:")</f>
        <v/>
      </c>
      <c r="B30" s="2"/>
      <c r="C30" s="23" t="s">
        <v>0</v>
      </c>
      <c r="D30" s="23"/>
      <c r="E30" s="136" t="s">
        <v>0</v>
      </c>
      <c r="F30" s="136"/>
      <c r="G30" s="136"/>
      <c r="H30" s="136"/>
      <c r="I30" s="136"/>
    </row>
    <row r="31" spans="1:10" ht="13.05" customHeight="1" x14ac:dyDescent="0.25">
      <c r="A31" s="2" t="str">
        <f>IF((C31&amp;E31)="","","SECTION:")</f>
        <v>SECTION:</v>
      </c>
      <c r="B31" s="2"/>
      <c r="C31" s="23" t="s">
        <v>3644</v>
      </c>
      <c r="D31" s="23"/>
      <c r="E31" s="137" t="s">
        <v>5092</v>
      </c>
      <c r="F31" s="137"/>
      <c r="G31" s="137"/>
      <c r="H31" s="137"/>
      <c r="I31" s="137"/>
    </row>
    <row r="32" spans="1:10" ht="28.5" customHeight="1" x14ac:dyDescent="0.25">
      <c r="A32" s="1" t="s">
        <v>2</v>
      </c>
      <c r="B32" s="138" t="s">
        <v>385</v>
      </c>
      <c r="C32" s="138"/>
      <c r="D32" s="138"/>
      <c r="E32" s="138"/>
      <c r="F32" s="1" t="s">
        <v>1</v>
      </c>
      <c r="G32" s="1" t="s">
        <v>2989</v>
      </c>
      <c r="H32" s="1" t="s">
        <v>1469</v>
      </c>
      <c r="I32" s="1" t="s">
        <v>3358</v>
      </c>
      <c r="J32" s="32" t="s">
        <v>2243</v>
      </c>
    </row>
    <row r="33" spans="1:10" ht="4.5" customHeight="1" x14ac:dyDescent="0.25">
      <c r="A33" s="5"/>
      <c r="B33" s="139"/>
      <c r="C33" s="140"/>
      <c r="D33" s="140"/>
      <c r="E33" s="141"/>
      <c r="F33" s="5"/>
      <c r="G33" s="5"/>
      <c r="H33" s="5"/>
      <c r="I33" s="5"/>
    </row>
    <row r="34" spans="1:10" ht="18" customHeight="1" x14ac:dyDescent="0.25">
      <c r="A34" s="38"/>
      <c r="B34" s="51" t="s">
        <v>4825</v>
      </c>
      <c r="C34" s="2"/>
      <c r="D34" s="2"/>
      <c r="E34" s="56"/>
      <c r="F34" s="37"/>
      <c r="G34" s="37"/>
      <c r="H34" s="38"/>
      <c r="I34" s="57">
        <f>I25</f>
        <v>110000000</v>
      </c>
    </row>
    <row r="35" spans="1:10" ht="4.5" customHeight="1" x14ac:dyDescent="0.25">
      <c r="A35" s="38"/>
      <c r="B35" s="153"/>
      <c r="C35" s="154"/>
      <c r="D35" s="154"/>
      <c r="E35" s="155"/>
      <c r="F35" s="37"/>
      <c r="G35" s="37"/>
      <c r="H35" s="37"/>
      <c r="I35" s="58"/>
    </row>
    <row r="36" spans="1:10" ht="33.15" customHeight="1" x14ac:dyDescent="0.25">
      <c r="A36" s="9" t="s">
        <v>0</v>
      </c>
      <c r="B36" s="12" t="s">
        <v>1107</v>
      </c>
      <c r="C36" s="144" t="s">
        <v>3298</v>
      </c>
      <c r="D36" s="144"/>
      <c r="E36" s="144"/>
      <c r="F36" s="7" t="s">
        <v>2599</v>
      </c>
      <c r="G36" s="6">
        <v>1</v>
      </c>
      <c r="H36" s="13">
        <v>0</v>
      </c>
      <c r="I36" s="10">
        <f t="shared" ref="I36:I38" si="2">ROUND(G36 * H36,2)</f>
        <v>0</v>
      </c>
      <c r="J36" s="8" t="s">
        <v>4757</v>
      </c>
    </row>
    <row r="37" spans="1:10" ht="44.7" customHeight="1" x14ac:dyDescent="0.25">
      <c r="A37" s="9" t="s">
        <v>0</v>
      </c>
      <c r="B37" s="12" t="s">
        <v>5528</v>
      </c>
      <c r="C37" s="144" t="s">
        <v>3977</v>
      </c>
      <c r="D37" s="144"/>
      <c r="E37" s="144"/>
      <c r="F37" s="7" t="s">
        <v>2599</v>
      </c>
      <c r="G37" s="6">
        <v>1</v>
      </c>
      <c r="H37" s="13">
        <v>0</v>
      </c>
      <c r="I37" s="10">
        <f t="shared" si="2"/>
        <v>0</v>
      </c>
      <c r="J37" s="8" t="s">
        <v>323</v>
      </c>
    </row>
    <row r="38" spans="1:10" ht="44.7" customHeight="1" x14ac:dyDescent="0.25">
      <c r="A38" s="9" t="s">
        <v>0</v>
      </c>
      <c r="B38" s="12" t="s">
        <v>4052</v>
      </c>
      <c r="C38" s="144" t="s">
        <v>3299</v>
      </c>
      <c r="D38" s="144"/>
      <c r="E38" s="144"/>
      <c r="F38" s="7" t="s">
        <v>2599</v>
      </c>
      <c r="G38" s="6">
        <v>1</v>
      </c>
      <c r="H38" s="13">
        <v>0</v>
      </c>
      <c r="I38" s="10">
        <f t="shared" si="2"/>
        <v>0</v>
      </c>
      <c r="J38" s="8" t="s">
        <v>2193</v>
      </c>
    </row>
    <row r="39" spans="1:10" ht="44.7" customHeight="1" x14ac:dyDescent="0.25">
      <c r="A39" s="9" t="s">
        <v>0</v>
      </c>
      <c r="B39" s="12" t="s">
        <v>2997</v>
      </c>
      <c r="C39" s="144" t="s">
        <v>2910</v>
      </c>
      <c r="D39" s="144"/>
      <c r="E39" s="144"/>
      <c r="F39" s="7" t="s">
        <v>2608</v>
      </c>
      <c r="G39" s="6">
        <v>1</v>
      </c>
      <c r="H39" s="40">
        <v>5000000</v>
      </c>
      <c r="I39" s="10">
        <v>5000000</v>
      </c>
      <c r="J39" s="8" t="s">
        <v>1804</v>
      </c>
    </row>
    <row r="40" spans="1:10" ht="33.15" customHeight="1" x14ac:dyDescent="0.25">
      <c r="A40" s="9" t="s">
        <v>0</v>
      </c>
      <c r="B40" s="12" t="s">
        <v>1477</v>
      </c>
      <c r="C40" s="144" t="s">
        <v>4375</v>
      </c>
      <c r="D40" s="144"/>
      <c r="E40" s="144"/>
      <c r="F40" s="7" t="s">
        <v>3362</v>
      </c>
      <c r="G40" s="41">
        <f>ROUND(I39,2)</f>
        <v>5000000</v>
      </c>
      <c r="H40" s="42">
        <v>0</v>
      </c>
      <c r="I40" s="10">
        <f>ROUND(G40 * H40,2)</f>
        <v>0</v>
      </c>
      <c r="J40" s="8" t="s">
        <v>1808</v>
      </c>
    </row>
    <row r="41" spans="1:10" ht="22.05" customHeight="1" x14ac:dyDescent="0.25">
      <c r="A41" s="19" t="s">
        <v>3969</v>
      </c>
      <c r="B41" s="142" t="s">
        <v>1393</v>
      </c>
      <c r="C41" s="143"/>
      <c r="D41" s="143"/>
      <c r="E41" s="143"/>
      <c r="F41" s="21" t="s">
        <v>0</v>
      </c>
      <c r="G41" s="20"/>
      <c r="H41" s="4"/>
      <c r="I41" s="4"/>
      <c r="J41" s="18" t="s">
        <v>324</v>
      </c>
    </row>
    <row r="42" spans="1:10" ht="22.05" customHeight="1" x14ac:dyDescent="0.25">
      <c r="A42" s="28" t="s">
        <v>0</v>
      </c>
      <c r="B42" s="29" t="s">
        <v>4044</v>
      </c>
      <c r="C42" s="147" t="s">
        <v>3648</v>
      </c>
      <c r="D42" s="147"/>
      <c r="E42" s="147"/>
      <c r="F42" s="26" t="s">
        <v>0</v>
      </c>
      <c r="G42" s="27"/>
      <c r="H42" s="11"/>
      <c r="I42" s="11"/>
      <c r="J42" s="25" t="s">
        <v>1032</v>
      </c>
    </row>
    <row r="43" spans="1:10" ht="22.05" customHeight="1" x14ac:dyDescent="0.25">
      <c r="A43" s="9" t="s">
        <v>0</v>
      </c>
      <c r="B43" s="12" t="s">
        <v>0</v>
      </c>
      <c r="C43" s="17" t="s">
        <v>4430</v>
      </c>
      <c r="D43" s="144" t="s">
        <v>3647</v>
      </c>
      <c r="E43" s="144"/>
      <c r="F43" s="7" t="s">
        <v>5847</v>
      </c>
      <c r="G43" s="111">
        <v>1</v>
      </c>
      <c r="H43" s="40">
        <v>5000000</v>
      </c>
      <c r="I43" s="10">
        <v>5000000</v>
      </c>
      <c r="J43" s="8" t="s">
        <v>325</v>
      </c>
    </row>
    <row r="44" spans="1:10" ht="33.15" customHeight="1" x14ac:dyDescent="0.25">
      <c r="A44" s="9" t="s">
        <v>0</v>
      </c>
      <c r="B44" s="12" t="s">
        <v>0</v>
      </c>
      <c r="C44" s="17" t="s">
        <v>11</v>
      </c>
      <c r="D44" s="144" t="s">
        <v>2194</v>
      </c>
      <c r="E44" s="144"/>
      <c r="F44" s="7" t="s">
        <v>3362</v>
      </c>
      <c r="G44" s="41">
        <f>ROUND(I43,2)</f>
        <v>5000000</v>
      </c>
      <c r="H44" s="42">
        <v>0</v>
      </c>
      <c r="I44" s="10">
        <f t="shared" ref="I44:I45" si="3">ROUND(G44 * H44,2)</f>
        <v>0</v>
      </c>
      <c r="J44" s="8" t="s">
        <v>4758</v>
      </c>
    </row>
    <row r="45" spans="1:10" ht="33.15" customHeight="1" x14ac:dyDescent="0.25">
      <c r="A45" s="9" t="s">
        <v>0</v>
      </c>
      <c r="B45" s="12" t="s">
        <v>0</v>
      </c>
      <c r="C45" s="17" t="s">
        <v>4826</v>
      </c>
      <c r="D45" s="144" t="s">
        <v>2911</v>
      </c>
      <c r="E45" s="144"/>
      <c r="F45" s="7" t="s">
        <v>680</v>
      </c>
      <c r="G45" s="111">
        <v>500</v>
      </c>
      <c r="H45" s="13">
        <v>0</v>
      </c>
      <c r="I45" s="10">
        <f t="shared" si="3"/>
        <v>0</v>
      </c>
      <c r="J45" s="8" t="s">
        <v>326</v>
      </c>
    </row>
    <row r="46" spans="1:10" ht="22.05" customHeight="1" x14ac:dyDescent="0.25">
      <c r="A46" s="28" t="s">
        <v>0</v>
      </c>
      <c r="B46" s="29" t="s">
        <v>2601</v>
      </c>
      <c r="C46" s="147" t="s">
        <v>3649</v>
      </c>
      <c r="D46" s="147"/>
      <c r="E46" s="147"/>
      <c r="F46" s="26" t="s">
        <v>0</v>
      </c>
      <c r="G46" s="27"/>
      <c r="H46" s="11"/>
      <c r="I46" s="11"/>
      <c r="J46" s="25" t="s">
        <v>327</v>
      </c>
    </row>
    <row r="47" spans="1:10" ht="22.05" customHeight="1" x14ac:dyDescent="0.25">
      <c r="A47" s="9" t="s">
        <v>0</v>
      </c>
      <c r="B47" s="12" t="s">
        <v>0</v>
      </c>
      <c r="C47" s="17" t="s">
        <v>4430</v>
      </c>
      <c r="D47" s="144" t="s">
        <v>3647</v>
      </c>
      <c r="E47" s="144"/>
      <c r="F47" s="7" t="s">
        <v>5847</v>
      </c>
      <c r="G47" s="6">
        <v>1</v>
      </c>
      <c r="H47" s="40">
        <v>5000000</v>
      </c>
      <c r="I47" s="10">
        <v>5000000</v>
      </c>
      <c r="J47" s="8" t="s">
        <v>2523</v>
      </c>
    </row>
    <row r="48" spans="1:10" ht="33.15" customHeight="1" x14ac:dyDescent="0.25">
      <c r="A48" s="9" t="s">
        <v>0</v>
      </c>
      <c r="B48" s="12" t="s">
        <v>0</v>
      </c>
      <c r="C48" s="17" t="s">
        <v>11</v>
      </c>
      <c r="D48" s="144" t="s">
        <v>1031</v>
      </c>
      <c r="E48" s="144"/>
      <c r="F48" s="7" t="s">
        <v>3362</v>
      </c>
      <c r="G48" s="41">
        <f>ROUND(I47,2)</f>
        <v>5000000</v>
      </c>
      <c r="H48" s="42">
        <v>0</v>
      </c>
      <c r="I48" s="10">
        <f t="shared" ref="I48:I49" si="4">ROUND(G48 * H48,2)</f>
        <v>0</v>
      </c>
      <c r="J48" s="8" t="s">
        <v>4376</v>
      </c>
    </row>
    <row r="49" spans="1:10" ht="33.15" customHeight="1" x14ac:dyDescent="0.25">
      <c r="A49" s="9" t="s">
        <v>0</v>
      </c>
      <c r="B49" s="12" t="s">
        <v>0</v>
      </c>
      <c r="C49" s="17" t="s">
        <v>4826</v>
      </c>
      <c r="D49" s="144" t="s">
        <v>2911</v>
      </c>
      <c r="E49" s="144"/>
      <c r="F49" s="7" t="s">
        <v>680</v>
      </c>
      <c r="G49" s="6">
        <v>400</v>
      </c>
      <c r="H49" s="13">
        <v>0</v>
      </c>
      <c r="I49" s="10">
        <f t="shared" si="4"/>
        <v>0</v>
      </c>
      <c r="J49" s="8" t="s">
        <v>1809</v>
      </c>
    </row>
    <row r="50" spans="1:10" ht="33.15" customHeight="1" x14ac:dyDescent="0.25">
      <c r="A50" s="28" t="s">
        <v>0</v>
      </c>
      <c r="B50" s="29" t="s">
        <v>1107</v>
      </c>
      <c r="C50" s="147" t="s">
        <v>3300</v>
      </c>
      <c r="D50" s="147"/>
      <c r="E50" s="147"/>
      <c r="F50" s="26" t="s">
        <v>0</v>
      </c>
      <c r="G50" s="27"/>
      <c r="H50" s="11"/>
      <c r="I50" s="11"/>
      <c r="J50" s="25" t="s">
        <v>1030</v>
      </c>
    </row>
    <row r="51" spans="1:10" ht="22.05" customHeight="1" x14ac:dyDescent="0.25">
      <c r="A51" s="9" t="s">
        <v>0</v>
      </c>
      <c r="B51" s="12" t="s">
        <v>0</v>
      </c>
      <c r="C51" s="17" t="s">
        <v>4430</v>
      </c>
      <c r="D51" s="144" t="s">
        <v>3647</v>
      </c>
      <c r="E51" s="144"/>
      <c r="F51" s="7" t="s">
        <v>5847</v>
      </c>
      <c r="G51" s="6">
        <v>1</v>
      </c>
      <c r="H51" s="40">
        <v>5000000</v>
      </c>
      <c r="I51" s="10">
        <v>5000000</v>
      </c>
      <c r="J51" s="8" t="s">
        <v>1391</v>
      </c>
    </row>
    <row r="52" spans="1:10" ht="33.15" customHeight="1" x14ac:dyDescent="0.25">
      <c r="A52" s="9" t="s">
        <v>0</v>
      </c>
      <c r="B52" s="12" t="s">
        <v>0</v>
      </c>
      <c r="C52" s="17" t="s">
        <v>11</v>
      </c>
      <c r="D52" s="144" t="s">
        <v>5848</v>
      </c>
      <c r="E52" s="144"/>
      <c r="F52" s="7" t="s">
        <v>3362</v>
      </c>
      <c r="G52" s="41">
        <f>ROUND(I51,2)</f>
        <v>5000000</v>
      </c>
      <c r="H52" s="42">
        <v>0</v>
      </c>
      <c r="I52" s="10">
        <f t="shared" ref="I52:I53" si="5">ROUND(G52 * H52,2)</f>
        <v>0</v>
      </c>
      <c r="J52" s="8" t="s">
        <v>5849</v>
      </c>
    </row>
    <row r="53" spans="1:10" ht="33.15" customHeight="1" x14ac:dyDescent="0.25">
      <c r="A53" s="9" t="s">
        <v>0</v>
      </c>
      <c r="B53" s="12" t="s">
        <v>0</v>
      </c>
      <c r="C53" s="17" t="s">
        <v>4826</v>
      </c>
      <c r="D53" s="144" t="s">
        <v>2911</v>
      </c>
      <c r="E53" s="144"/>
      <c r="F53" s="7" t="s">
        <v>680</v>
      </c>
      <c r="G53" s="6">
        <v>500</v>
      </c>
      <c r="H53" s="13">
        <v>0</v>
      </c>
      <c r="I53" s="10">
        <f t="shared" si="5"/>
        <v>0</v>
      </c>
      <c r="J53" s="8" t="s">
        <v>328</v>
      </c>
    </row>
    <row r="54" spans="1:10" ht="22.05" customHeight="1" x14ac:dyDescent="0.25">
      <c r="A54" s="9" t="s">
        <v>0</v>
      </c>
      <c r="B54" s="12" t="s">
        <v>0</v>
      </c>
      <c r="C54" s="17" t="s">
        <v>5152</v>
      </c>
      <c r="D54" s="144" t="s">
        <v>3976</v>
      </c>
      <c r="E54" s="144"/>
      <c r="F54" s="7" t="s">
        <v>2608</v>
      </c>
      <c r="G54" s="111">
        <v>1</v>
      </c>
      <c r="H54" s="40">
        <v>1000000</v>
      </c>
      <c r="I54" s="10">
        <v>1000000</v>
      </c>
      <c r="J54" s="8" t="s">
        <v>4759</v>
      </c>
    </row>
    <row r="55" spans="1:10" ht="13.05" customHeight="1" x14ac:dyDescent="0.25">
      <c r="A55" s="24"/>
      <c r="B55" s="149"/>
      <c r="C55" s="150"/>
      <c r="D55" s="150"/>
      <c r="E55" s="151"/>
      <c r="F55" s="24"/>
      <c r="G55" s="16"/>
      <c r="H55" s="16"/>
      <c r="I55" s="16"/>
      <c r="J55" s="8"/>
    </row>
    <row r="56" spans="1:10" ht="18" customHeight="1" x14ac:dyDescent="0.25">
      <c r="A56" s="54"/>
      <c r="B56" s="43" t="s">
        <v>4045</v>
      </c>
      <c r="C56" s="3"/>
      <c r="D56" s="3"/>
      <c r="E56" s="43"/>
      <c r="F56" s="3"/>
      <c r="G56" s="3"/>
      <c r="H56" s="3"/>
      <c r="I56" s="55">
        <f>SUM(I34:I55)</f>
        <v>131000000</v>
      </c>
      <c r="J56" s="8"/>
    </row>
    <row r="57" spans="1:10" ht="15.9" customHeight="1" x14ac:dyDescent="0.3">
      <c r="A57" s="152" t="s">
        <v>2195</v>
      </c>
      <c r="B57" s="152"/>
      <c r="C57" s="152"/>
      <c r="D57" s="152"/>
      <c r="E57" s="152"/>
      <c r="F57" s="152"/>
      <c r="G57" s="152"/>
      <c r="H57" s="152"/>
      <c r="I57" s="152"/>
      <c r="J57" s="8"/>
    </row>
    <row r="58" spans="1:10" ht="13.05" customHeight="1" x14ac:dyDescent="0.25">
      <c r="A58" s="2" t="str">
        <f>IF(D58="","","CONTRACT: ")</f>
        <v xml:space="preserve">CONTRACT: </v>
      </c>
      <c r="B58" s="2"/>
      <c r="C58" s="31"/>
      <c r="D58" s="2" t="s">
        <v>5904</v>
      </c>
      <c r="E58" s="2"/>
      <c r="F58" s="15"/>
      <c r="G58" s="15"/>
      <c r="H58" s="15"/>
      <c r="I58" s="30"/>
    </row>
    <row r="59" spans="1:10" ht="51" customHeight="1" x14ac:dyDescent="0.25">
      <c r="A59" s="14" t="str">
        <f>IF(D59="","","CONTRACT TITLE: ")</f>
        <v xml:space="preserve">CONTRACT TITLE: </v>
      </c>
      <c r="B59" s="14"/>
      <c r="C59" s="14"/>
      <c r="D59" s="131" t="s">
        <v>1101</v>
      </c>
      <c r="E59" s="131"/>
      <c r="F59" s="131"/>
      <c r="G59" s="131"/>
      <c r="H59" s="131"/>
      <c r="I59" s="131"/>
    </row>
    <row r="60" spans="1:10" ht="25.5" customHeight="1" x14ac:dyDescent="0.25">
      <c r="A60" s="2" t="str">
        <f>IF((C60&amp;E60)="","",UPPER("SCHEDULE:"))</f>
        <v>SCHEDULE:</v>
      </c>
      <c r="B60" s="2"/>
      <c r="C60" s="23" t="s">
        <v>3296</v>
      </c>
      <c r="D60" s="33"/>
      <c r="E60" s="136" t="s">
        <v>4374</v>
      </c>
      <c r="F60" s="136"/>
      <c r="G60" s="136"/>
      <c r="H60" s="136"/>
      <c r="I60" s="136"/>
    </row>
    <row r="61" spans="1:10" ht="13.05" hidden="1" customHeight="1" x14ac:dyDescent="0.25">
      <c r="A61" s="2" t="str">
        <f>IF((C61&amp;E61)="","","SERIES:")</f>
        <v/>
      </c>
      <c r="B61" s="2"/>
      <c r="C61" s="23" t="s">
        <v>0</v>
      </c>
      <c r="D61" s="23"/>
      <c r="E61" s="136" t="s">
        <v>0</v>
      </c>
      <c r="F61" s="136"/>
      <c r="G61" s="136"/>
      <c r="H61" s="136"/>
      <c r="I61" s="136"/>
    </row>
    <row r="62" spans="1:10" ht="13.05" customHeight="1" x14ac:dyDescent="0.25">
      <c r="A62" s="2" t="str">
        <f>IF((C62&amp;E62)="","","SECTION:")</f>
        <v>SECTION:</v>
      </c>
      <c r="B62" s="2"/>
      <c r="C62" s="23" t="s">
        <v>3644</v>
      </c>
      <c r="D62" s="23"/>
      <c r="E62" s="137" t="s">
        <v>5092</v>
      </c>
      <c r="F62" s="137"/>
      <c r="G62" s="137"/>
      <c r="H62" s="137"/>
      <c r="I62" s="137"/>
    </row>
    <row r="63" spans="1:10" ht="28.5" customHeight="1" x14ac:dyDescent="0.25">
      <c r="A63" s="1" t="s">
        <v>2</v>
      </c>
      <c r="B63" s="138" t="s">
        <v>385</v>
      </c>
      <c r="C63" s="138"/>
      <c r="D63" s="138"/>
      <c r="E63" s="138"/>
      <c r="F63" s="1" t="s">
        <v>1</v>
      </c>
      <c r="G63" s="1" t="s">
        <v>2989</v>
      </c>
      <c r="H63" s="1" t="s">
        <v>1469</v>
      </c>
      <c r="I63" s="1" t="s">
        <v>3358</v>
      </c>
      <c r="J63" s="32" t="s">
        <v>2243</v>
      </c>
    </row>
    <row r="64" spans="1:10" ht="4.5" customHeight="1" x14ac:dyDescent="0.25">
      <c r="A64" s="5"/>
      <c r="B64" s="139"/>
      <c r="C64" s="140"/>
      <c r="D64" s="140"/>
      <c r="E64" s="141"/>
      <c r="F64" s="5"/>
      <c r="G64" s="5"/>
      <c r="H64" s="5"/>
      <c r="I64" s="5"/>
    </row>
    <row r="65" spans="1:10" ht="18" customHeight="1" x14ac:dyDescent="0.25">
      <c r="A65" s="38"/>
      <c r="B65" s="51" t="s">
        <v>4825</v>
      </c>
      <c r="C65" s="2"/>
      <c r="D65" s="2"/>
      <c r="E65" s="56"/>
      <c r="F65" s="37"/>
      <c r="G65" s="37"/>
      <c r="H65" s="38"/>
      <c r="I65" s="57">
        <f>I56</f>
        <v>131000000</v>
      </c>
    </row>
    <row r="66" spans="1:10" ht="4.5" customHeight="1" x14ac:dyDescent="0.25">
      <c r="A66" s="38"/>
      <c r="B66" s="153"/>
      <c r="C66" s="154"/>
      <c r="D66" s="154"/>
      <c r="E66" s="155"/>
      <c r="F66" s="37"/>
      <c r="G66" s="37"/>
      <c r="H66" s="37"/>
      <c r="I66" s="58"/>
    </row>
    <row r="67" spans="1:10" ht="33.15" customHeight="1" x14ac:dyDescent="0.25">
      <c r="A67" s="9" t="s">
        <v>0</v>
      </c>
      <c r="B67" s="12" t="s">
        <v>0</v>
      </c>
      <c r="C67" s="17" t="s">
        <v>3721</v>
      </c>
      <c r="D67" s="144" t="s">
        <v>3973</v>
      </c>
      <c r="E67" s="144"/>
      <c r="F67" s="7" t="s">
        <v>3362</v>
      </c>
      <c r="G67" s="41">
        <f>ROUND(I54,2)</f>
        <v>1000000</v>
      </c>
      <c r="H67" s="42">
        <v>0</v>
      </c>
      <c r="I67" s="10">
        <f>ROUND(G67 * H67,2)</f>
        <v>0</v>
      </c>
      <c r="J67" s="8" t="s">
        <v>5457</v>
      </c>
    </row>
    <row r="68" spans="1:10" ht="22.05" customHeight="1" x14ac:dyDescent="0.25">
      <c r="A68" s="28" t="s">
        <v>0</v>
      </c>
      <c r="B68" s="29" t="s">
        <v>5528</v>
      </c>
      <c r="C68" s="147" t="s">
        <v>329</v>
      </c>
      <c r="D68" s="147"/>
      <c r="E68" s="147"/>
      <c r="F68" s="26" t="s">
        <v>0</v>
      </c>
      <c r="G68" s="27"/>
      <c r="H68" s="11"/>
      <c r="I68" s="11"/>
      <c r="J68" s="25" t="s">
        <v>1810</v>
      </c>
    </row>
    <row r="69" spans="1:10" ht="22.05" customHeight="1" x14ac:dyDescent="0.25">
      <c r="A69" s="9" t="s">
        <v>0</v>
      </c>
      <c r="B69" s="12" t="s">
        <v>0</v>
      </c>
      <c r="C69" s="17" t="s">
        <v>4430</v>
      </c>
      <c r="D69" s="144" t="s">
        <v>3647</v>
      </c>
      <c r="E69" s="144"/>
      <c r="F69" s="7" t="s">
        <v>5847</v>
      </c>
      <c r="G69" s="6">
        <v>1</v>
      </c>
      <c r="H69" s="40">
        <v>5000000</v>
      </c>
      <c r="I69" s="10">
        <v>5000000</v>
      </c>
      <c r="J69" s="8" t="s">
        <v>1035</v>
      </c>
    </row>
    <row r="70" spans="1:10" ht="33.15" customHeight="1" x14ac:dyDescent="0.25">
      <c r="A70" s="9" t="s">
        <v>0</v>
      </c>
      <c r="B70" s="12" t="s">
        <v>0</v>
      </c>
      <c r="C70" s="17" t="s">
        <v>11</v>
      </c>
      <c r="D70" s="144" t="s">
        <v>4760</v>
      </c>
      <c r="E70" s="144"/>
      <c r="F70" s="7" t="s">
        <v>3362</v>
      </c>
      <c r="G70" s="41">
        <f>ROUND(I69,2)</f>
        <v>5000000</v>
      </c>
      <c r="H70" s="42">
        <v>0</v>
      </c>
      <c r="I70" s="10">
        <f t="shared" ref="I70:I71" si="6">ROUND(G70 * H70,2)</f>
        <v>0</v>
      </c>
      <c r="J70" s="8" t="s">
        <v>4377</v>
      </c>
    </row>
    <row r="71" spans="1:10" ht="33.15" customHeight="1" x14ac:dyDescent="0.25">
      <c r="A71" s="9" t="s">
        <v>0</v>
      </c>
      <c r="B71" s="12" t="s">
        <v>0</v>
      </c>
      <c r="C71" s="17" t="s">
        <v>4826</v>
      </c>
      <c r="D71" s="144" t="s">
        <v>2911</v>
      </c>
      <c r="E71" s="144"/>
      <c r="F71" s="7" t="s">
        <v>680</v>
      </c>
      <c r="G71" s="6">
        <v>500</v>
      </c>
      <c r="H71" s="13">
        <v>0</v>
      </c>
      <c r="I71" s="10">
        <f t="shared" si="6"/>
        <v>0</v>
      </c>
      <c r="J71" s="8" t="s">
        <v>2912</v>
      </c>
    </row>
    <row r="72" spans="1:10" ht="22.05" customHeight="1" x14ac:dyDescent="0.25">
      <c r="A72" s="9" t="s">
        <v>0</v>
      </c>
      <c r="B72" s="12" t="s">
        <v>0</v>
      </c>
      <c r="C72" s="17" t="s">
        <v>5152</v>
      </c>
      <c r="D72" s="144" t="s">
        <v>3976</v>
      </c>
      <c r="E72" s="144"/>
      <c r="F72" s="7" t="s">
        <v>2608</v>
      </c>
      <c r="G72" s="6">
        <v>1</v>
      </c>
      <c r="H72" s="40">
        <v>1000000</v>
      </c>
      <c r="I72" s="10">
        <v>1000000</v>
      </c>
      <c r="J72" s="8" t="s">
        <v>1395</v>
      </c>
    </row>
    <row r="73" spans="1:10" ht="33.15" customHeight="1" x14ac:dyDescent="0.25">
      <c r="A73" s="9" t="s">
        <v>0</v>
      </c>
      <c r="B73" s="12" t="s">
        <v>0</v>
      </c>
      <c r="C73" s="17" t="s">
        <v>3721</v>
      </c>
      <c r="D73" s="144" t="s">
        <v>1812</v>
      </c>
      <c r="E73" s="144"/>
      <c r="F73" s="7" t="s">
        <v>3362</v>
      </c>
      <c r="G73" s="41">
        <f>ROUND(I72,2)</f>
        <v>1000000</v>
      </c>
      <c r="H73" s="42">
        <v>0</v>
      </c>
      <c r="I73" s="10">
        <f>ROUND(G73 * H73,2)</f>
        <v>0</v>
      </c>
      <c r="J73" s="8" t="s">
        <v>4761</v>
      </c>
    </row>
    <row r="74" spans="1:10" ht="22.05" customHeight="1" x14ac:dyDescent="0.25">
      <c r="A74" s="28" t="s">
        <v>0</v>
      </c>
      <c r="B74" s="29" t="s">
        <v>4052</v>
      </c>
      <c r="C74" s="147" t="s">
        <v>1034</v>
      </c>
      <c r="D74" s="147"/>
      <c r="E74" s="147"/>
      <c r="F74" s="26" t="s">
        <v>0</v>
      </c>
      <c r="G74" s="27"/>
      <c r="H74" s="11"/>
      <c r="I74" s="11"/>
      <c r="J74" s="25" t="s">
        <v>684</v>
      </c>
    </row>
    <row r="75" spans="1:10" ht="22.05" customHeight="1" x14ac:dyDescent="0.25">
      <c r="A75" s="9" t="s">
        <v>0</v>
      </c>
      <c r="B75" s="12" t="s">
        <v>0</v>
      </c>
      <c r="C75" s="17" t="s">
        <v>4430</v>
      </c>
      <c r="D75" s="144" t="s">
        <v>3647</v>
      </c>
      <c r="E75" s="144"/>
      <c r="F75" s="7" t="s">
        <v>5847</v>
      </c>
      <c r="G75" s="6">
        <v>1</v>
      </c>
      <c r="H75" s="40">
        <v>5000000</v>
      </c>
      <c r="I75" s="10">
        <v>5000000</v>
      </c>
      <c r="J75" s="8" t="s">
        <v>685</v>
      </c>
    </row>
    <row r="76" spans="1:10" ht="33.15" customHeight="1" x14ac:dyDescent="0.25">
      <c r="A76" s="9" t="s">
        <v>0</v>
      </c>
      <c r="B76" s="12" t="s">
        <v>0</v>
      </c>
      <c r="C76" s="17" t="s">
        <v>11</v>
      </c>
      <c r="D76" s="144" t="s">
        <v>3651</v>
      </c>
      <c r="E76" s="144"/>
      <c r="F76" s="7" t="s">
        <v>3362</v>
      </c>
      <c r="G76" s="41">
        <f>ROUND(I75,2)</f>
        <v>5000000</v>
      </c>
      <c r="H76" s="42">
        <v>0</v>
      </c>
      <c r="I76" s="10">
        <f t="shared" ref="I76:I77" si="7">ROUND(G76 * H76,2)</f>
        <v>0</v>
      </c>
      <c r="J76" s="8" t="s">
        <v>4762</v>
      </c>
    </row>
    <row r="77" spans="1:10" ht="33.15" customHeight="1" x14ac:dyDescent="0.25">
      <c r="A77" s="9" t="s">
        <v>0</v>
      </c>
      <c r="B77" s="12" t="s">
        <v>0</v>
      </c>
      <c r="C77" s="17" t="s">
        <v>4826</v>
      </c>
      <c r="D77" s="144" t="s">
        <v>2911</v>
      </c>
      <c r="E77" s="144"/>
      <c r="F77" s="7" t="s">
        <v>680</v>
      </c>
      <c r="G77" s="6">
        <v>500</v>
      </c>
      <c r="H77" s="13">
        <v>0</v>
      </c>
      <c r="I77" s="10">
        <f t="shared" si="7"/>
        <v>0</v>
      </c>
      <c r="J77" s="8" t="s">
        <v>2525</v>
      </c>
    </row>
    <row r="78" spans="1:10" ht="22.05" customHeight="1" x14ac:dyDescent="0.25">
      <c r="A78" s="28" t="s">
        <v>0</v>
      </c>
      <c r="B78" s="29" t="s">
        <v>2997</v>
      </c>
      <c r="C78" s="147" t="s">
        <v>2917</v>
      </c>
      <c r="D78" s="147"/>
      <c r="E78" s="147"/>
      <c r="F78" s="26" t="s">
        <v>0</v>
      </c>
      <c r="G78" s="27"/>
      <c r="H78" s="11"/>
      <c r="I78" s="11"/>
      <c r="J78" s="25" t="s">
        <v>3979</v>
      </c>
    </row>
    <row r="79" spans="1:10" ht="22.05" customHeight="1" x14ac:dyDescent="0.25">
      <c r="A79" s="9" t="s">
        <v>0</v>
      </c>
      <c r="B79" s="12" t="s">
        <v>0</v>
      </c>
      <c r="C79" s="17" t="s">
        <v>4430</v>
      </c>
      <c r="D79" s="144" t="s">
        <v>3647</v>
      </c>
      <c r="E79" s="144"/>
      <c r="F79" s="7" t="s">
        <v>5847</v>
      </c>
      <c r="G79" s="6">
        <v>1</v>
      </c>
      <c r="H79" s="40">
        <v>5000000</v>
      </c>
      <c r="I79" s="10">
        <v>5000000</v>
      </c>
      <c r="J79" s="8" t="s">
        <v>686</v>
      </c>
    </row>
    <row r="80" spans="1:10" ht="33.15" customHeight="1" x14ac:dyDescent="0.25">
      <c r="A80" s="9" t="s">
        <v>0</v>
      </c>
      <c r="B80" s="12" t="s">
        <v>0</v>
      </c>
      <c r="C80" s="17" t="s">
        <v>11</v>
      </c>
      <c r="D80" s="144" t="s">
        <v>2919</v>
      </c>
      <c r="E80" s="144"/>
      <c r="F80" s="7" t="s">
        <v>3362</v>
      </c>
      <c r="G80" s="41">
        <f>ROUND(I79,2)</f>
        <v>5000000</v>
      </c>
      <c r="H80" s="42">
        <v>0</v>
      </c>
      <c r="I80" s="10">
        <f t="shared" ref="I80:I81" si="8">ROUND(G80 * H80,2)</f>
        <v>0</v>
      </c>
      <c r="J80" s="8" t="s">
        <v>5094</v>
      </c>
    </row>
    <row r="81" spans="1:10" ht="33.15" customHeight="1" x14ac:dyDescent="0.25">
      <c r="A81" s="9" t="s">
        <v>0</v>
      </c>
      <c r="B81" s="12" t="s">
        <v>0</v>
      </c>
      <c r="C81" s="17" t="s">
        <v>4826</v>
      </c>
      <c r="D81" s="144" t="s">
        <v>2911</v>
      </c>
      <c r="E81" s="144"/>
      <c r="F81" s="7" t="s">
        <v>680</v>
      </c>
      <c r="G81" s="6">
        <v>500</v>
      </c>
      <c r="H81" s="13">
        <v>0</v>
      </c>
      <c r="I81" s="10">
        <f t="shared" si="8"/>
        <v>0</v>
      </c>
      <c r="J81" s="8" t="s">
        <v>1811</v>
      </c>
    </row>
    <row r="82" spans="1:10" ht="13.05" customHeight="1" x14ac:dyDescent="0.25">
      <c r="A82" s="24"/>
      <c r="B82" s="149"/>
      <c r="C82" s="150"/>
      <c r="D82" s="150"/>
      <c r="E82" s="151"/>
      <c r="F82" s="24"/>
      <c r="G82" s="16"/>
      <c r="H82" s="16"/>
      <c r="I82" s="16"/>
    </row>
    <row r="83" spans="1:10" ht="13.05" customHeight="1" x14ac:dyDescent="0.25">
      <c r="A83" s="24"/>
      <c r="B83" s="149"/>
      <c r="C83" s="150"/>
      <c r="D83" s="150"/>
      <c r="E83" s="151"/>
      <c r="F83" s="24"/>
      <c r="G83" s="16"/>
      <c r="H83" s="16"/>
      <c r="I83" s="16"/>
    </row>
    <row r="84" spans="1:10" ht="13.05" customHeight="1" x14ac:dyDescent="0.25">
      <c r="A84" s="24"/>
      <c r="B84" s="149"/>
      <c r="C84" s="150"/>
      <c r="D84" s="150"/>
      <c r="E84" s="151"/>
      <c r="F84" s="24"/>
      <c r="G84" s="16"/>
      <c r="H84" s="16"/>
      <c r="I84" s="16"/>
    </row>
    <row r="85" spans="1:10" ht="13.05" customHeight="1" x14ac:dyDescent="0.25">
      <c r="A85" s="24"/>
      <c r="B85" s="149"/>
      <c r="C85" s="150"/>
      <c r="D85" s="150"/>
      <c r="E85" s="151"/>
      <c r="F85" s="24"/>
      <c r="G85" s="16"/>
      <c r="H85" s="16"/>
      <c r="I85" s="16"/>
    </row>
    <row r="86" spans="1:10" ht="13.05" customHeight="1" x14ac:dyDescent="0.25">
      <c r="A86" s="24"/>
      <c r="B86" s="149"/>
      <c r="C86" s="150"/>
      <c r="D86" s="150"/>
      <c r="E86" s="151"/>
      <c r="F86" s="24"/>
      <c r="G86" s="16"/>
      <c r="H86" s="16"/>
      <c r="I86" s="16"/>
    </row>
    <row r="87" spans="1:10" ht="13.05" customHeight="1" x14ac:dyDescent="0.25">
      <c r="A87" s="24"/>
      <c r="B87" s="149"/>
      <c r="C87" s="150"/>
      <c r="D87" s="150"/>
      <c r="E87" s="151"/>
      <c r="F87" s="24"/>
      <c r="G87" s="16"/>
      <c r="H87" s="16"/>
      <c r="I87" s="16"/>
    </row>
    <row r="88" spans="1:10" ht="13.05" customHeight="1" x14ac:dyDescent="0.25">
      <c r="A88" s="24"/>
      <c r="B88" s="149"/>
      <c r="C88" s="150"/>
      <c r="D88" s="150"/>
      <c r="E88" s="151"/>
      <c r="F88" s="24"/>
      <c r="G88" s="16"/>
      <c r="H88" s="16"/>
      <c r="I88" s="16"/>
    </row>
    <row r="89" spans="1:10" ht="13.05" customHeight="1" x14ac:dyDescent="0.25">
      <c r="A89" s="24"/>
      <c r="B89" s="149"/>
      <c r="C89" s="150"/>
      <c r="D89" s="150"/>
      <c r="E89" s="151"/>
      <c r="F89" s="24"/>
      <c r="G89" s="16"/>
      <c r="H89" s="16"/>
      <c r="I89" s="16"/>
    </row>
    <row r="90" spans="1:10" ht="13.05" customHeight="1" x14ac:dyDescent="0.25">
      <c r="A90" s="24"/>
      <c r="B90" s="149"/>
      <c r="C90" s="150"/>
      <c r="D90" s="150"/>
      <c r="E90" s="151"/>
      <c r="F90" s="24"/>
      <c r="G90" s="16"/>
      <c r="H90" s="16"/>
      <c r="I90" s="16"/>
    </row>
    <row r="91" spans="1:10" ht="13.05" customHeight="1" x14ac:dyDescent="0.25">
      <c r="A91" s="24"/>
      <c r="B91" s="149"/>
      <c r="C91" s="150"/>
      <c r="D91" s="150"/>
      <c r="E91" s="151"/>
      <c r="F91" s="24"/>
      <c r="G91" s="16"/>
      <c r="H91" s="16"/>
      <c r="I91" s="16"/>
    </row>
    <row r="92" spans="1:10" ht="13.05" customHeight="1" x14ac:dyDescent="0.25">
      <c r="A92" s="24"/>
      <c r="B92" s="149"/>
      <c r="C92" s="150"/>
      <c r="D92" s="150"/>
      <c r="E92" s="151"/>
      <c r="F92" s="24"/>
      <c r="G92" s="16"/>
      <c r="H92" s="16"/>
      <c r="I92" s="16"/>
    </row>
    <row r="93" spans="1:10" ht="13.05" customHeight="1" x14ac:dyDescent="0.25">
      <c r="A93" s="24"/>
      <c r="B93" s="149"/>
      <c r="C93" s="150"/>
      <c r="D93" s="150"/>
      <c r="E93" s="151"/>
      <c r="F93" s="24"/>
      <c r="G93" s="16"/>
      <c r="H93" s="16"/>
      <c r="I93" s="16"/>
    </row>
    <row r="94" spans="1:10" ht="13.05" customHeight="1" x14ac:dyDescent="0.25">
      <c r="A94" s="24"/>
      <c r="B94" s="149"/>
      <c r="C94" s="150"/>
      <c r="D94" s="150"/>
      <c r="E94" s="151"/>
      <c r="F94" s="24"/>
      <c r="G94" s="16"/>
      <c r="H94" s="16"/>
      <c r="I94" s="16"/>
    </row>
    <row r="95" spans="1:10" ht="13.05" customHeight="1" x14ac:dyDescent="0.25">
      <c r="A95" s="24"/>
      <c r="B95" s="149"/>
      <c r="C95" s="150"/>
      <c r="D95" s="150"/>
      <c r="E95" s="151"/>
      <c r="F95" s="24"/>
      <c r="G95" s="16"/>
      <c r="H95" s="16"/>
      <c r="I95" s="16"/>
    </row>
    <row r="96" spans="1:10" ht="18" customHeight="1" x14ac:dyDescent="0.25">
      <c r="A96" s="34" t="str">
        <f>"TOTAL FOR " &amp; UPPER("Section") &amp; "  D-D1000 CARRIED FORWARD TO SUMMARY"</f>
        <v>TOTAL FOR SECTION  D-D1000 CARRIED FORWARD TO SUMMARY</v>
      </c>
      <c r="B96" s="3"/>
      <c r="C96" s="3"/>
      <c r="D96" s="3"/>
      <c r="E96" s="3"/>
      <c r="F96" s="3"/>
      <c r="G96" s="3"/>
      <c r="H96" s="36"/>
      <c r="I96" s="35">
        <f>SUM(I8:I24)+SUM(I36:I55)+SUM(I67:I95)</f>
        <v>147000000</v>
      </c>
    </row>
    <row r="97" spans="1:9" ht="1.05" customHeight="1" x14ac:dyDescent="0.25"/>
    <row r="98" spans="1:9" ht="15.9" customHeight="1" x14ac:dyDescent="0.3">
      <c r="A98" s="152" t="s">
        <v>3650</v>
      </c>
      <c r="B98" s="152"/>
      <c r="C98" s="152"/>
      <c r="D98" s="152"/>
      <c r="E98" s="152"/>
      <c r="F98" s="152"/>
      <c r="G98" s="152"/>
      <c r="H98" s="152"/>
      <c r="I98" s="152"/>
    </row>
  </sheetData>
  <mergeCells count="89">
    <mergeCell ref="B93:E93"/>
    <mergeCell ref="B94:E94"/>
    <mergeCell ref="B95:E95"/>
    <mergeCell ref="A98:I98"/>
    <mergeCell ref="B88:E88"/>
    <mergeCell ref="B89:E89"/>
    <mergeCell ref="B90:E90"/>
    <mergeCell ref="B91:E91"/>
    <mergeCell ref="B92:E92"/>
    <mergeCell ref="B83:E83"/>
    <mergeCell ref="B84:E84"/>
    <mergeCell ref="B85:E85"/>
    <mergeCell ref="B86:E86"/>
    <mergeCell ref="B87:E87"/>
    <mergeCell ref="C78:E78"/>
    <mergeCell ref="D79:E79"/>
    <mergeCell ref="D80:E80"/>
    <mergeCell ref="D81:E81"/>
    <mergeCell ref="B82:E82"/>
    <mergeCell ref="D73:E73"/>
    <mergeCell ref="C74:E74"/>
    <mergeCell ref="D75:E75"/>
    <mergeCell ref="D76:E76"/>
    <mergeCell ref="D77:E77"/>
    <mergeCell ref="C68:E68"/>
    <mergeCell ref="D69:E69"/>
    <mergeCell ref="D70:E70"/>
    <mergeCell ref="D71:E71"/>
    <mergeCell ref="D72:E72"/>
    <mergeCell ref="E62:I62"/>
    <mergeCell ref="B63:E63"/>
    <mergeCell ref="B64:E64"/>
    <mergeCell ref="B66:E66"/>
    <mergeCell ref="D67:E67"/>
    <mergeCell ref="B55:E55"/>
    <mergeCell ref="A57:I57"/>
    <mergeCell ref="D59:I59"/>
    <mergeCell ref="E60:I60"/>
    <mergeCell ref="E61:I61"/>
    <mergeCell ref="C50:E50"/>
    <mergeCell ref="D51:E51"/>
    <mergeCell ref="D52:E52"/>
    <mergeCell ref="D53:E53"/>
    <mergeCell ref="D54:E54"/>
    <mergeCell ref="D45:E45"/>
    <mergeCell ref="C46:E46"/>
    <mergeCell ref="D47:E47"/>
    <mergeCell ref="D48:E48"/>
    <mergeCell ref="D49:E49"/>
    <mergeCell ref="C40:E40"/>
    <mergeCell ref="B41:E41"/>
    <mergeCell ref="C42:E42"/>
    <mergeCell ref="D43:E43"/>
    <mergeCell ref="D44:E44"/>
    <mergeCell ref="B35:E35"/>
    <mergeCell ref="C36:E36"/>
    <mergeCell ref="C37:E37"/>
    <mergeCell ref="C38:E38"/>
    <mergeCell ref="C39:E39"/>
    <mergeCell ref="E29:I29"/>
    <mergeCell ref="E30:I30"/>
    <mergeCell ref="E31:I31"/>
    <mergeCell ref="B32:E32"/>
    <mergeCell ref="B33:E33"/>
    <mergeCell ref="B22:E22"/>
    <mergeCell ref="C23:E23"/>
    <mergeCell ref="C24:E24"/>
    <mergeCell ref="A26:I26"/>
    <mergeCell ref="D28:I28"/>
    <mergeCell ref="C17:E17"/>
    <mergeCell ref="B18:E18"/>
    <mergeCell ref="C19:E19"/>
    <mergeCell ref="C20:E20"/>
    <mergeCell ref="C21:E21"/>
    <mergeCell ref="C12:E12"/>
    <mergeCell ref="D13:E13"/>
    <mergeCell ref="D14:E14"/>
    <mergeCell ref="D15:E15"/>
    <mergeCell ref="D16:E16"/>
    <mergeCell ref="B7:E7"/>
    <mergeCell ref="B8:E8"/>
    <mergeCell ref="C9:E9"/>
    <mergeCell ref="C10:E10"/>
    <mergeCell ref="B11:E11"/>
    <mergeCell ref="D2:I2"/>
    <mergeCell ref="E3:I3"/>
    <mergeCell ref="E4:I4"/>
    <mergeCell ref="E5:I5"/>
    <mergeCell ref="B6:E6"/>
  </mergeCells>
  <pageMargins left="0.4724409448818897" right="0.19685039370078738" top="0.39370078740157477" bottom="0.23622047244094485" header="0.31496062992125989" footer="0.23622047244094485"/>
  <pageSetup paperSize="9" orientation="portrait"/>
  <rowBreaks count="2" manualBreakCount="2">
    <brk id="26" max="16383" man="1"/>
    <brk id="57"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J304"/>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1398</v>
      </c>
      <c r="D3" s="33"/>
      <c r="E3" s="136" t="s">
        <v>3301</v>
      </c>
      <c r="F3" s="136"/>
      <c r="G3" s="136"/>
      <c r="H3" s="136"/>
      <c r="I3" s="136"/>
    </row>
    <row r="4" spans="1:10" ht="13.05" customHeight="1" x14ac:dyDescent="0.25">
      <c r="A4" s="2" t="str">
        <f>IF((C4&amp;E4)="","","SERIES:")</f>
        <v>SERIES:</v>
      </c>
      <c r="B4" s="2"/>
      <c r="C4" s="23" t="s">
        <v>530</v>
      </c>
      <c r="D4" s="23"/>
      <c r="E4" s="136" t="s">
        <v>2770</v>
      </c>
      <c r="F4" s="136"/>
      <c r="G4" s="136"/>
      <c r="H4" s="136"/>
      <c r="I4" s="136"/>
    </row>
    <row r="5" spans="1:10" ht="13.05" customHeight="1" x14ac:dyDescent="0.25">
      <c r="A5" s="2" t="str">
        <f>IF((C5&amp;E5)="","","SECTION:")</f>
        <v>SECTION:</v>
      </c>
      <c r="B5" s="2"/>
      <c r="C5" s="23" t="s">
        <v>3297</v>
      </c>
      <c r="D5" s="23"/>
      <c r="E5" s="137" t="s">
        <v>2527</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3981</v>
      </c>
      <c r="B8" s="142" t="s">
        <v>2526</v>
      </c>
      <c r="C8" s="143"/>
      <c r="D8" s="143"/>
      <c r="E8" s="143"/>
      <c r="F8" s="21" t="s">
        <v>0</v>
      </c>
      <c r="G8" s="20"/>
      <c r="H8" s="4"/>
      <c r="I8" s="4"/>
      <c r="J8" s="18" t="s">
        <v>3653</v>
      </c>
    </row>
    <row r="9" spans="1:10" ht="22.05" customHeight="1" x14ac:dyDescent="0.25">
      <c r="A9" s="9" t="s">
        <v>0</v>
      </c>
      <c r="B9" s="12" t="s">
        <v>3982</v>
      </c>
      <c r="C9" s="144" t="s">
        <v>2923</v>
      </c>
      <c r="D9" s="144"/>
      <c r="E9" s="144"/>
      <c r="F9" s="7" t="s">
        <v>2599</v>
      </c>
      <c r="G9" s="6">
        <v>1</v>
      </c>
      <c r="H9" s="13">
        <v>0</v>
      </c>
      <c r="I9" s="10">
        <f t="shared" ref="I9:I11" si="0">ROUND(G9 * H9,2)</f>
        <v>0</v>
      </c>
      <c r="J9" s="8" t="s">
        <v>2196</v>
      </c>
    </row>
    <row r="10" spans="1:10" ht="22.05" customHeight="1" x14ac:dyDescent="0.25">
      <c r="A10" s="9" t="s">
        <v>5453</v>
      </c>
      <c r="B10" s="145" t="s">
        <v>5096</v>
      </c>
      <c r="C10" s="146"/>
      <c r="D10" s="146"/>
      <c r="E10" s="146"/>
      <c r="F10" s="7" t="s">
        <v>41</v>
      </c>
      <c r="G10" s="6">
        <v>18000</v>
      </c>
      <c r="H10" s="13">
        <v>0</v>
      </c>
      <c r="I10" s="10">
        <f t="shared" si="0"/>
        <v>0</v>
      </c>
      <c r="J10" s="8" t="s">
        <v>5852</v>
      </c>
    </row>
    <row r="11" spans="1:10" ht="22.05" customHeight="1" x14ac:dyDescent="0.25">
      <c r="A11" s="9" t="s">
        <v>1396</v>
      </c>
      <c r="B11" s="145" t="s">
        <v>5095</v>
      </c>
      <c r="C11" s="146"/>
      <c r="D11" s="146"/>
      <c r="E11" s="146"/>
      <c r="F11" s="7" t="s">
        <v>41</v>
      </c>
      <c r="G11" s="6">
        <v>250</v>
      </c>
      <c r="H11" s="13">
        <v>0</v>
      </c>
      <c r="I11" s="10">
        <f t="shared" si="0"/>
        <v>0</v>
      </c>
      <c r="J11" s="8" t="s">
        <v>3302</v>
      </c>
    </row>
    <row r="12" spans="1:10" ht="22.05" customHeight="1" x14ac:dyDescent="0.25">
      <c r="A12" s="19" t="s">
        <v>2921</v>
      </c>
      <c r="B12" s="142" t="s">
        <v>3983</v>
      </c>
      <c r="C12" s="143"/>
      <c r="D12" s="143"/>
      <c r="E12" s="143"/>
      <c r="F12" s="21" t="s">
        <v>0</v>
      </c>
      <c r="G12" s="20"/>
      <c r="H12" s="4"/>
      <c r="I12" s="4"/>
      <c r="J12" s="18" t="s">
        <v>5851</v>
      </c>
    </row>
    <row r="13" spans="1:10" ht="22.05" customHeight="1" x14ac:dyDescent="0.25">
      <c r="A13" s="9" t="s">
        <v>0</v>
      </c>
      <c r="B13" s="12" t="s">
        <v>1033</v>
      </c>
      <c r="C13" s="144" t="s">
        <v>1394</v>
      </c>
      <c r="D13" s="144"/>
      <c r="E13" s="144"/>
      <c r="F13" s="7" t="s">
        <v>1194</v>
      </c>
      <c r="G13" s="6">
        <v>3</v>
      </c>
      <c r="H13" s="13">
        <v>0</v>
      </c>
      <c r="I13" s="10">
        <f t="shared" ref="I13:I17" si="1">ROUND(G13 * H13,2)</f>
        <v>0</v>
      </c>
      <c r="J13" s="8" t="s">
        <v>5097</v>
      </c>
    </row>
    <row r="14" spans="1:10" ht="22.05" customHeight="1" x14ac:dyDescent="0.25">
      <c r="A14" s="9" t="s">
        <v>0</v>
      </c>
      <c r="B14" s="12" t="s">
        <v>2528</v>
      </c>
      <c r="C14" s="144" t="s">
        <v>1397</v>
      </c>
      <c r="D14" s="144"/>
      <c r="E14" s="144"/>
      <c r="F14" s="7" t="s">
        <v>1194</v>
      </c>
      <c r="G14" s="6">
        <v>29</v>
      </c>
      <c r="H14" s="13">
        <v>0</v>
      </c>
      <c r="I14" s="10">
        <f t="shared" si="1"/>
        <v>0</v>
      </c>
      <c r="J14" s="8" t="s">
        <v>5098</v>
      </c>
    </row>
    <row r="15" spans="1:10" ht="33.15" customHeight="1" x14ac:dyDescent="0.25">
      <c r="A15" s="9" t="s">
        <v>4379</v>
      </c>
      <c r="B15" s="145" t="s">
        <v>3304</v>
      </c>
      <c r="C15" s="146"/>
      <c r="D15" s="146"/>
      <c r="E15" s="146"/>
      <c r="F15" s="7" t="s">
        <v>4435</v>
      </c>
      <c r="G15" s="6">
        <v>25970</v>
      </c>
      <c r="H15" s="13">
        <v>0</v>
      </c>
      <c r="I15" s="10">
        <f t="shared" si="1"/>
        <v>0</v>
      </c>
      <c r="J15" s="8" t="s">
        <v>3980</v>
      </c>
    </row>
    <row r="16" spans="1:10" ht="33.15" customHeight="1" x14ac:dyDescent="0.25">
      <c r="A16" s="9" t="s">
        <v>5853</v>
      </c>
      <c r="B16" s="145" t="s">
        <v>1813</v>
      </c>
      <c r="C16" s="146"/>
      <c r="D16" s="146"/>
      <c r="E16" s="146"/>
      <c r="F16" s="7" t="s">
        <v>413</v>
      </c>
      <c r="G16" s="6">
        <v>277000</v>
      </c>
      <c r="H16" s="13">
        <v>0</v>
      </c>
      <c r="I16" s="10">
        <f t="shared" si="1"/>
        <v>0</v>
      </c>
      <c r="J16" s="8" t="s">
        <v>1036</v>
      </c>
    </row>
    <row r="17" spans="1:10" ht="22.05" customHeight="1" x14ac:dyDescent="0.25">
      <c r="A17" s="9" t="s">
        <v>1037</v>
      </c>
      <c r="B17" s="145" t="s">
        <v>2529</v>
      </c>
      <c r="C17" s="146"/>
      <c r="D17" s="146"/>
      <c r="E17" s="146"/>
      <c r="F17" s="7" t="s">
        <v>41</v>
      </c>
      <c r="G17" s="6">
        <v>158000</v>
      </c>
      <c r="H17" s="13">
        <v>0</v>
      </c>
      <c r="I17" s="10">
        <f t="shared" si="1"/>
        <v>0</v>
      </c>
      <c r="J17" s="8" t="s">
        <v>1038</v>
      </c>
    </row>
    <row r="18" spans="1:10" ht="22.05" customHeight="1" x14ac:dyDescent="0.25">
      <c r="A18" s="19" t="s">
        <v>2530</v>
      </c>
      <c r="B18" s="142" t="s">
        <v>5459</v>
      </c>
      <c r="C18" s="143"/>
      <c r="D18" s="143"/>
      <c r="E18" s="143"/>
      <c r="F18" s="21" t="s">
        <v>0</v>
      </c>
      <c r="G18" s="20"/>
      <c r="H18" s="4"/>
      <c r="I18" s="4"/>
      <c r="J18" s="18" t="s">
        <v>3303</v>
      </c>
    </row>
    <row r="19" spans="1:10" ht="22.05" customHeight="1" x14ac:dyDescent="0.25">
      <c r="A19" s="9" t="s">
        <v>0</v>
      </c>
      <c r="B19" s="12" t="s">
        <v>2531</v>
      </c>
      <c r="C19" s="144" t="s">
        <v>2923</v>
      </c>
      <c r="D19" s="144"/>
      <c r="E19" s="144"/>
      <c r="F19" s="7" t="s">
        <v>4435</v>
      </c>
      <c r="G19" s="6">
        <v>25970</v>
      </c>
      <c r="H19" s="13">
        <v>0</v>
      </c>
      <c r="I19" s="10">
        <f>ROUND(G19 * H19,2)</f>
        <v>0</v>
      </c>
      <c r="J19" s="8" t="s">
        <v>2924</v>
      </c>
    </row>
    <row r="20" spans="1:10" ht="22.05" customHeight="1" x14ac:dyDescent="0.25">
      <c r="A20" s="19" t="s">
        <v>5460</v>
      </c>
      <c r="B20" s="142" t="s">
        <v>5461</v>
      </c>
      <c r="C20" s="143"/>
      <c r="D20" s="143"/>
      <c r="E20" s="143"/>
      <c r="F20" s="21" t="s">
        <v>0</v>
      </c>
      <c r="G20" s="20"/>
      <c r="H20" s="4"/>
      <c r="I20" s="4"/>
      <c r="J20" s="18" t="s">
        <v>4764</v>
      </c>
    </row>
    <row r="21" spans="1:10" ht="33.15" customHeight="1" x14ac:dyDescent="0.25">
      <c r="A21" s="28" t="s">
        <v>0</v>
      </c>
      <c r="B21" s="29" t="s">
        <v>2532</v>
      </c>
      <c r="C21" s="147" t="s">
        <v>5099</v>
      </c>
      <c r="D21" s="147"/>
      <c r="E21" s="147"/>
      <c r="F21" s="26" t="s">
        <v>0</v>
      </c>
      <c r="G21" s="27"/>
      <c r="H21" s="11"/>
      <c r="I21" s="11"/>
      <c r="J21" s="25" t="s">
        <v>687</v>
      </c>
    </row>
    <row r="22" spans="1:10" ht="22.05" customHeight="1" x14ac:dyDescent="0.25">
      <c r="A22" s="9" t="s">
        <v>0</v>
      </c>
      <c r="B22" s="12" t="s">
        <v>0</v>
      </c>
      <c r="C22" s="17" t="s">
        <v>4044</v>
      </c>
      <c r="D22" s="144" t="s">
        <v>1400</v>
      </c>
      <c r="E22" s="144"/>
      <c r="F22" s="7" t="s">
        <v>41</v>
      </c>
      <c r="G22" s="6">
        <v>8000</v>
      </c>
      <c r="H22" s="13">
        <v>0</v>
      </c>
      <c r="I22" s="10">
        <f>ROUND(G22 * H22,2)</f>
        <v>0</v>
      </c>
      <c r="J22" s="8" t="s">
        <v>1399</v>
      </c>
    </row>
    <row r="23" spans="1:10" ht="13.05" customHeight="1" x14ac:dyDescent="0.25">
      <c r="A23" s="24"/>
      <c r="B23" s="149"/>
      <c r="C23" s="150"/>
      <c r="D23" s="150"/>
      <c r="E23" s="151"/>
      <c r="F23" s="24"/>
      <c r="G23" s="16"/>
      <c r="H23" s="16"/>
      <c r="I23" s="16"/>
    </row>
    <row r="24" spans="1:10" ht="13.05" customHeight="1" x14ac:dyDescent="0.25">
      <c r="A24" s="24"/>
      <c r="B24" s="149"/>
      <c r="C24" s="150"/>
      <c r="D24" s="150"/>
      <c r="E24" s="151"/>
      <c r="F24" s="24"/>
      <c r="G24" s="16"/>
      <c r="H24" s="16"/>
      <c r="I24" s="16"/>
    </row>
    <row r="25" spans="1:10" ht="13.05" customHeight="1" x14ac:dyDescent="0.25">
      <c r="A25" s="24"/>
      <c r="B25" s="149"/>
      <c r="C25" s="150"/>
      <c r="D25" s="150"/>
      <c r="E25" s="151"/>
      <c r="F25" s="24"/>
      <c r="G25" s="16"/>
      <c r="H25" s="16"/>
      <c r="I25" s="16"/>
    </row>
    <row r="26" spans="1:10" ht="13.05" customHeight="1" x14ac:dyDescent="0.25">
      <c r="A26" s="24"/>
      <c r="B26" s="149"/>
      <c r="C26" s="150"/>
      <c r="D26" s="150"/>
      <c r="E26" s="151"/>
      <c r="F26" s="24"/>
      <c r="G26" s="16"/>
      <c r="H26" s="16"/>
      <c r="I26" s="16"/>
    </row>
    <row r="27" spans="1:10" ht="13.05" customHeight="1" x14ac:dyDescent="0.25">
      <c r="A27" s="24"/>
      <c r="B27" s="149"/>
      <c r="C27" s="150"/>
      <c r="D27" s="150"/>
      <c r="E27" s="151"/>
      <c r="F27" s="24"/>
      <c r="G27" s="16"/>
      <c r="H27" s="16"/>
      <c r="I27" s="16"/>
    </row>
    <row r="28" spans="1:10" ht="13.05" customHeight="1" x14ac:dyDescent="0.25">
      <c r="A28" s="24"/>
      <c r="B28" s="149"/>
      <c r="C28" s="150"/>
      <c r="D28" s="150"/>
      <c r="E28" s="151"/>
      <c r="F28" s="24"/>
      <c r="G28" s="16"/>
      <c r="H28" s="16"/>
      <c r="I28" s="16"/>
    </row>
    <row r="29" spans="1:10" ht="13.05" customHeight="1" x14ac:dyDescent="0.25">
      <c r="A29" s="24"/>
      <c r="B29" s="149"/>
      <c r="C29" s="150"/>
      <c r="D29" s="150"/>
      <c r="E29" s="151"/>
      <c r="F29" s="24"/>
      <c r="G29" s="16"/>
      <c r="H29" s="16"/>
      <c r="I29" s="16"/>
    </row>
    <row r="30" spans="1:10" ht="13.05" customHeight="1" x14ac:dyDescent="0.25">
      <c r="A30" s="24"/>
      <c r="B30" s="149"/>
      <c r="C30" s="150"/>
      <c r="D30" s="150"/>
      <c r="E30" s="151"/>
      <c r="F30" s="24"/>
      <c r="G30" s="16"/>
      <c r="H30" s="16"/>
      <c r="I30" s="16"/>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9" ht="13.05" customHeight="1" x14ac:dyDescent="0.25">
      <c r="A33" s="24"/>
      <c r="B33" s="149"/>
      <c r="C33" s="150"/>
      <c r="D33" s="150"/>
      <c r="E33" s="151"/>
      <c r="F33" s="24"/>
      <c r="G33" s="16"/>
      <c r="H33" s="16"/>
      <c r="I33" s="16"/>
    </row>
    <row r="34" spans="1:9" ht="13.05" customHeight="1" x14ac:dyDescent="0.25">
      <c r="A34" s="24"/>
      <c r="B34" s="149"/>
      <c r="C34" s="150"/>
      <c r="D34" s="150"/>
      <c r="E34" s="151"/>
      <c r="F34" s="24"/>
      <c r="G34" s="16"/>
      <c r="H34" s="16"/>
      <c r="I34" s="16"/>
    </row>
    <row r="35" spans="1:9" ht="13.05" customHeight="1" x14ac:dyDescent="0.25">
      <c r="A35" s="24"/>
      <c r="B35" s="149"/>
      <c r="C35" s="150"/>
      <c r="D35" s="150"/>
      <c r="E35" s="151"/>
      <c r="F35" s="24"/>
      <c r="G35" s="16"/>
      <c r="H35" s="16"/>
      <c r="I35" s="16"/>
    </row>
    <row r="36" spans="1:9" ht="13.05" customHeight="1" x14ac:dyDescent="0.25">
      <c r="A36" s="24"/>
      <c r="B36" s="149"/>
      <c r="C36" s="150"/>
      <c r="D36" s="150"/>
      <c r="E36" s="151"/>
      <c r="F36" s="24"/>
      <c r="G36" s="16"/>
      <c r="H36" s="16"/>
      <c r="I36" s="16"/>
    </row>
    <row r="37" spans="1:9" ht="13.05" customHeight="1" x14ac:dyDescent="0.25">
      <c r="A37" s="24"/>
      <c r="B37" s="149"/>
      <c r="C37" s="150"/>
      <c r="D37" s="150"/>
      <c r="E37" s="151"/>
      <c r="F37" s="24"/>
      <c r="G37" s="16"/>
      <c r="H37" s="16"/>
      <c r="I37" s="16"/>
    </row>
    <row r="38" spans="1:9" ht="13.05" customHeight="1" x14ac:dyDescent="0.25">
      <c r="A38" s="24"/>
      <c r="B38" s="149"/>
      <c r="C38" s="150"/>
      <c r="D38" s="150"/>
      <c r="E38" s="151"/>
      <c r="F38" s="24"/>
      <c r="G38" s="16"/>
      <c r="H38" s="16"/>
      <c r="I38" s="16"/>
    </row>
    <row r="39" spans="1:9" ht="13.05" customHeight="1" x14ac:dyDescent="0.25">
      <c r="A39" s="24"/>
      <c r="B39" s="149"/>
      <c r="C39" s="150"/>
      <c r="D39" s="150"/>
      <c r="E39" s="151"/>
      <c r="F39" s="24"/>
      <c r="G39" s="16"/>
      <c r="H39" s="16"/>
      <c r="I39" s="16"/>
    </row>
    <row r="40" spans="1:9" ht="13.05" customHeight="1" x14ac:dyDescent="0.25">
      <c r="A40" s="24"/>
      <c r="B40" s="149"/>
      <c r="C40" s="150"/>
      <c r="D40" s="150"/>
      <c r="E40" s="151"/>
      <c r="F40" s="24"/>
      <c r="G40" s="16"/>
      <c r="H40" s="16"/>
      <c r="I40" s="16"/>
    </row>
    <row r="41" spans="1:9" ht="13.05" customHeight="1" x14ac:dyDescent="0.25">
      <c r="A41" s="24"/>
      <c r="B41" s="149"/>
      <c r="C41" s="150"/>
      <c r="D41" s="150"/>
      <c r="E41" s="151"/>
      <c r="F41" s="24"/>
      <c r="G41" s="16"/>
      <c r="H41" s="16"/>
      <c r="I41" s="16"/>
    </row>
    <row r="42" spans="1:9" ht="13.05" customHeight="1" x14ac:dyDescent="0.25">
      <c r="A42" s="24"/>
      <c r="B42" s="149"/>
      <c r="C42" s="150"/>
      <c r="D42" s="150"/>
      <c r="E42" s="151"/>
      <c r="F42" s="24"/>
      <c r="G42" s="16"/>
      <c r="H42" s="16"/>
      <c r="I42" s="16"/>
    </row>
    <row r="43" spans="1:9" ht="18" customHeight="1" x14ac:dyDescent="0.25">
      <c r="A43" s="34" t="str">
        <f>"TOTAL FOR " &amp; UPPER("Section") &amp; "  C12.6 CARRIED FORWARD TO SUMMARY"</f>
        <v>TOTAL FOR SECTION  C12.6 CARRIED FORWARD TO SUMMARY</v>
      </c>
      <c r="B43" s="3"/>
      <c r="C43" s="3"/>
      <c r="D43" s="3"/>
      <c r="E43" s="3"/>
      <c r="F43" s="3"/>
      <c r="G43" s="3"/>
      <c r="H43" s="36"/>
      <c r="I43" s="35">
        <f>SUM(I8:I42)</f>
        <v>0</v>
      </c>
    </row>
    <row r="44" spans="1:9" ht="1.05" customHeight="1" x14ac:dyDescent="0.25"/>
    <row r="45" spans="1:9" ht="15.9" customHeight="1" x14ac:dyDescent="0.3">
      <c r="A45" s="152" t="s">
        <v>5100</v>
      </c>
      <c r="B45" s="152"/>
      <c r="C45" s="152"/>
      <c r="D45" s="152"/>
      <c r="E45" s="152"/>
      <c r="F45" s="152"/>
      <c r="G45" s="152"/>
      <c r="H45" s="152"/>
      <c r="I45" s="152"/>
    </row>
    <row r="46" spans="1:9" ht="13.05" customHeight="1" x14ac:dyDescent="0.25">
      <c r="A46" s="2" t="str">
        <f>IF(D46="","","CONTRACT: ")</f>
        <v xml:space="preserve">CONTRACT: </v>
      </c>
      <c r="B46" s="2"/>
      <c r="C46" s="31"/>
      <c r="D46" s="2" t="s">
        <v>5904</v>
      </c>
      <c r="E46" s="2"/>
      <c r="F46" s="15"/>
      <c r="G46" s="15"/>
      <c r="H46" s="15"/>
      <c r="I46" s="30"/>
    </row>
    <row r="47" spans="1:9" ht="51" customHeight="1" x14ac:dyDescent="0.25">
      <c r="A47" s="14" t="str">
        <f>IF(D47="","","CONTRACT TITLE: ")</f>
        <v xml:space="preserve">CONTRACT TITLE: </v>
      </c>
      <c r="B47" s="14"/>
      <c r="C47" s="14"/>
      <c r="D47" s="131" t="s">
        <v>1101</v>
      </c>
      <c r="E47" s="131"/>
      <c r="F47" s="131"/>
      <c r="G47" s="131"/>
      <c r="H47" s="131"/>
      <c r="I47" s="131"/>
    </row>
    <row r="48" spans="1:9" ht="13.05" customHeight="1" x14ac:dyDescent="0.25">
      <c r="A48" s="2" t="str">
        <f>IF((C48&amp;E48)="","",UPPER("SCHEDULE:"))</f>
        <v>SCHEDULE:</v>
      </c>
      <c r="B48" s="2"/>
      <c r="C48" s="23" t="s">
        <v>1398</v>
      </c>
      <c r="D48" s="33"/>
      <c r="E48" s="136" t="s">
        <v>3301</v>
      </c>
      <c r="F48" s="136"/>
      <c r="G48" s="136"/>
      <c r="H48" s="136"/>
      <c r="I48" s="136"/>
    </row>
    <row r="49" spans="1:10" ht="13.05" customHeight="1" x14ac:dyDescent="0.25">
      <c r="A49" s="2" t="str">
        <f>IF((C49&amp;E49)="","","SERIES:")</f>
        <v>SERIES:</v>
      </c>
      <c r="B49" s="2"/>
      <c r="C49" s="23" t="s">
        <v>2044</v>
      </c>
      <c r="D49" s="23"/>
      <c r="E49" s="136" t="s">
        <v>3868</v>
      </c>
      <c r="F49" s="136"/>
      <c r="G49" s="136"/>
      <c r="H49" s="136"/>
      <c r="I49" s="136"/>
    </row>
    <row r="50" spans="1:10" ht="13.05" customHeight="1" x14ac:dyDescent="0.25">
      <c r="A50" s="2" t="str">
        <f>IF((C50&amp;E50)="","","SECTION:")</f>
        <v>SECTION:</v>
      </c>
      <c r="B50" s="2"/>
      <c r="C50" s="23" t="s">
        <v>180</v>
      </c>
      <c r="D50" s="23"/>
      <c r="E50" s="137" t="s">
        <v>898</v>
      </c>
      <c r="F50" s="137"/>
      <c r="G50" s="137"/>
      <c r="H50" s="137"/>
      <c r="I50" s="137"/>
    </row>
    <row r="51" spans="1:10" ht="28.5" customHeight="1" x14ac:dyDescent="0.25">
      <c r="A51" s="1" t="s">
        <v>2</v>
      </c>
      <c r="B51" s="138" t="s">
        <v>385</v>
      </c>
      <c r="C51" s="138"/>
      <c r="D51" s="138"/>
      <c r="E51" s="138"/>
      <c r="F51" s="1" t="s">
        <v>1</v>
      </c>
      <c r="G51" s="1" t="s">
        <v>2989</v>
      </c>
      <c r="H51" s="1" t="s">
        <v>1469</v>
      </c>
      <c r="I51" s="1" t="s">
        <v>3358</v>
      </c>
      <c r="J51" s="32" t="s">
        <v>2243</v>
      </c>
    </row>
    <row r="52" spans="1:10" ht="4.5" customHeight="1" x14ac:dyDescent="0.25">
      <c r="A52" s="5"/>
      <c r="B52" s="139"/>
      <c r="C52" s="140"/>
      <c r="D52" s="140"/>
      <c r="E52" s="141"/>
      <c r="F52" s="5"/>
      <c r="G52" s="5"/>
      <c r="H52" s="5"/>
      <c r="I52" s="5"/>
    </row>
    <row r="53" spans="1:10" ht="22.05" customHeight="1" x14ac:dyDescent="0.25">
      <c r="A53" s="19" t="s">
        <v>4976</v>
      </c>
      <c r="B53" s="142" t="s">
        <v>4304</v>
      </c>
      <c r="C53" s="143"/>
      <c r="D53" s="143"/>
      <c r="E53" s="143"/>
      <c r="F53" s="21" t="s">
        <v>0</v>
      </c>
      <c r="G53" s="20"/>
      <c r="H53" s="4"/>
      <c r="I53" s="4"/>
      <c r="J53" s="18" t="s">
        <v>5462</v>
      </c>
    </row>
    <row r="54" spans="1:10" ht="22.05" customHeight="1" x14ac:dyDescent="0.25">
      <c r="A54" s="9" t="s">
        <v>0</v>
      </c>
      <c r="B54" s="12" t="s">
        <v>4044</v>
      </c>
      <c r="C54" s="144" t="s">
        <v>2922</v>
      </c>
      <c r="D54" s="144"/>
      <c r="E54" s="144"/>
      <c r="F54" s="7" t="s">
        <v>4435</v>
      </c>
      <c r="G54" s="6">
        <v>4100</v>
      </c>
      <c r="H54" s="13">
        <v>0</v>
      </c>
      <c r="I54" s="10">
        <f t="shared" ref="I54:I55" si="2">ROUND(G54 * H54,2)</f>
        <v>0</v>
      </c>
      <c r="J54" s="8" t="s">
        <v>4763</v>
      </c>
    </row>
    <row r="55" spans="1:10" ht="33.15" customHeight="1" x14ac:dyDescent="0.25">
      <c r="A55" s="9" t="s">
        <v>0</v>
      </c>
      <c r="B55" s="12" t="s">
        <v>2601</v>
      </c>
      <c r="C55" s="144" t="s">
        <v>1815</v>
      </c>
      <c r="D55" s="144"/>
      <c r="E55" s="144"/>
      <c r="F55" s="7" t="s">
        <v>4435</v>
      </c>
      <c r="G55" s="6">
        <v>4100</v>
      </c>
      <c r="H55" s="13">
        <v>0</v>
      </c>
      <c r="I55" s="10">
        <f t="shared" si="2"/>
        <v>0</v>
      </c>
      <c r="J55" s="8" t="s">
        <v>2197</v>
      </c>
    </row>
    <row r="56" spans="1:10" ht="22.05" customHeight="1" x14ac:dyDescent="0.25">
      <c r="A56" s="19" t="s">
        <v>549</v>
      </c>
      <c r="B56" s="142" t="s">
        <v>5771</v>
      </c>
      <c r="C56" s="143"/>
      <c r="D56" s="143"/>
      <c r="E56" s="143"/>
      <c r="F56" s="21" t="s">
        <v>0</v>
      </c>
      <c r="G56" s="20"/>
      <c r="H56" s="4"/>
      <c r="I56" s="4"/>
      <c r="J56" s="18" t="s">
        <v>2918</v>
      </c>
    </row>
    <row r="57" spans="1:10" ht="22.05" customHeight="1" x14ac:dyDescent="0.25">
      <c r="A57" s="9" t="s">
        <v>0</v>
      </c>
      <c r="B57" s="12" t="s">
        <v>4044</v>
      </c>
      <c r="C57" s="144" t="s">
        <v>688</v>
      </c>
      <c r="D57" s="144"/>
      <c r="E57" s="144"/>
      <c r="F57" s="7" t="s">
        <v>4435</v>
      </c>
      <c r="G57" s="6">
        <v>1750</v>
      </c>
      <c r="H57" s="13">
        <v>0</v>
      </c>
      <c r="I57" s="10">
        <f t="shared" ref="I57:I58" si="3">ROUND(G57 * H57,2)</f>
        <v>0</v>
      </c>
      <c r="J57" s="8" t="s">
        <v>4378</v>
      </c>
    </row>
    <row r="58" spans="1:10" ht="44.7" customHeight="1" x14ac:dyDescent="0.25">
      <c r="A58" s="9" t="s">
        <v>300</v>
      </c>
      <c r="B58" s="145" t="s">
        <v>4725</v>
      </c>
      <c r="C58" s="146"/>
      <c r="D58" s="146"/>
      <c r="E58" s="146"/>
      <c r="F58" s="7" t="s">
        <v>2599</v>
      </c>
      <c r="G58" s="6">
        <v>1</v>
      </c>
      <c r="H58" s="13">
        <v>0</v>
      </c>
      <c r="I58" s="10">
        <f t="shared" si="3"/>
        <v>0</v>
      </c>
      <c r="J58" s="8" t="s">
        <v>3984</v>
      </c>
    </row>
    <row r="59" spans="1:10" ht="13.05" customHeight="1" x14ac:dyDescent="0.25">
      <c r="A59" s="24"/>
      <c r="B59" s="149"/>
      <c r="C59" s="150"/>
      <c r="D59" s="150"/>
      <c r="E59" s="151"/>
      <c r="F59" s="24"/>
      <c r="G59" s="16"/>
      <c r="H59" s="16"/>
      <c r="I59" s="16"/>
    </row>
    <row r="60" spans="1:10" ht="13.05" customHeight="1" x14ac:dyDescent="0.25">
      <c r="A60" s="24"/>
      <c r="B60" s="149"/>
      <c r="C60" s="150"/>
      <c r="D60" s="150"/>
      <c r="E60" s="151"/>
      <c r="F60" s="24"/>
      <c r="G60" s="16"/>
      <c r="H60" s="16"/>
      <c r="I60" s="16"/>
    </row>
    <row r="61" spans="1:10" ht="13.05" customHeight="1" x14ac:dyDescent="0.25">
      <c r="A61" s="24"/>
      <c r="B61" s="149"/>
      <c r="C61" s="150"/>
      <c r="D61" s="150"/>
      <c r="E61" s="151"/>
      <c r="F61" s="24"/>
      <c r="G61" s="16"/>
      <c r="H61" s="16"/>
      <c r="I61" s="16"/>
    </row>
    <row r="62" spans="1:10" ht="13.05" customHeight="1" x14ac:dyDescent="0.25">
      <c r="A62" s="24"/>
      <c r="B62" s="149"/>
      <c r="C62" s="150"/>
      <c r="D62" s="150"/>
      <c r="E62" s="151"/>
      <c r="F62" s="24"/>
      <c r="G62" s="16"/>
      <c r="H62" s="16"/>
      <c r="I62" s="16"/>
    </row>
    <row r="63" spans="1:10" ht="13.05" customHeight="1" x14ac:dyDescent="0.25">
      <c r="A63" s="24"/>
      <c r="B63" s="149"/>
      <c r="C63" s="150"/>
      <c r="D63" s="150"/>
      <c r="E63" s="151"/>
      <c r="F63" s="24"/>
      <c r="G63" s="16"/>
      <c r="H63" s="16"/>
      <c r="I63" s="16"/>
    </row>
    <row r="64" spans="1:10" ht="13.05" customHeight="1" x14ac:dyDescent="0.25">
      <c r="A64" s="24"/>
      <c r="B64" s="149"/>
      <c r="C64" s="150"/>
      <c r="D64" s="150"/>
      <c r="E64" s="151"/>
      <c r="F64" s="24"/>
      <c r="G64" s="16"/>
      <c r="H64" s="16"/>
      <c r="I64" s="16"/>
    </row>
    <row r="65" spans="1:9" ht="13.05" customHeight="1" x14ac:dyDescent="0.25">
      <c r="A65" s="24"/>
      <c r="B65" s="149"/>
      <c r="C65" s="150"/>
      <c r="D65" s="150"/>
      <c r="E65" s="151"/>
      <c r="F65" s="24"/>
      <c r="G65" s="16"/>
      <c r="H65" s="16"/>
      <c r="I65" s="16"/>
    </row>
    <row r="66" spans="1:9" ht="13.05" customHeight="1" x14ac:dyDescent="0.25">
      <c r="A66" s="24"/>
      <c r="B66" s="149"/>
      <c r="C66" s="150"/>
      <c r="D66" s="150"/>
      <c r="E66" s="151"/>
      <c r="F66" s="24"/>
      <c r="G66" s="16"/>
      <c r="H66" s="16"/>
      <c r="I66" s="16"/>
    </row>
    <row r="67" spans="1:9" ht="13.05" customHeight="1" x14ac:dyDescent="0.25">
      <c r="A67" s="24"/>
      <c r="B67" s="149"/>
      <c r="C67" s="150"/>
      <c r="D67" s="150"/>
      <c r="E67" s="151"/>
      <c r="F67" s="24"/>
      <c r="G67" s="16"/>
      <c r="H67" s="16"/>
      <c r="I67" s="16"/>
    </row>
    <row r="68" spans="1:9" ht="13.05" customHeight="1" x14ac:dyDescent="0.25">
      <c r="A68" s="24"/>
      <c r="B68" s="149"/>
      <c r="C68" s="150"/>
      <c r="D68" s="150"/>
      <c r="E68" s="151"/>
      <c r="F68" s="24"/>
      <c r="G68" s="16"/>
      <c r="H68" s="16"/>
      <c r="I68" s="16"/>
    </row>
    <row r="69" spans="1:9" ht="13.05" customHeight="1" x14ac:dyDescent="0.25">
      <c r="A69" s="24"/>
      <c r="B69" s="149"/>
      <c r="C69" s="150"/>
      <c r="D69" s="150"/>
      <c r="E69" s="151"/>
      <c r="F69" s="24"/>
      <c r="G69" s="16"/>
      <c r="H69" s="16"/>
      <c r="I69" s="16"/>
    </row>
    <row r="70" spans="1:9" ht="13.05" customHeight="1" x14ac:dyDescent="0.25">
      <c r="A70" s="24"/>
      <c r="B70" s="149"/>
      <c r="C70" s="150"/>
      <c r="D70" s="150"/>
      <c r="E70" s="151"/>
      <c r="F70" s="24"/>
      <c r="G70" s="16"/>
      <c r="H70" s="16"/>
      <c r="I70" s="16"/>
    </row>
    <row r="71" spans="1:9" ht="13.05" customHeight="1" x14ac:dyDescent="0.25">
      <c r="A71" s="24"/>
      <c r="B71" s="149"/>
      <c r="C71" s="150"/>
      <c r="D71" s="150"/>
      <c r="E71" s="151"/>
      <c r="F71" s="24"/>
      <c r="G71" s="16"/>
      <c r="H71" s="16"/>
      <c r="I71" s="16"/>
    </row>
    <row r="72" spans="1:9" ht="13.05" customHeight="1" x14ac:dyDescent="0.25">
      <c r="A72" s="24"/>
      <c r="B72" s="149"/>
      <c r="C72" s="150"/>
      <c r="D72" s="150"/>
      <c r="E72" s="151"/>
      <c r="F72" s="24"/>
      <c r="G72" s="16"/>
      <c r="H72" s="16"/>
      <c r="I72" s="16"/>
    </row>
    <row r="73" spans="1:9" ht="13.05" customHeight="1" x14ac:dyDescent="0.25">
      <c r="A73" s="24"/>
      <c r="B73" s="149"/>
      <c r="C73" s="150"/>
      <c r="D73" s="150"/>
      <c r="E73" s="151"/>
      <c r="F73" s="24"/>
      <c r="G73" s="16"/>
      <c r="H73" s="16"/>
      <c r="I73" s="16"/>
    </row>
    <row r="74" spans="1:9" ht="13.05" customHeight="1" x14ac:dyDescent="0.25">
      <c r="A74" s="24"/>
      <c r="B74" s="149"/>
      <c r="C74" s="150"/>
      <c r="D74" s="150"/>
      <c r="E74" s="151"/>
      <c r="F74" s="24"/>
      <c r="G74" s="16"/>
      <c r="H74" s="16"/>
      <c r="I74" s="16"/>
    </row>
    <row r="75" spans="1:9" ht="13.05" customHeight="1" x14ac:dyDescent="0.25">
      <c r="A75" s="24"/>
      <c r="B75" s="149"/>
      <c r="C75" s="150"/>
      <c r="D75" s="150"/>
      <c r="E75" s="151"/>
      <c r="F75" s="24"/>
      <c r="G75" s="16"/>
      <c r="H75" s="16"/>
      <c r="I75" s="16"/>
    </row>
    <row r="76" spans="1:9" ht="13.05" customHeight="1" x14ac:dyDescent="0.25">
      <c r="A76" s="24"/>
      <c r="B76" s="149"/>
      <c r="C76" s="150"/>
      <c r="D76" s="150"/>
      <c r="E76" s="151"/>
      <c r="F76" s="24"/>
      <c r="G76" s="16"/>
      <c r="H76" s="16"/>
      <c r="I76" s="16"/>
    </row>
    <row r="77" spans="1:9" ht="13.05" customHeight="1" x14ac:dyDescent="0.25">
      <c r="A77" s="24"/>
      <c r="B77" s="149"/>
      <c r="C77" s="150"/>
      <c r="D77" s="150"/>
      <c r="E77" s="151"/>
      <c r="F77" s="24"/>
      <c r="G77" s="16"/>
      <c r="H77" s="16"/>
      <c r="I77" s="16"/>
    </row>
    <row r="78" spans="1:9" ht="13.05" customHeight="1" x14ac:dyDescent="0.25">
      <c r="A78" s="24"/>
      <c r="B78" s="149"/>
      <c r="C78" s="150"/>
      <c r="D78" s="150"/>
      <c r="E78" s="151"/>
      <c r="F78" s="24"/>
      <c r="G78" s="16"/>
      <c r="H78" s="16"/>
      <c r="I78" s="16"/>
    </row>
    <row r="79" spans="1:9" ht="13.05" customHeight="1" x14ac:dyDescent="0.25">
      <c r="A79" s="24"/>
      <c r="B79" s="149"/>
      <c r="C79" s="150"/>
      <c r="D79" s="150"/>
      <c r="E79" s="151"/>
      <c r="F79" s="24"/>
      <c r="G79" s="16"/>
      <c r="H79" s="16"/>
      <c r="I79" s="16"/>
    </row>
    <row r="80" spans="1:9" ht="13.05" customHeight="1" x14ac:dyDescent="0.25">
      <c r="A80" s="24"/>
      <c r="B80" s="149"/>
      <c r="C80" s="150"/>
      <c r="D80" s="150"/>
      <c r="E80" s="151"/>
      <c r="F80" s="24"/>
      <c r="G80" s="16"/>
      <c r="H80" s="16"/>
      <c r="I80" s="16"/>
    </row>
    <row r="81" spans="1:9" ht="13.05" customHeight="1" x14ac:dyDescent="0.25">
      <c r="A81" s="24"/>
      <c r="B81" s="149"/>
      <c r="C81" s="150"/>
      <c r="D81" s="150"/>
      <c r="E81" s="151"/>
      <c r="F81" s="24"/>
      <c r="G81" s="16"/>
      <c r="H81" s="16"/>
      <c r="I81" s="16"/>
    </row>
    <row r="82" spans="1:9" ht="13.05" customHeight="1" x14ac:dyDescent="0.25">
      <c r="A82" s="24"/>
      <c r="B82" s="149"/>
      <c r="C82" s="150"/>
      <c r="D82" s="150"/>
      <c r="E82" s="151"/>
      <c r="F82" s="24"/>
      <c r="G82" s="16"/>
      <c r="H82" s="16"/>
      <c r="I82" s="16"/>
    </row>
    <row r="83" spans="1:9" ht="13.05" customHeight="1" x14ac:dyDescent="0.25">
      <c r="A83" s="24"/>
      <c r="B83" s="149"/>
      <c r="C83" s="150"/>
      <c r="D83" s="150"/>
      <c r="E83" s="151"/>
      <c r="F83" s="24"/>
      <c r="G83" s="16"/>
      <c r="H83" s="16"/>
      <c r="I83" s="16"/>
    </row>
    <row r="84" spans="1:9" ht="13.05" customHeight="1" x14ac:dyDescent="0.25">
      <c r="A84" s="24"/>
      <c r="B84" s="149"/>
      <c r="C84" s="150"/>
      <c r="D84" s="150"/>
      <c r="E84" s="151"/>
      <c r="F84" s="24"/>
      <c r="G84" s="16"/>
      <c r="H84" s="16"/>
      <c r="I84" s="16"/>
    </row>
    <row r="85" spans="1:9" ht="13.05" customHeight="1" x14ac:dyDescent="0.25">
      <c r="A85" s="24"/>
      <c r="B85" s="149"/>
      <c r="C85" s="150"/>
      <c r="D85" s="150"/>
      <c r="E85" s="151"/>
      <c r="F85" s="24"/>
      <c r="G85" s="16"/>
      <c r="H85" s="16"/>
      <c r="I85" s="16"/>
    </row>
    <row r="86" spans="1:9" ht="13.05" customHeight="1" x14ac:dyDescent="0.25">
      <c r="A86" s="24"/>
      <c r="B86" s="149"/>
      <c r="C86" s="150"/>
      <c r="D86" s="150"/>
      <c r="E86" s="151"/>
      <c r="F86" s="24"/>
      <c r="G86" s="16"/>
      <c r="H86" s="16"/>
      <c r="I86" s="16"/>
    </row>
    <row r="87" spans="1:9" ht="13.05" customHeight="1" x14ac:dyDescent="0.25">
      <c r="A87" s="24"/>
      <c r="B87" s="149"/>
      <c r="C87" s="150"/>
      <c r="D87" s="150"/>
      <c r="E87" s="151"/>
      <c r="F87" s="24"/>
      <c r="G87" s="16"/>
      <c r="H87" s="16"/>
      <c r="I87" s="16"/>
    </row>
    <row r="88" spans="1:9" ht="13.05" customHeight="1" x14ac:dyDescent="0.25">
      <c r="A88" s="24"/>
      <c r="B88" s="149"/>
      <c r="C88" s="150"/>
      <c r="D88" s="150"/>
      <c r="E88" s="151"/>
      <c r="F88" s="24"/>
      <c r="G88" s="16"/>
      <c r="H88" s="16"/>
      <c r="I88" s="16"/>
    </row>
    <row r="89" spans="1:9" ht="13.05" customHeight="1" x14ac:dyDescent="0.25">
      <c r="A89" s="24"/>
      <c r="B89" s="149"/>
      <c r="C89" s="150"/>
      <c r="D89" s="150"/>
      <c r="E89" s="151"/>
      <c r="F89" s="24"/>
      <c r="G89" s="16"/>
      <c r="H89" s="16"/>
      <c r="I89" s="16"/>
    </row>
    <row r="90" spans="1:9" ht="13.05" customHeight="1" x14ac:dyDescent="0.25">
      <c r="A90" s="24"/>
      <c r="B90" s="149"/>
      <c r="C90" s="150"/>
      <c r="D90" s="150"/>
      <c r="E90" s="151"/>
      <c r="F90" s="24"/>
      <c r="G90" s="16"/>
      <c r="H90" s="16"/>
      <c r="I90" s="16"/>
    </row>
    <row r="91" spans="1:9" ht="13.05" customHeight="1" x14ac:dyDescent="0.25">
      <c r="A91" s="24"/>
      <c r="B91" s="149"/>
      <c r="C91" s="150"/>
      <c r="D91" s="150"/>
      <c r="E91" s="151"/>
      <c r="F91" s="24"/>
      <c r="G91" s="16"/>
      <c r="H91" s="16"/>
      <c r="I91" s="16"/>
    </row>
    <row r="92" spans="1:9" ht="13.05" customHeight="1" x14ac:dyDescent="0.25">
      <c r="A92" s="24"/>
      <c r="B92" s="149"/>
      <c r="C92" s="150"/>
      <c r="D92" s="150"/>
      <c r="E92" s="151"/>
      <c r="F92" s="24"/>
      <c r="G92" s="16"/>
      <c r="H92" s="16"/>
      <c r="I92" s="16"/>
    </row>
    <row r="93" spans="1:9" ht="13.05" customHeight="1" x14ac:dyDescent="0.25">
      <c r="A93" s="24"/>
      <c r="B93" s="149"/>
      <c r="C93" s="150"/>
      <c r="D93" s="150"/>
      <c r="E93" s="151"/>
      <c r="F93" s="24"/>
      <c r="G93" s="16"/>
      <c r="H93" s="16"/>
      <c r="I93" s="16"/>
    </row>
    <row r="94" spans="1:9" ht="4.8" customHeight="1" x14ac:dyDescent="0.25">
      <c r="A94" s="24"/>
      <c r="B94" s="149"/>
      <c r="C94" s="150"/>
      <c r="D94" s="150"/>
      <c r="E94" s="151"/>
      <c r="F94" s="24"/>
      <c r="G94" s="16"/>
      <c r="H94" s="16"/>
      <c r="I94" s="16"/>
    </row>
    <row r="95" spans="1:9" ht="18" customHeight="1" x14ac:dyDescent="0.25">
      <c r="A95" s="34" t="str">
        <f>"TOTAL FOR " &amp; UPPER("Section") &amp; "  C13.2 CARRIED FORWARD TO SUMMARY"</f>
        <v>TOTAL FOR SECTION  C13.2 CARRIED FORWARD TO SUMMARY</v>
      </c>
      <c r="B95" s="3"/>
      <c r="C95" s="3"/>
      <c r="D95" s="3"/>
      <c r="E95" s="3"/>
      <c r="F95" s="3"/>
      <c r="G95" s="3"/>
      <c r="H95" s="36"/>
      <c r="I95" s="35">
        <f>SUM(I53:I94)</f>
        <v>0</v>
      </c>
    </row>
    <row r="96" spans="1:9" ht="15.9" customHeight="1" x14ac:dyDescent="0.3">
      <c r="A96" s="152" t="s">
        <v>689</v>
      </c>
      <c r="B96" s="152"/>
      <c r="C96" s="152"/>
      <c r="D96" s="152"/>
      <c r="E96" s="152"/>
      <c r="F96" s="152"/>
      <c r="G96" s="152"/>
      <c r="H96" s="152"/>
      <c r="I96" s="152"/>
    </row>
    <row r="97" spans="1:10" ht="13.05" customHeight="1" x14ac:dyDescent="0.25">
      <c r="A97" s="2" t="str">
        <f>IF(D97="","","CONTRACT: ")</f>
        <v xml:space="preserve">CONTRACT: </v>
      </c>
      <c r="B97" s="2"/>
      <c r="C97" s="31"/>
      <c r="D97" s="2" t="s">
        <v>5904</v>
      </c>
      <c r="E97" s="2"/>
      <c r="F97" s="15"/>
      <c r="G97" s="15"/>
      <c r="H97" s="15"/>
      <c r="I97" s="30"/>
    </row>
    <row r="98" spans="1:10" ht="51" customHeight="1" x14ac:dyDescent="0.25">
      <c r="A98" s="14" t="str">
        <f>IF(D98="","","CONTRACT TITLE: ")</f>
        <v xml:space="preserve">CONTRACT TITLE: </v>
      </c>
      <c r="B98" s="14"/>
      <c r="C98" s="14"/>
      <c r="D98" s="131" t="s">
        <v>1101</v>
      </c>
      <c r="E98" s="131"/>
      <c r="F98" s="131"/>
      <c r="G98" s="131"/>
      <c r="H98" s="131"/>
      <c r="I98" s="131"/>
    </row>
    <row r="99" spans="1:10" ht="13.05" customHeight="1" x14ac:dyDescent="0.25">
      <c r="A99" s="2" t="str">
        <f>IF((C99&amp;E99)="","",UPPER("SCHEDULE:"))</f>
        <v>SCHEDULE:</v>
      </c>
      <c r="B99" s="2"/>
      <c r="C99" s="23" t="s">
        <v>1398</v>
      </c>
      <c r="D99" s="33"/>
      <c r="E99" s="136" t="s">
        <v>3301</v>
      </c>
      <c r="F99" s="136"/>
      <c r="G99" s="136"/>
      <c r="H99" s="136"/>
      <c r="I99" s="136"/>
    </row>
    <row r="100" spans="1:10" ht="13.05" customHeight="1" x14ac:dyDescent="0.25">
      <c r="A100" s="2" t="str">
        <f>IF((C100&amp;E100)="","","SERIES:")</f>
        <v>SERIES:</v>
      </c>
      <c r="B100" s="2"/>
      <c r="C100" s="23" t="s">
        <v>2044</v>
      </c>
      <c r="D100" s="23"/>
      <c r="E100" s="136" t="s">
        <v>3868</v>
      </c>
      <c r="F100" s="136"/>
      <c r="G100" s="136"/>
      <c r="H100" s="136"/>
      <c r="I100" s="136"/>
    </row>
    <row r="101" spans="1:10" ht="13.05" customHeight="1" x14ac:dyDescent="0.25">
      <c r="A101" s="2" t="str">
        <f>IF((C101&amp;E101)="","","SECTION:")</f>
        <v>SECTION:</v>
      </c>
      <c r="B101" s="2"/>
      <c r="C101" s="23" t="s">
        <v>1658</v>
      </c>
      <c r="D101" s="23"/>
      <c r="E101" s="137" t="s">
        <v>900</v>
      </c>
      <c r="F101" s="137"/>
      <c r="G101" s="137"/>
      <c r="H101" s="137"/>
      <c r="I101" s="137"/>
    </row>
    <row r="102" spans="1:10" ht="28.5" customHeight="1" x14ac:dyDescent="0.25">
      <c r="A102" s="1" t="s">
        <v>2</v>
      </c>
      <c r="B102" s="138" t="s">
        <v>385</v>
      </c>
      <c r="C102" s="138"/>
      <c r="D102" s="138"/>
      <c r="E102" s="138"/>
      <c r="F102" s="1" t="s">
        <v>1</v>
      </c>
      <c r="G102" s="1" t="s">
        <v>2989</v>
      </c>
      <c r="H102" s="1" t="s">
        <v>1469</v>
      </c>
      <c r="I102" s="1" t="s">
        <v>3358</v>
      </c>
      <c r="J102" s="32" t="s">
        <v>2243</v>
      </c>
    </row>
    <row r="103" spans="1:10" ht="4.5" customHeight="1" x14ac:dyDescent="0.25">
      <c r="A103" s="5"/>
      <c r="B103" s="139"/>
      <c r="C103" s="140"/>
      <c r="D103" s="140"/>
      <c r="E103" s="141"/>
      <c r="F103" s="5"/>
      <c r="G103" s="5"/>
      <c r="H103" s="5"/>
      <c r="I103" s="5"/>
    </row>
    <row r="104" spans="1:10" ht="22.05" customHeight="1" x14ac:dyDescent="0.25">
      <c r="A104" s="19" t="s">
        <v>550</v>
      </c>
      <c r="B104" s="142" t="s">
        <v>4246</v>
      </c>
      <c r="C104" s="143"/>
      <c r="D104" s="143"/>
      <c r="E104" s="143"/>
      <c r="F104" s="21" t="s">
        <v>0</v>
      </c>
      <c r="G104" s="20"/>
      <c r="H104" s="4"/>
      <c r="I104" s="4"/>
      <c r="J104" s="18" t="s">
        <v>330</v>
      </c>
    </row>
    <row r="105" spans="1:10" ht="22.05" customHeight="1" x14ac:dyDescent="0.25">
      <c r="A105" s="28" t="s">
        <v>0</v>
      </c>
      <c r="B105" s="29" t="s">
        <v>3172</v>
      </c>
      <c r="C105" s="147" t="s">
        <v>690</v>
      </c>
      <c r="D105" s="147"/>
      <c r="E105" s="147"/>
      <c r="F105" s="26" t="s">
        <v>0</v>
      </c>
      <c r="G105" s="27"/>
      <c r="H105" s="11"/>
      <c r="I105" s="11"/>
      <c r="J105" s="25" t="s">
        <v>3654</v>
      </c>
    </row>
    <row r="106" spans="1:10" ht="22.05" customHeight="1" x14ac:dyDescent="0.25">
      <c r="A106" s="9" t="s">
        <v>0</v>
      </c>
      <c r="B106" s="12" t="s">
        <v>0</v>
      </c>
      <c r="C106" s="17" t="s">
        <v>4044</v>
      </c>
      <c r="D106" s="144" t="s">
        <v>1401</v>
      </c>
      <c r="E106" s="144"/>
      <c r="F106" s="7" t="s">
        <v>1194</v>
      </c>
      <c r="G106" s="41">
        <v>4.5</v>
      </c>
      <c r="H106" s="13">
        <v>0</v>
      </c>
      <c r="I106" s="10">
        <f>ROUND(G106 * H106,2)</f>
        <v>0</v>
      </c>
      <c r="J106" s="8" t="s">
        <v>5463</v>
      </c>
    </row>
    <row r="107" spans="1:10" ht="22.05" customHeight="1" x14ac:dyDescent="0.25">
      <c r="A107" s="28" t="s">
        <v>0</v>
      </c>
      <c r="B107" s="29" t="s">
        <v>4631</v>
      </c>
      <c r="C107" s="147" t="s">
        <v>3306</v>
      </c>
      <c r="D107" s="147"/>
      <c r="E107" s="147"/>
      <c r="F107" s="26" t="s">
        <v>0</v>
      </c>
      <c r="G107" s="27"/>
      <c r="H107" s="11"/>
      <c r="I107" s="11"/>
      <c r="J107" s="25" t="s">
        <v>1403</v>
      </c>
    </row>
    <row r="108" spans="1:10" ht="22.05" customHeight="1" x14ac:dyDescent="0.25">
      <c r="A108" s="9" t="s">
        <v>0</v>
      </c>
      <c r="B108" s="12" t="s">
        <v>0</v>
      </c>
      <c r="C108" s="17" t="s">
        <v>4044</v>
      </c>
      <c r="D108" s="144" t="s">
        <v>1401</v>
      </c>
      <c r="E108" s="144"/>
      <c r="F108" s="7" t="s">
        <v>1194</v>
      </c>
      <c r="G108" s="41">
        <v>710</v>
      </c>
      <c r="H108" s="13">
        <v>0</v>
      </c>
      <c r="I108" s="10">
        <f>ROUND(G108 * H108,2)</f>
        <v>0</v>
      </c>
      <c r="J108" s="8" t="s">
        <v>1039</v>
      </c>
    </row>
    <row r="109" spans="1:10" ht="22.05" customHeight="1" x14ac:dyDescent="0.25">
      <c r="A109" s="28" t="s">
        <v>0</v>
      </c>
      <c r="B109" s="29" t="s">
        <v>3172</v>
      </c>
      <c r="C109" s="147" t="s">
        <v>3307</v>
      </c>
      <c r="D109" s="147"/>
      <c r="E109" s="147"/>
      <c r="F109" s="26" t="s">
        <v>0</v>
      </c>
      <c r="G109" s="27"/>
      <c r="H109" s="11"/>
      <c r="I109" s="11"/>
      <c r="J109" s="25" t="s">
        <v>4380</v>
      </c>
    </row>
    <row r="110" spans="1:10" ht="22.05" customHeight="1" x14ac:dyDescent="0.25">
      <c r="A110" s="9" t="s">
        <v>0</v>
      </c>
      <c r="B110" s="12" t="s">
        <v>0</v>
      </c>
      <c r="C110" s="17" t="s">
        <v>4044</v>
      </c>
      <c r="D110" s="144" t="s">
        <v>691</v>
      </c>
      <c r="E110" s="144"/>
      <c r="F110" s="7" t="s">
        <v>1194</v>
      </c>
      <c r="G110" s="118">
        <v>14</v>
      </c>
      <c r="H110" s="13">
        <v>0</v>
      </c>
      <c r="I110" s="10">
        <f t="shared" ref="I110:I111" si="4">ROUND(G110 * H110,2)</f>
        <v>0</v>
      </c>
      <c r="J110" s="8" t="s">
        <v>3985</v>
      </c>
    </row>
    <row r="111" spans="1:10" ht="22.05" customHeight="1" x14ac:dyDescent="0.25">
      <c r="A111" s="9" t="s">
        <v>0</v>
      </c>
      <c r="B111" s="12" t="s">
        <v>0</v>
      </c>
      <c r="C111" s="17" t="s">
        <v>2601</v>
      </c>
      <c r="D111" s="144" t="s">
        <v>1401</v>
      </c>
      <c r="E111" s="144"/>
      <c r="F111" s="7" t="s">
        <v>1194</v>
      </c>
      <c r="G111" s="118">
        <v>195</v>
      </c>
      <c r="H111" s="13">
        <v>0</v>
      </c>
      <c r="I111" s="10">
        <f t="shared" si="4"/>
        <v>0</v>
      </c>
      <c r="J111" s="8" t="s">
        <v>5101</v>
      </c>
    </row>
    <row r="112" spans="1:10" ht="13.05" customHeight="1" x14ac:dyDescent="0.25">
      <c r="A112" s="24"/>
      <c r="B112" s="149"/>
      <c r="C112" s="150"/>
      <c r="D112" s="150"/>
      <c r="E112" s="151"/>
      <c r="F112" s="24"/>
      <c r="G112" s="16"/>
      <c r="H112" s="16"/>
      <c r="I112" s="16"/>
    </row>
    <row r="113" spans="1:9" ht="13.05" customHeight="1" x14ac:dyDescent="0.25">
      <c r="A113" s="24"/>
      <c r="B113" s="149"/>
      <c r="C113" s="150"/>
      <c r="D113" s="150"/>
      <c r="E113" s="151"/>
      <c r="F113" s="24"/>
      <c r="G113" s="16"/>
      <c r="H113" s="16"/>
      <c r="I113" s="16"/>
    </row>
    <row r="114" spans="1:9" ht="13.05" customHeight="1" x14ac:dyDescent="0.25">
      <c r="A114" s="24"/>
      <c r="B114" s="149"/>
      <c r="C114" s="150"/>
      <c r="D114" s="150"/>
      <c r="E114" s="151"/>
      <c r="F114" s="24"/>
      <c r="G114" s="16"/>
      <c r="H114" s="16"/>
      <c r="I114" s="16"/>
    </row>
    <row r="115" spans="1:9" ht="13.05" customHeight="1" x14ac:dyDescent="0.25">
      <c r="A115" s="24"/>
      <c r="B115" s="149"/>
      <c r="C115" s="150"/>
      <c r="D115" s="150"/>
      <c r="E115" s="151"/>
      <c r="F115" s="24"/>
      <c r="G115" s="16"/>
      <c r="H115" s="16"/>
      <c r="I115" s="16"/>
    </row>
    <row r="116" spans="1:9" ht="13.05" customHeight="1" x14ac:dyDescent="0.25">
      <c r="A116" s="24"/>
      <c r="B116" s="149"/>
      <c r="C116" s="150"/>
      <c r="D116" s="150"/>
      <c r="E116" s="151"/>
      <c r="F116" s="24"/>
      <c r="G116" s="16"/>
      <c r="H116" s="16"/>
      <c r="I116" s="16"/>
    </row>
    <row r="117" spans="1:9" ht="13.05" customHeight="1" x14ac:dyDescent="0.25">
      <c r="A117" s="24"/>
      <c r="B117" s="149"/>
      <c r="C117" s="150"/>
      <c r="D117" s="150"/>
      <c r="E117" s="151"/>
      <c r="F117" s="24"/>
      <c r="G117" s="16"/>
      <c r="H117" s="16"/>
      <c r="I117" s="16"/>
    </row>
    <row r="118" spans="1:9" ht="13.05" customHeight="1" x14ac:dyDescent="0.25">
      <c r="A118" s="24"/>
      <c r="B118" s="149"/>
      <c r="C118" s="150"/>
      <c r="D118" s="150"/>
      <c r="E118" s="151"/>
      <c r="F118" s="24"/>
      <c r="G118" s="16"/>
      <c r="H118" s="16"/>
      <c r="I118" s="16"/>
    </row>
    <row r="119" spans="1:9" ht="13.05" customHeight="1" x14ac:dyDescent="0.25">
      <c r="A119" s="24"/>
      <c r="B119" s="149"/>
      <c r="C119" s="150"/>
      <c r="D119" s="150"/>
      <c r="E119" s="151"/>
      <c r="F119" s="24"/>
      <c r="G119" s="16"/>
      <c r="H119" s="16"/>
      <c r="I119" s="16"/>
    </row>
    <row r="120" spans="1:9" ht="13.05" customHeight="1" x14ac:dyDescent="0.25">
      <c r="A120" s="24"/>
      <c r="B120" s="149"/>
      <c r="C120" s="150"/>
      <c r="D120" s="150"/>
      <c r="E120" s="151"/>
      <c r="F120" s="24"/>
      <c r="G120" s="16"/>
      <c r="H120" s="16"/>
      <c r="I120" s="16"/>
    </row>
    <row r="121" spans="1:9" ht="13.05" customHeight="1" x14ac:dyDescent="0.25">
      <c r="A121" s="24"/>
      <c r="B121" s="149"/>
      <c r="C121" s="150"/>
      <c r="D121" s="150"/>
      <c r="E121" s="151"/>
      <c r="F121" s="24"/>
      <c r="G121" s="16"/>
      <c r="H121" s="16"/>
      <c r="I121" s="16"/>
    </row>
    <row r="122" spans="1:9" ht="13.05" customHeight="1" x14ac:dyDescent="0.25">
      <c r="A122" s="24"/>
      <c r="B122" s="149"/>
      <c r="C122" s="150"/>
      <c r="D122" s="150"/>
      <c r="E122" s="151"/>
      <c r="F122" s="24"/>
      <c r="G122" s="16"/>
      <c r="H122" s="16"/>
      <c r="I122" s="16"/>
    </row>
    <row r="123" spans="1:9" ht="13.05" customHeight="1" x14ac:dyDescent="0.25">
      <c r="A123" s="24"/>
      <c r="B123" s="149"/>
      <c r="C123" s="150"/>
      <c r="D123" s="150"/>
      <c r="E123" s="151"/>
      <c r="F123" s="24"/>
      <c r="G123" s="16"/>
      <c r="H123" s="16"/>
      <c r="I123" s="16"/>
    </row>
    <row r="124" spans="1:9" ht="13.05" customHeight="1" x14ac:dyDescent="0.25">
      <c r="A124" s="24"/>
      <c r="B124" s="149"/>
      <c r="C124" s="150"/>
      <c r="D124" s="150"/>
      <c r="E124" s="151"/>
      <c r="F124" s="24"/>
      <c r="G124" s="16"/>
      <c r="H124" s="16"/>
      <c r="I124" s="16"/>
    </row>
    <row r="125" spans="1:9" ht="13.05" customHeight="1" x14ac:dyDescent="0.25">
      <c r="A125" s="24"/>
      <c r="B125" s="149"/>
      <c r="C125" s="150"/>
      <c r="D125" s="150"/>
      <c r="E125" s="151"/>
      <c r="F125" s="24"/>
      <c r="G125" s="16"/>
      <c r="H125" s="16"/>
      <c r="I125" s="16"/>
    </row>
    <row r="126" spans="1:9" ht="13.05" customHeight="1" x14ac:dyDescent="0.25">
      <c r="A126" s="24"/>
      <c r="B126" s="149"/>
      <c r="C126" s="150"/>
      <c r="D126" s="150"/>
      <c r="E126" s="151"/>
      <c r="F126" s="24"/>
      <c r="G126" s="16"/>
      <c r="H126" s="16"/>
      <c r="I126" s="16"/>
    </row>
    <row r="127" spans="1:9" ht="13.05" customHeight="1" x14ac:dyDescent="0.25">
      <c r="A127" s="24"/>
      <c r="B127" s="149"/>
      <c r="C127" s="150"/>
      <c r="D127" s="150"/>
      <c r="E127" s="151"/>
      <c r="F127" s="24"/>
      <c r="G127" s="16"/>
      <c r="H127" s="16"/>
      <c r="I127" s="16"/>
    </row>
    <row r="128" spans="1:9" ht="13.05" customHeight="1" x14ac:dyDescent="0.25">
      <c r="A128" s="24"/>
      <c r="B128" s="149"/>
      <c r="C128" s="150"/>
      <c r="D128" s="150"/>
      <c r="E128" s="151"/>
      <c r="F128" s="24"/>
      <c r="G128" s="16"/>
      <c r="H128" s="16"/>
      <c r="I128" s="16"/>
    </row>
    <row r="129" spans="1:9" ht="13.05" customHeight="1" x14ac:dyDescent="0.25">
      <c r="A129" s="24"/>
      <c r="B129" s="149"/>
      <c r="C129" s="150"/>
      <c r="D129" s="150"/>
      <c r="E129" s="151"/>
      <c r="F129" s="24"/>
      <c r="G129" s="16"/>
      <c r="H129" s="16"/>
      <c r="I129" s="16"/>
    </row>
    <row r="130" spans="1:9" ht="13.05" customHeight="1" x14ac:dyDescent="0.25">
      <c r="A130" s="24"/>
      <c r="B130" s="149"/>
      <c r="C130" s="150"/>
      <c r="D130" s="150"/>
      <c r="E130" s="151"/>
      <c r="F130" s="24"/>
      <c r="G130" s="16"/>
      <c r="H130" s="16"/>
      <c r="I130" s="16"/>
    </row>
    <row r="131" spans="1:9" ht="13.05" customHeight="1" x14ac:dyDescent="0.25">
      <c r="A131" s="24"/>
      <c r="B131" s="149"/>
      <c r="C131" s="150"/>
      <c r="D131" s="150"/>
      <c r="E131" s="151"/>
      <c r="F131" s="24"/>
      <c r="G131" s="16"/>
      <c r="H131" s="16"/>
      <c r="I131" s="16"/>
    </row>
    <row r="132" spans="1:9" ht="13.05" customHeight="1" x14ac:dyDescent="0.25">
      <c r="A132" s="24"/>
      <c r="B132" s="149"/>
      <c r="C132" s="150"/>
      <c r="D132" s="150"/>
      <c r="E132" s="151"/>
      <c r="F132" s="24"/>
      <c r="G132" s="16"/>
      <c r="H132" s="16"/>
      <c r="I132" s="16"/>
    </row>
    <row r="133" spans="1:9" ht="13.05" customHeight="1" x14ac:dyDescent="0.25">
      <c r="A133" s="24"/>
      <c r="B133" s="149"/>
      <c r="C133" s="150"/>
      <c r="D133" s="150"/>
      <c r="E133" s="151"/>
      <c r="F133" s="24"/>
      <c r="G133" s="16"/>
      <c r="H133" s="16"/>
      <c r="I133" s="16"/>
    </row>
    <row r="134" spans="1:9" ht="13.05" customHeight="1" x14ac:dyDescent="0.25">
      <c r="A134" s="24"/>
      <c r="B134" s="149"/>
      <c r="C134" s="150"/>
      <c r="D134" s="150"/>
      <c r="E134" s="151"/>
      <c r="F134" s="24"/>
      <c r="G134" s="16"/>
      <c r="H134" s="16"/>
      <c r="I134" s="16"/>
    </row>
    <row r="135" spans="1:9" ht="13.05" customHeight="1" x14ac:dyDescent="0.25">
      <c r="A135" s="24"/>
      <c r="B135" s="149"/>
      <c r="C135" s="150"/>
      <c r="D135" s="150"/>
      <c r="E135" s="151"/>
      <c r="F135" s="24"/>
      <c r="G135" s="16"/>
      <c r="H135" s="16"/>
      <c r="I135" s="16"/>
    </row>
    <row r="136" spans="1:9" ht="13.05" customHeight="1" x14ac:dyDescent="0.25">
      <c r="A136" s="24"/>
      <c r="B136" s="149"/>
      <c r="C136" s="150"/>
      <c r="D136" s="150"/>
      <c r="E136" s="151"/>
      <c r="F136" s="24"/>
      <c r="G136" s="16"/>
      <c r="H136" s="16"/>
      <c r="I136" s="16"/>
    </row>
    <row r="137" spans="1:9" ht="13.05" customHeight="1" x14ac:dyDescent="0.25">
      <c r="A137" s="24"/>
      <c r="B137" s="149"/>
      <c r="C137" s="150"/>
      <c r="D137" s="150"/>
      <c r="E137" s="151"/>
      <c r="F137" s="24"/>
      <c r="G137" s="16"/>
      <c r="H137" s="16"/>
      <c r="I137" s="16"/>
    </row>
    <row r="138" spans="1:9" ht="13.05" customHeight="1" x14ac:dyDescent="0.25">
      <c r="A138" s="24"/>
      <c r="B138" s="149"/>
      <c r="C138" s="150"/>
      <c r="D138" s="150"/>
      <c r="E138" s="151"/>
      <c r="F138" s="24"/>
      <c r="G138" s="16"/>
      <c r="H138" s="16"/>
      <c r="I138" s="16"/>
    </row>
    <row r="139" spans="1:9" ht="13.05" customHeight="1" x14ac:dyDescent="0.25">
      <c r="A139" s="24"/>
      <c r="B139" s="149"/>
      <c r="C139" s="150"/>
      <c r="D139" s="150"/>
      <c r="E139" s="151"/>
      <c r="F139" s="24"/>
      <c r="G139" s="16"/>
      <c r="H139" s="16"/>
      <c r="I139" s="16"/>
    </row>
    <row r="140" spans="1:9" ht="13.05" customHeight="1" x14ac:dyDescent="0.25">
      <c r="A140" s="24"/>
      <c r="B140" s="149"/>
      <c r="C140" s="150"/>
      <c r="D140" s="150"/>
      <c r="E140" s="151"/>
      <c r="F140" s="24"/>
      <c r="G140" s="16"/>
      <c r="H140" s="16"/>
      <c r="I140" s="16"/>
    </row>
    <row r="141" spans="1:9" ht="13.05" customHeight="1" x14ac:dyDescent="0.25">
      <c r="A141" s="24"/>
      <c r="B141" s="149"/>
      <c r="C141" s="150"/>
      <c r="D141" s="150"/>
      <c r="E141" s="151"/>
      <c r="F141" s="24"/>
      <c r="G141" s="16"/>
      <c r="H141" s="16"/>
      <c r="I141" s="16"/>
    </row>
    <row r="142" spans="1:9" ht="13.05" customHeight="1" x14ac:dyDescent="0.25">
      <c r="A142" s="24"/>
      <c r="B142" s="149"/>
      <c r="C142" s="150"/>
      <c r="D142" s="150"/>
      <c r="E142" s="151"/>
      <c r="F142" s="24"/>
      <c r="G142" s="16"/>
      <c r="H142" s="16"/>
      <c r="I142" s="16"/>
    </row>
    <row r="143" spans="1:9" ht="13.05" customHeight="1" x14ac:dyDescent="0.25">
      <c r="A143" s="24"/>
      <c r="B143" s="149"/>
      <c r="C143" s="150"/>
      <c r="D143" s="150"/>
      <c r="E143" s="151"/>
      <c r="F143" s="24"/>
      <c r="G143" s="16"/>
      <c r="H143" s="16"/>
      <c r="I143" s="16"/>
    </row>
    <row r="144" spans="1:9" ht="13.05" customHeight="1" x14ac:dyDescent="0.25">
      <c r="A144" s="24"/>
      <c r="B144" s="149"/>
      <c r="C144" s="150"/>
      <c r="D144" s="150"/>
      <c r="E144" s="151"/>
      <c r="F144" s="24"/>
      <c r="G144" s="16"/>
      <c r="H144" s="16"/>
      <c r="I144" s="16"/>
    </row>
    <row r="145" spans="1:10" ht="13.05" customHeight="1" x14ac:dyDescent="0.25">
      <c r="A145" s="24"/>
      <c r="B145" s="149"/>
      <c r="C145" s="150"/>
      <c r="D145" s="150"/>
      <c r="E145" s="151"/>
      <c r="F145" s="24"/>
      <c r="G145" s="16"/>
      <c r="H145" s="16"/>
      <c r="I145" s="16"/>
    </row>
    <row r="146" spans="1:10" ht="7.65" customHeight="1" x14ac:dyDescent="0.25">
      <c r="A146" s="24"/>
      <c r="B146" s="149"/>
      <c r="C146" s="150"/>
      <c r="D146" s="150"/>
      <c r="E146" s="151"/>
      <c r="F146" s="24"/>
      <c r="G146" s="16"/>
      <c r="H146" s="16"/>
      <c r="I146" s="16"/>
    </row>
    <row r="147" spans="1:10" ht="18" customHeight="1" x14ac:dyDescent="0.25">
      <c r="A147" s="34" t="str">
        <f>"TOTAL FOR " &amp; UPPER("Section") &amp; "  C13.3 CARRIED FORWARD TO SUMMARY"</f>
        <v>TOTAL FOR SECTION  C13.3 CARRIED FORWARD TO SUMMARY</v>
      </c>
      <c r="B147" s="3"/>
      <c r="C147" s="3"/>
      <c r="D147" s="3"/>
      <c r="E147" s="3"/>
      <c r="F147" s="3"/>
      <c r="G147" s="3"/>
      <c r="H147" s="36"/>
      <c r="I147" s="35">
        <f>SUM(I104:I146)</f>
        <v>0</v>
      </c>
    </row>
    <row r="148" spans="1:10" ht="15.9" customHeight="1" x14ac:dyDescent="0.3">
      <c r="A148" s="152" t="s">
        <v>2925</v>
      </c>
      <c r="B148" s="152"/>
      <c r="C148" s="152"/>
      <c r="D148" s="152"/>
      <c r="E148" s="152"/>
      <c r="F148" s="152"/>
      <c r="G148" s="152"/>
      <c r="H148" s="152"/>
      <c r="I148" s="152"/>
    </row>
    <row r="149" spans="1:10" ht="13.05" customHeight="1" x14ac:dyDescent="0.25">
      <c r="A149" s="2" t="str">
        <f>IF(D149="","","CONTRACT: ")</f>
        <v xml:space="preserve">CONTRACT: </v>
      </c>
      <c r="B149" s="2"/>
      <c r="C149" s="31"/>
      <c r="D149" s="2" t="s">
        <v>5904</v>
      </c>
      <c r="E149" s="2"/>
      <c r="F149" s="15"/>
      <c r="G149" s="15"/>
      <c r="H149" s="15"/>
      <c r="I149" s="30"/>
    </row>
    <row r="150" spans="1:10" ht="51" customHeight="1" x14ac:dyDescent="0.25">
      <c r="A150" s="14" t="str">
        <f>IF(D150="","","CONTRACT TITLE: ")</f>
        <v xml:space="preserve">CONTRACT TITLE: </v>
      </c>
      <c r="B150" s="14"/>
      <c r="C150" s="14"/>
      <c r="D150" s="131" t="s">
        <v>1101</v>
      </c>
      <c r="E150" s="131"/>
      <c r="F150" s="131"/>
      <c r="G150" s="131"/>
      <c r="H150" s="131"/>
      <c r="I150" s="131"/>
    </row>
    <row r="151" spans="1:10" ht="13.05" customHeight="1" x14ac:dyDescent="0.25">
      <c r="A151" s="2" t="str">
        <f>IF((C151&amp;E151)="","",UPPER("SCHEDULE:"))</f>
        <v>SCHEDULE:</v>
      </c>
      <c r="B151" s="2"/>
      <c r="C151" s="23" t="s">
        <v>1398</v>
      </c>
      <c r="D151" s="33"/>
      <c r="E151" s="136" t="s">
        <v>3301</v>
      </c>
      <c r="F151" s="136"/>
      <c r="G151" s="136"/>
      <c r="H151" s="136"/>
      <c r="I151" s="136"/>
    </row>
    <row r="152" spans="1:10" ht="13.05" customHeight="1" x14ac:dyDescent="0.25">
      <c r="A152" s="2" t="str">
        <f>IF((C152&amp;E152)="","","SERIES:")</f>
        <v>SERIES:</v>
      </c>
      <c r="B152" s="2"/>
      <c r="C152" s="23" t="s">
        <v>2044</v>
      </c>
      <c r="D152" s="23"/>
      <c r="E152" s="136" t="s">
        <v>3868</v>
      </c>
      <c r="F152" s="136"/>
      <c r="G152" s="136"/>
      <c r="H152" s="136"/>
      <c r="I152" s="136"/>
    </row>
    <row r="153" spans="1:10" ht="13.05" customHeight="1" x14ac:dyDescent="0.25">
      <c r="A153" s="2" t="str">
        <f>IF((C153&amp;E153)="","","SECTION:")</f>
        <v>SECTION:</v>
      </c>
      <c r="B153" s="2"/>
      <c r="C153" s="23" t="s">
        <v>3174</v>
      </c>
      <c r="D153" s="23"/>
      <c r="E153" s="137" t="s">
        <v>897</v>
      </c>
      <c r="F153" s="137"/>
      <c r="G153" s="137"/>
      <c r="H153" s="137"/>
      <c r="I153" s="137"/>
    </row>
    <row r="154" spans="1:10" ht="28.5" customHeight="1" x14ac:dyDescent="0.25">
      <c r="A154" s="1" t="s">
        <v>2</v>
      </c>
      <c r="B154" s="138" t="s">
        <v>385</v>
      </c>
      <c r="C154" s="138"/>
      <c r="D154" s="138"/>
      <c r="E154" s="138"/>
      <c r="F154" s="1" t="s">
        <v>1</v>
      </c>
      <c r="G154" s="1" t="s">
        <v>2989</v>
      </c>
      <c r="H154" s="1" t="s">
        <v>1469</v>
      </c>
      <c r="I154" s="1" t="s">
        <v>3358</v>
      </c>
      <c r="J154" s="32" t="s">
        <v>2243</v>
      </c>
    </row>
    <row r="155" spans="1:10" ht="4.5" customHeight="1" x14ac:dyDescent="0.25">
      <c r="A155" s="5"/>
      <c r="B155" s="139"/>
      <c r="C155" s="140"/>
      <c r="D155" s="140"/>
      <c r="E155" s="141"/>
      <c r="F155" s="5"/>
      <c r="G155" s="5"/>
      <c r="H155" s="5"/>
      <c r="I155" s="5"/>
    </row>
    <row r="156" spans="1:10" ht="22.05" customHeight="1" x14ac:dyDescent="0.25">
      <c r="A156" s="19" t="s">
        <v>3525</v>
      </c>
      <c r="B156" s="142" t="s">
        <v>5102</v>
      </c>
      <c r="C156" s="143"/>
      <c r="D156" s="143"/>
      <c r="E156" s="143"/>
      <c r="F156" s="21" t="s">
        <v>0</v>
      </c>
      <c r="G156" s="20"/>
      <c r="H156" s="4"/>
      <c r="I156" s="4"/>
      <c r="J156" s="18" t="s">
        <v>3655</v>
      </c>
    </row>
    <row r="157" spans="1:10" ht="22.05" customHeight="1" x14ac:dyDescent="0.25">
      <c r="A157" s="28" t="s">
        <v>0</v>
      </c>
      <c r="B157" s="29" t="s">
        <v>2418</v>
      </c>
      <c r="C157" s="147" t="s">
        <v>331</v>
      </c>
      <c r="D157" s="147"/>
      <c r="E157" s="147"/>
      <c r="F157" s="26" t="s">
        <v>0</v>
      </c>
      <c r="G157" s="27"/>
      <c r="H157" s="11"/>
      <c r="I157" s="11"/>
      <c r="J157" s="25" t="s">
        <v>2533</v>
      </c>
    </row>
    <row r="158" spans="1:10" ht="22.05" customHeight="1" x14ac:dyDescent="0.25">
      <c r="A158" s="9" t="s">
        <v>0</v>
      </c>
      <c r="B158" s="12" t="s">
        <v>0</v>
      </c>
      <c r="C158" s="17" t="s">
        <v>4044</v>
      </c>
      <c r="D158" s="144" t="s">
        <v>3308</v>
      </c>
      <c r="E158" s="144"/>
      <c r="F158" s="7" t="s">
        <v>41</v>
      </c>
      <c r="G158" s="118">
        <v>675</v>
      </c>
      <c r="H158" s="13">
        <v>0</v>
      </c>
      <c r="I158" s="10">
        <f>ROUND(G158 * H158,2)</f>
        <v>0</v>
      </c>
      <c r="J158" s="8" t="s">
        <v>5464</v>
      </c>
    </row>
    <row r="159" spans="1:10" ht="22.05" customHeight="1" x14ac:dyDescent="0.25">
      <c r="A159" s="28" t="s">
        <v>0</v>
      </c>
      <c r="B159" s="29" t="s">
        <v>4251</v>
      </c>
      <c r="C159" s="147" t="s">
        <v>5465</v>
      </c>
      <c r="D159" s="147"/>
      <c r="E159" s="147"/>
      <c r="F159" s="26" t="s">
        <v>0</v>
      </c>
      <c r="G159" s="27"/>
      <c r="H159" s="11"/>
      <c r="I159" s="11"/>
      <c r="J159" s="25" t="s">
        <v>3652</v>
      </c>
    </row>
    <row r="160" spans="1:10" ht="22.05" customHeight="1" x14ac:dyDescent="0.25">
      <c r="A160" s="9" t="s">
        <v>0</v>
      </c>
      <c r="B160" s="12" t="s">
        <v>0</v>
      </c>
      <c r="C160" s="17" t="s">
        <v>4044</v>
      </c>
      <c r="D160" s="144" t="s">
        <v>3309</v>
      </c>
      <c r="E160" s="144"/>
      <c r="F160" s="7" t="s">
        <v>41</v>
      </c>
      <c r="G160" s="6">
        <v>5500</v>
      </c>
      <c r="H160" s="13">
        <v>0</v>
      </c>
      <c r="I160" s="10">
        <f t="shared" ref="I160:I161" si="5">ROUND(G160 * H160,2)</f>
        <v>0</v>
      </c>
      <c r="J160" s="8" t="s">
        <v>1042</v>
      </c>
    </row>
    <row r="161" spans="1:10" ht="22.05" customHeight="1" x14ac:dyDescent="0.25">
      <c r="A161" s="9" t="s">
        <v>0</v>
      </c>
      <c r="B161" s="12" t="s">
        <v>0</v>
      </c>
      <c r="C161" s="17" t="s">
        <v>2601</v>
      </c>
      <c r="D161" s="144" t="s">
        <v>1816</v>
      </c>
      <c r="E161" s="144"/>
      <c r="F161" s="7" t="s">
        <v>41</v>
      </c>
      <c r="G161" s="6">
        <v>1200</v>
      </c>
      <c r="H161" s="13">
        <v>0</v>
      </c>
      <c r="I161" s="10">
        <f t="shared" si="5"/>
        <v>0</v>
      </c>
      <c r="J161" s="8" t="s">
        <v>4381</v>
      </c>
    </row>
    <row r="162" spans="1:10" ht="13.05" customHeight="1" x14ac:dyDescent="0.25">
      <c r="A162" s="24"/>
      <c r="B162" s="149"/>
      <c r="C162" s="150"/>
      <c r="D162" s="150"/>
      <c r="E162" s="151"/>
      <c r="F162" s="24"/>
      <c r="G162" s="16"/>
      <c r="H162" s="16"/>
      <c r="I162" s="16"/>
    </row>
    <row r="163" spans="1:10" ht="13.05" customHeight="1" x14ac:dyDescent="0.25">
      <c r="A163" s="24"/>
      <c r="B163" s="149"/>
      <c r="C163" s="150"/>
      <c r="D163" s="150"/>
      <c r="E163" s="151"/>
      <c r="F163" s="24"/>
      <c r="G163" s="16"/>
      <c r="H163" s="16"/>
      <c r="I163" s="16"/>
    </row>
    <row r="164" spans="1:10" ht="13.05" customHeight="1" x14ac:dyDescent="0.25">
      <c r="A164" s="24"/>
      <c r="B164" s="149"/>
      <c r="C164" s="150"/>
      <c r="D164" s="150"/>
      <c r="E164" s="151"/>
      <c r="F164" s="24"/>
      <c r="G164" s="16"/>
      <c r="H164" s="16"/>
      <c r="I164" s="16"/>
    </row>
    <row r="165" spans="1:10" ht="13.05" customHeight="1" x14ac:dyDescent="0.25">
      <c r="A165" s="24"/>
      <c r="B165" s="149"/>
      <c r="C165" s="150"/>
      <c r="D165" s="150"/>
      <c r="E165" s="151"/>
      <c r="F165" s="24"/>
      <c r="G165" s="16"/>
      <c r="H165" s="16"/>
      <c r="I165" s="16"/>
    </row>
    <row r="166" spans="1:10" ht="13.05" customHeight="1" x14ac:dyDescent="0.25">
      <c r="A166" s="24"/>
      <c r="B166" s="149"/>
      <c r="C166" s="150"/>
      <c r="D166" s="150"/>
      <c r="E166" s="151"/>
      <c r="F166" s="24"/>
      <c r="G166" s="16"/>
      <c r="H166" s="16"/>
      <c r="I166" s="16"/>
    </row>
    <row r="167" spans="1:10" ht="13.05" customHeight="1" x14ac:dyDescent="0.25">
      <c r="A167" s="24"/>
      <c r="B167" s="149"/>
      <c r="C167" s="150"/>
      <c r="D167" s="150"/>
      <c r="E167" s="151"/>
      <c r="F167" s="24"/>
      <c r="G167" s="16"/>
      <c r="H167" s="16"/>
      <c r="I167" s="16"/>
    </row>
    <row r="168" spans="1:10" ht="13.05" customHeight="1" x14ac:dyDescent="0.25">
      <c r="A168" s="24"/>
      <c r="B168" s="149"/>
      <c r="C168" s="150"/>
      <c r="D168" s="150"/>
      <c r="E168" s="151"/>
      <c r="F168" s="24"/>
      <c r="G168" s="16"/>
      <c r="H168" s="16"/>
      <c r="I168" s="16"/>
    </row>
    <row r="169" spans="1:10" ht="13.05" customHeight="1" x14ac:dyDescent="0.25">
      <c r="A169" s="24"/>
      <c r="B169" s="149"/>
      <c r="C169" s="150"/>
      <c r="D169" s="150"/>
      <c r="E169" s="151"/>
      <c r="F169" s="24"/>
      <c r="G169" s="16"/>
      <c r="H169" s="16"/>
      <c r="I169" s="16"/>
    </row>
    <row r="170" spans="1:10" ht="13.05" customHeight="1" x14ac:dyDescent="0.25">
      <c r="A170" s="24"/>
      <c r="B170" s="149"/>
      <c r="C170" s="150"/>
      <c r="D170" s="150"/>
      <c r="E170" s="151"/>
      <c r="F170" s="24"/>
      <c r="G170" s="16"/>
      <c r="H170" s="16"/>
      <c r="I170" s="16"/>
    </row>
    <row r="171" spans="1:10" ht="13.05" customHeight="1" x14ac:dyDescent="0.25">
      <c r="A171" s="24"/>
      <c r="B171" s="149"/>
      <c r="C171" s="150"/>
      <c r="D171" s="150"/>
      <c r="E171" s="151"/>
      <c r="F171" s="24"/>
      <c r="G171" s="16"/>
      <c r="H171" s="16"/>
      <c r="I171" s="16"/>
    </row>
    <row r="172" spans="1:10" ht="13.05" customHeight="1" x14ac:dyDescent="0.25">
      <c r="A172" s="24"/>
      <c r="B172" s="149"/>
      <c r="C172" s="150"/>
      <c r="D172" s="150"/>
      <c r="E172" s="151"/>
      <c r="F172" s="24"/>
      <c r="G172" s="16"/>
      <c r="H172" s="16"/>
      <c r="I172" s="16"/>
    </row>
    <row r="173" spans="1:10" ht="13.05" customHeight="1" x14ac:dyDescent="0.25">
      <c r="A173" s="24"/>
      <c r="B173" s="149"/>
      <c r="C173" s="150"/>
      <c r="D173" s="150"/>
      <c r="E173" s="151"/>
      <c r="F173" s="24"/>
      <c r="G173" s="16"/>
      <c r="H173" s="16"/>
      <c r="I173" s="16"/>
    </row>
    <row r="174" spans="1:10" ht="13.05" customHeight="1" x14ac:dyDescent="0.25">
      <c r="A174" s="24"/>
      <c r="B174" s="149"/>
      <c r="C174" s="150"/>
      <c r="D174" s="150"/>
      <c r="E174" s="151"/>
      <c r="F174" s="24"/>
      <c r="G174" s="16"/>
      <c r="H174" s="16"/>
      <c r="I174" s="16"/>
    </row>
    <row r="175" spans="1:10" ht="13.05" customHeight="1" x14ac:dyDescent="0.25">
      <c r="A175" s="24"/>
      <c r="B175" s="149"/>
      <c r="C175" s="150"/>
      <c r="D175" s="150"/>
      <c r="E175" s="151"/>
      <c r="F175" s="24"/>
      <c r="G175" s="16"/>
      <c r="H175" s="16"/>
      <c r="I175" s="16"/>
    </row>
    <row r="176" spans="1:10"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13.05" customHeight="1" x14ac:dyDescent="0.25">
      <c r="A186" s="24"/>
      <c r="B186" s="149"/>
      <c r="C186" s="150"/>
      <c r="D186" s="150"/>
      <c r="E186" s="151"/>
      <c r="F186" s="24"/>
      <c r="G186" s="16"/>
      <c r="H186" s="16"/>
      <c r="I186" s="16"/>
    </row>
    <row r="187" spans="1:9" ht="13.05" customHeight="1" x14ac:dyDescent="0.25">
      <c r="A187" s="24"/>
      <c r="B187" s="149"/>
      <c r="C187" s="150"/>
      <c r="D187" s="150"/>
      <c r="E187" s="151"/>
      <c r="F187" s="24"/>
      <c r="G187" s="16"/>
      <c r="H187" s="16"/>
      <c r="I187" s="16"/>
    </row>
    <row r="188" spans="1:9" ht="13.05" customHeight="1" x14ac:dyDescent="0.25">
      <c r="A188" s="24"/>
      <c r="B188" s="149"/>
      <c r="C188" s="150"/>
      <c r="D188" s="150"/>
      <c r="E188" s="151"/>
      <c r="F188" s="24"/>
      <c r="G188" s="16"/>
      <c r="H188" s="16"/>
      <c r="I188" s="16"/>
    </row>
    <row r="189" spans="1:9" ht="13.05" customHeight="1" x14ac:dyDescent="0.25">
      <c r="A189" s="24"/>
      <c r="B189" s="149"/>
      <c r="C189" s="150"/>
      <c r="D189" s="150"/>
      <c r="E189" s="151"/>
      <c r="F189" s="24"/>
      <c r="G189" s="16"/>
      <c r="H189" s="16"/>
      <c r="I189" s="16"/>
    </row>
    <row r="190" spans="1:9" ht="13.05" customHeight="1" x14ac:dyDescent="0.25">
      <c r="A190" s="24"/>
      <c r="B190" s="149"/>
      <c r="C190" s="150"/>
      <c r="D190" s="150"/>
      <c r="E190" s="151"/>
      <c r="F190" s="24"/>
      <c r="G190" s="16"/>
      <c r="H190" s="16"/>
      <c r="I190" s="16"/>
    </row>
    <row r="191" spans="1:9" ht="13.05" customHeight="1" x14ac:dyDescent="0.25">
      <c r="A191" s="24"/>
      <c r="B191" s="149"/>
      <c r="C191" s="150"/>
      <c r="D191" s="150"/>
      <c r="E191" s="151"/>
      <c r="F191" s="24"/>
      <c r="G191" s="16"/>
      <c r="H191" s="16"/>
      <c r="I191" s="16"/>
    </row>
    <row r="192" spans="1:9" ht="13.05" customHeight="1" x14ac:dyDescent="0.25">
      <c r="A192" s="24"/>
      <c r="B192" s="149"/>
      <c r="C192" s="150"/>
      <c r="D192" s="150"/>
      <c r="E192" s="151"/>
      <c r="F192" s="24"/>
      <c r="G192" s="16"/>
      <c r="H192" s="16"/>
      <c r="I192" s="16"/>
    </row>
    <row r="193" spans="1:10" ht="13.05" customHeight="1" x14ac:dyDescent="0.25">
      <c r="A193" s="24"/>
      <c r="B193" s="149"/>
      <c r="C193" s="150"/>
      <c r="D193" s="150"/>
      <c r="E193" s="151"/>
      <c r="F193" s="24"/>
      <c r="G193" s="16"/>
      <c r="H193" s="16"/>
      <c r="I193" s="16"/>
    </row>
    <row r="194" spans="1:10" ht="13.05" customHeight="1" x14ac:dyDescent="0.25">
      <c r="A194" s="24"/>
      <c r="B194" s="149"/>
      <c r="C194" s="150"/>
      <c r="D194" s="150"/>
      <c r="E194" s="151"/>
      <c r="F194" s="24"/>
      <c r="G194" s="16"/>
      <c r="H194" s="16"/>
      <c r="I194" s="16"/>
    </row>
    <row r="195" spans="1:10" ht="13.05" customHeight="1" x14ac:dyDescent="0.25">
      <c r="A195" s="24"/>
      <c r="B195" s="149"/>
      <c r="C195" s="150"/>
      <c r="D195" s="150"/>
      <c r="E195" s="151"/>
      <c r="F195" s="24"/>
      <c r="G195" s="16"/>
      <c r="H195" s="16"/>
      <c r="I195" s="16"/>
    </row>
    <row r="196" spans="1:10" ht="13.05" customHeight="1" x14ac:dyDescent="0.25">
      <c r="A196" s="24"/>
      <c r="B196" s="149"/>
      <c r="C196" s="150"/>
      <c r="D196" s="150"/>
      <c r="E196" s="151"/>
      <c r="F196" s="24"/>
      <c r="G196" s="16"/>
      <c r="H196" s="16"/>
      <c r="I196" s="16"/>
    </row>
    <row r="197" spans="1:10" ht="13.05" customHeight="1" x14ac:dyDescent="0.25">
      <c r="A197" s="24"/>
      <c r="B197" s="149"/>
      <c r="C197" s="150"/>
      <c r="D197" s="150"/>
      <c r="E197" s="151"/>
      <c r="F197" s="24"/>
      <c r="G197" s="16"/>
      <c r="H197" s="16"/>
      <c r="I197" s="16"/>
    </row>
    <row r="198" spans="1:10" ht="13.05" customHeight="1" x14ac:dyDescent="0.25">
      <c r="A198" s="24"/>
      <c r="B198" s="149"/>
      <c r="C198" s="150"/>
      <c r="D198" s="150"/>
      <c r="E198" s="151"/>
      <c r="F198" s="24"/>
      <c r="G198" s="16"/>
      <c r="H198" s="16"/>
      <c r="I198" s="16"/>
    </row>
    <row r="199" spans="1:10" ht="12.6" customHeight="1" x14ac:dyDescent="0.25">
      <c r="A199" s="24"/>
      <c r="B199" s="149"/>
      <c r="C199" s="150"/>
      <c r="D199" s="150"/>
      <c r="E199" s="151"/>
      <c r="F199" s="24"/>
      <c r="G199" s="16"/>
      <c r="H199" s="16"/>
      <c r="I199" s="16"/>
    </row>
    <row r="200" spans="1:10" ht="18" customHeight="1" x14ac:dyDescent="0.25">
      <c r="A200" s="34" t="str">
        <f>"TOTAL FOR " &amp; UPPER("Section") &amp; "  C13.4 CARRIED FORWARD TO SUMMARY"</f>
        <v>TOTAL FOR SECTION  C13.4 CARRIED FORWARD TO SUMMARY</v>
      </c>
      <c r="B200" s="3"/>
      <c r="C200" s="3"/>
      <c r="D200" s="3"/>
      <c r="E200" s="3"/>
      <c r="F200" s="3"/>
      <c r="G200" s="3"/>
      <c r="H200" s="36"/>
      <c r="I200" s="35">
        <f>SUM(I156:I199)</f>
        <v>0</v>
      </c>
    </row>
    <row r="201" spans="1:10" ht="15.9" customHeight="1" x14ac:dyDescent="0.3">
      <c r="A201" s="152" t="s">
        <v>4382</v>
      </c>
      <c r="B201" s="152"/>
      <c r="C201" s="152"/>
      <c r="D201" s="152"/>
      <c r="E201" s="152"/>
      <c r="F201" s="152"/>
      <c r="G201" s="152"/>
      <c r="H201" s="152"/>
      <c r="I201" s="152"/>
    </row>
    <row r="202" spans="1:10" ht="13.05" customHeight="1" x14ac:dyDescent="0.25">
      <c r="A202" s="2" t="str">
        <f>IF(D202="","","CONTRACT: ")</f>
        <v xml:space="preserve">CONTRACT: </v>
      </c>
      <c r="B202" s="2"/>
      <c r="C202" s="31"/>
      <c r="D202" s="2" t="s">
        <v>5904</v>
      </c>
      <c r="E202" s="2"/>
      <c r="F202" s="15"/>
      <c r="G202" s="15"/>
      <c r="H202" s="15"/>
      <c r="I202" s="30"/>
    </row>
    <row r="203" spans="1:10" ht="51" customHeight="1" x14ac:dyDescent="0.25">
      <c r="A203" s="14" t="str">
        <f>IF(D203="","","CONTRACT TITLE: ")</f>
        <v xml:space="preserve">CONTRACT TITLE: </v>
      </c>
      <c r="B203" s="14"/>
      <c r="C203" s="14"/>
      <c r="D203" s="131" t="s">
        <v>1101</v>
      </c>
      <c r="E203" s="131"/>
      <c r="F203" s="131"/>
      <c r="G203" s="131"/>
      <c r="H203" s="131"/>
      <c r="I203" s="131"/>
    </row>
    <row r="204" spans="1:10" ht="13.05" customHeight="1" x14ac:dyDescent="0.25">
      <c r="A204" s="2" t="str">
        <f>IF((C204&amp;E204)="","",UPPER("SCHEDULE:"))</f>
        <v>SCHEDULE:</v>
      </c>
      <c r="B204" s="2"/>
      <c r="C204" s="23" t="s">
        <v>1398</v>
      </c>
      <c r="D204" s="33"/>
      <c r="E204" s="136" t="s">
        <v>3301</v>
      </c>
      <c r="F204" s="136"/>
      <c r="G204" s="136"/>
      <c r="H204" s="136"/>
      <c r="I204" s="136"/>
    </row>
    <row r="205" spans="1:10" ht="13.05" customHeight="1" x14ac:dyDescent="0.25">
      <c r="A205" s="2" t="str">
        <f>IF((C205&amp;E205)="","","SERIES:")</f>
        <v>SERIES:</v>
      </c>
      <c r="B205" s="2"/>
      <c r="C205" s="23" t="s">
        <v>2044</v>
      </c>
      <c r="D205" s="23"/>
      <c r="E205" s="136" t="s">
        <v>3868</v>
      </c>
      <c r="F205" s="136"/>
      <c r="G205" s="136"/>
      <c r="H205" s="136"/>
      <c r="I205" s="136"/>
    </row>
    <row r="206" spans="1:10" ht="13.05" customHeight="1" x14ac:dyDescent="0.25">
      <c r="A206" s="2" t="str">
        <f>IF((C206&amp;E206)="","","SECTION:")</f>
        <v>SECTION:</v>
      </c>
      <c r="B206" s="2"/>
      <c r="C206" s="23" t="s">
        <v>3181</v>
      </c>
      <c r="D206" s="23"/>
      <c r="E206" s="137" t="s">
        <v>4622</v>
      </c>
      <c r="F206" s="137"/>
      <c r="G206" s="137"/>
      <c r="H206" s="137"/>
      <c r="I206" s="137"/>
    </row>
    <row r="207" spans="1:10" ht="28.5" customHeight="1" x14ac:dyDescent="0.25">
      <c r="A207" s="1" t="s">
        <v>2</v>
      </c>
      <c r="B207" s="138" t="s">
        <v>385</v>
      </c>
      <c r="C207" s="138"/>
      <c r="D207" s="138"/>
      <c r="E207" s="138"/>
      <c r="F207" s="1" t="s">
        <v>1</v>
      </c>
      <c r="G207" s="1" t="s">
        <v>2989</v>
      </c>
      <c r="H207" s="1" t="s">
        <v>1469</v>
      </c>
      <c r="I207" s="1" t="s">
        <v>3358</v>
      </c>
      <c r="J207" s="32" t="s">
        <v>2243</v>
      </c>
    </row>
    <row r="208" spans="1:10" ht="4.5" customHeight="1" x14ac:dyDescent="0.25">
      <c r="A208" s="5"/>
      <c r="B208" s="139"/>
      <c r="C208" s="140"/>
      <c r="D208" s="140"/>
      <c r="E208" s="141"/>
      <c r="F208" s="5"/>
      <c r="G208" s="5"/>
      <c r="H208" s="5"/>
      <c r="I208" s="5"/>
    </row>
    <row r="209" spans="1:10" ht="22.05" customHeight="1" x14ac:dyDescent="0.25">
      <c r="A209" s="19" t="s">
        <v>3577</v>
      </c>
      <c r="B209" s="142" t="s">
        <v>3986</v>
      </c>
      <c r="C209" s="143"/>
      <c r="D209" s="143"/>
      <c r="E209" s="143"/>
      <c r="F209" s="21" t="s">
        <v>0</v>
      </c>
      <c r="G209" s="20"/>
      <c r="H209" s="4"/>
      <c r="I209" s="4"/>
      <c r="J209" s="18" t="s">
        <v>5103</v>
      </c>
    </row>
    <row r="210" spans="1:10" ht="22.05" customHeight="1" x14ac:dyDescent="0.25">
      <c r="A210" s="9" t="s">
        <v>0</v>
      </c>
      <c r="B210" s="12" t="s">
        <v>604</v>
      </c>
      <c r="C210" s="144" t="s">
        <v>4765</v>
      </c>
      <c r="D210" s="144"/>
      <c r="E210" s="144"/>
      <c r="F210" s="7" t="s">
        <v>413</v>
      </c>
      <c r="G210" s="6">
        <v>3600</v>
      </c>
      <c r="H210" s="13">
        <v>0</v>
      </c>
      <c r="I210" s="10">
        <f t="shared" ref="I210:I212" si="6">ROUND(G210 * H210,2)</f>
        <v>0</v>
      </c>
      <c r="J210" s="8" t="s">
        <v>692</v>
      </c>
    </row>
    <row r="211" spans="1:10" ht="22.05" customHeight="1" x14ac:dyDescent="0.25">
      <c r="A211" s="9" t="s">
        <v>5027</v>
      </c>
      <c r="B211" s="145" t="s">
        <v>2198</v>
      </c>
      <c r="C211" s="146"/>
      <c r="D211" s="146"/>
      <c r="E211" s="146"/>
      <c r="F211" s="7" t="s">
        <v>4039</v>
      </c>
      <c r="G211" s="6">
        <v>36</v>
      </c>
      <c r="H211" s="13">
        <v>0</v>
      </c>
      <c r="I211" s="10">
        <f t="shared" si="6"/>
        <v>0</v>
      </c>
      <c r="J211" s="8" t="s">
        <v>4766</v>
      </c>
    </row>
    <row r="212" spans="1:10" ht="33.15" customHeight="1" x14ac:dyDescent="0.25">
      <c r="A212" s="9" t="s">
        <v>2059</v>
      </c>
      <c r="B212" s="145" t="s">
        <v>3310</v>
      </c>
      <c r="C212" s="146"/>
      <c r="D212" s="146"/>
      <c r="E212" s="146"/>
      <c r="F212" s="7" t="s">
        <v>413</v>
      </c>
      <c r="G212" s="6">
        <v>720</v>
      </c>
      <c r="H212" s="13">
        <v>0</v>
      </c>
      <c r="I212" s="10">
        <f t="shared" si="6"/>
        <v>0</v>
      </c>
      <c r="J212" s="8" t="s">
        <v>2534</v>
      </c>
    </row>
    <row r="213" spans="1:10" ht="33.15" customHeight="1" x14ac:dyDescent="0.25">
      <c r="A213" s="19" t="s">
        <v>910</v>
      </c>
      <c r="B213" s="142" t="s">
        <v>3657</v>
      </c>
      <c r="C213" s="143"/>
      <c r="D213" s="143"/>
      <c r="E213" s="143"/>
      <c r="F213" s="21" t="s">
        <v>0</v>
      </c>
      <c r="G213" s="20"/>
      <c r="H213" s="4"/>
      <c r="I213" s="4"/>
      <c r="J213" s="18" t="s">
        <v>1404</v>
      </c>
    </row>
    <row r="214" spans="1:10" ht="22.05" customHeight="1" x14ac:dyDescent="0.25">
      <c r="A214" s="9" t="s">
        <v>0</v>
      </c>
      <c r="B214" s="12" t="s">
        <v>909</v>
      </c>
      <c r="C214" s="144" t="s">
        <v>3656</v>
      </c>
      <c r="D214" s="144"/>
      <c r="E214" s="144"/>
      <c r="F214" s="7" t="s">
        <v>4039</v>
      </c>
      <c r="G214" s="6">
        <v>20</v>
      </c>
      <c r="H214" s="13">
        <v>0</v>
      </c>
      <c r="I214" s="10">
        <f>ROUND(G214 * H214,2)</f>
        <v>0</v>
      </c>
      <c r="J214" s="8" t="s">
        <v>3658</v>
      </c>
    </row>
    <row r="215" spans="1:10" ht="13.05" customHeight="1" x14ac:dyDescent="0.25">
      <c r="A215" s="24"/>
      <c r="B215" s="149"/>
      <c r="C215" s="150"/>
      <c r="D215" s="150"/>
      <c r="E215" s="151"/>
      <c r="F215" s="24"/>
      <c r="G215" s="16"/>
      <c r="H215" s="16"/>
      <c r="I215" s="16"/>
    </row>
    <row r="216" spans="1:10" ht="13.05" customHeight="1" x14ac:dyDescent="0.25">
      <c r="A216" s="24"/>
      <c r="B216" s="149"/>
      <c r="C216" s="150"/>
      <c r="D216" s="150"/>
      <c r="E216" s="151"/>
      <c r="F216" s="24"/>
      <c r="G216" s="16"/>
      <c r="H216" s="16"/>
      <c r="I216" s="16"/>
    </row>
    <row r="217" spans="1:10" ht="13.05" customHeight="1" x14ac:dyDescent="0.25">
      <c r="A217" s="24"/>
      <c r="B217" s="149"/>
      <c r="C217" s="150"/>
      <c r="D217" s="150"/>
      <c r="E217" s="151"/>
      <c r="F217" s="24"/>
      <c r="G217" s="16"/>
      <c r="H217" s="16"/>
      <c r="I217" s="16"/>
    </row>
    <row r="218" spans="1:10" ht="13.05" customHeight="1" x14ac:dyDescent="0.25">
      <c r="A218" s="24"/>
      <c r="B218" s="149"/>
      <c r="C218" s="150"/>
      <c r="D218" s="150"/>
      <c r="E218" s="151"/>
      <c r="F218" s="24"/>
      <c r="G218" s="16"/>
      <c r="H218" s="16"/>
      <c r="I218" s="16"/>
    </row>
    <row r="219" spans="1:10" ht="13.05" customHeight="1" x14ac:dyDescent="0.25">
      <c r="A219" s="24"/>
      <c r="B219" s="149"/>
      <c r="C219" s="150"/>
      <c r="D219" s="150"/>
      <c r="E219" s="151"/>
      <c r="F219" s="24"/>
      <c r="G219" s="16"/>
      <c r="H219" s="16"/>
      <c r="I219" s="16"/>
    </row>
    <row r="220" spans="1:10" ht="13.05" customHeight="1" x14ac:dyDescent="0.25">
      <c r="A220" s="24"/>
      <c r="B220" s="149"/>
      <c r="C220" s="150"/>
      <c r="D220" s="150"/>
      <c r="E220" s="151"/>
      <c r="F220" s="24"/>
      <c r="G220" s="16"/>
      <c r="H220" s="16"/>
      <c r="I220" s="16"/>
    </row>
    <row r="221" spans="1:10" ht="13.05" customHeight="1" x14ac:dyDescent="0.25">
      <c r="A221" s="24"/>
      <c r="B221" s="149"/>
      <c r="C221" s="150"/>
      <c r="D221" s="150"/>
      <c r="E221" s="151"/>
      <c r="F221" s="24"/>
      <c r="G221" s="16"/>
      <c r="H221" s="16"/>
      <c r="I221" s="16"/>
    </row>
    <row r="222" spans="1:10" ht="13.05" customHeight="1" x14ac:dyDescent="0.25">
      <c r="A222" s="24"/>
      <c r="B222" s="149"/>
      <c r="C222" s="150"/>
      <c r="D222" s="150"/>
      <c r="E222" s="151"/>
      <c r="F222" s="24"/>
      <c r="G222" s="16"/>
      <c r="H222" s="16"/>
      <c r="I222" s="16"/>
    </row>
    <row r="223" spans="1:10" ht="13.05" customHeight="1" x14ac:dyDescent="0.25">
      <c r="A223" s="24"/>
      <c r="B223" s="149"/>
      <c r="C223" s="150"/>
      <c r="D223" s="150"/>
      <c r="E223" s="151"/>
      <c r="F223" s="24"/>
      <c r="G223" s="16"/>
      <c r="H223" s="16"/>
      <c r="I223" s="16"/>
    </row>
    <row r="224" spans="1:10" ht="13.05" customHeight="1" x14ac:dyDescent="0.25">
      <c r="A224" s="24"/>
      <c r="B224" s="149"/>
      <c r="C224" s="150"/>
      <c r="D224" s="150"/>
      <c r="E224" s="151"/>
      <c r="F224" s="24"/>
      <c r="G224" s="16"/>
      <c r="H224" s="16"/>
      <c r="I224" s="16"/>
    </row>
    <row r="225" spans="1:9" ht="13.05" customHeight="1" x14ac:dyDescent="0.25">
      <c r="A225" s="24"/>
      <c r="B225" s="149"/>
      <c r="C225" s="150"/>
      <c r="D225" s="150"/>
      <c r="E225" s="151"/>
      <c r="F225" s="24"/>
      <c r="G225" s="16"/>
      <c r="H225" s="16"/>
      <c r="I225" s="16"/>
    </row>
    <row r="226" spans="1:9" ht="13.05" customHeight="1" x14ac:dyDescent="0.25">
      <c r="A226" s="24"/>
      <c r="B226" s="149"/>
      <c r="C226" s="150"/>
      <c r="D226" s="150"/>
      <c r="E226" s="151"/>
      <c r="F226" s="24"/>
      <c r="G226" s="16"/>
      <c r="H226" s="16"/>
      <c r="I226" s="16"/>
    </row>
    <row r="227" spans="1:9" ht="13.05" customHeight="1" x14ac:dyDescent="0.25">
      <c r="A227" s="24"/>
      <c r="B227" s="149"/>
      <c r="C227" s="150"/>
      <c r="D227" s="150"/>
      <c r="E227" s="151"/>
      <c r="F227" s="24"/>
      <c r="G227" s="16"/>
      <c r="H227" s="16"/>
      <c r="I227" s="16"/>
    </row>
    <row r="228" spans="1:9" ht="13.05" customHeight="1" x14ac:dyDescent="0.25">
      <c r="A228" s="24"/>
      <c r="B228" s="149"/>
      <c r="C228" s="150"/>
      <c r="D228" s="150"/>
      <c r="E228" s="151"/>
      <c r="F228" s="24"/>
      <c r="G228" s="16"/>
      <c r="H228" s="16"/>
      <c r="I228" s="16"/>
    </row>
    <row r="229" spans="1:9" ht="13.05" customHeight="1" x14ac:dyDescent="0.25">
      <c r="A229" s="24"/>
      <c r="B229" s="149"/>
      <c r="C229" s="150"/>
      <c r="D229" s="150"/>
      <c r="E229" s="151"/>
      <c r="F229" s="24"/>
      <c r="G229" s="16"/>
      <c r="H229" s="16"/>
      <c r="I229" s="16"/>
    </row>
    <row r="230" spans="1:9" ht="13.05" customHeight="1" x14ac:dyDescent="0.25">
      <c r="A230" s="24"/>
      <c r="B230" s="149"/>
      <c r="C230" s="150"/>
      <c r="D230" s="150"/>
      <c r="E230" s="151"/>
      <c r="F230" s="24"/>
      <c r="G230" s="16"/>
      <c r="H230" s="16"/>
      <c r="I230" s="16"/>
    </row>
    <row r="231" spans="1:9" ht="13.05" customHeight="1" x14ac:dyDescent="0.25">
      <c r="A231" s="24"/>
      <c r="B231" s="149"/>
      <c r="C231" s="150"/>
      <c r="D231" s="150"/>
      <c r="E231" s="151"/>
      <c r="F231" s="24"/>
      <c r="G231" s="16"/>
      <c r="H231" s="16"/>
      <c r="I231" s="16"/>
    </row>
    <row r="232" spans="1:9" ht="13.05" customHeight="1" x14ac:dyDescent="0.25">
      <c r="A232" s="24"/>
      <c r="B232" s="149"/>
      <c r="C232" s="150"/>
      <c r="D232" s="150"/>
      <c r="E232" s="151"/>
      <c r="F232" s="24"/>
      <c r="G232" s="16"/>
      <c r="H232" s="16"/>
      <c r="I232" s="16"/>
    </row>
    <row r="233" spans="1:9" ht="13.05" customHeight="1" x14ac:dyDescent="0.25">
      <c r="A233" s="24"/>
      <c r="B233" s="149"/>
      <c r="C233" s="150"/>
      <c r="D233" s="150"/>
      <c r="E233" s="151"/>
      <c r="F233" s="24"/>
      <c r="G233" s="16"/>
      <c r="H233" s="16"/>
      <c r="I233" s="16"/>
    </row>
    <row r="234" spans="1:9" ht="13.05" customHeight="1" x14ac:dyDescent="0.25">
      <c r="A234" s="24"/>
      <c r="B234" s="149"/>
      <c r="C234" s="150"/>
      <c r="D234" s="150"/>
      <c r="E234" s="151"/>
      <c r="F234" s="24"/>
      <c r="G234" s="16"/>
      <c r="H234" s="16"/>
      <c r="I234" s="16"/>
    </row>
    <row r="235" spans="1:9" ht="13.05" customHeight="1" x14ac:dyDescent="0.25">
      <c r="A235" s="24"/>
      <c r="B235" s="149"/>
      <c r="C235" s="150"/>
      <c r="D235" s="150"/>
      <c r="E235" s="151"/>
      <c r="F235" s="24"/>
      <c r="G235" s="16"/>
      <c r="H235" s="16"/>
      <c r="I235" s="16"/>
    </row>
    <row r="236" spans="1:9" ht="13.05" customHeight="1" x14ac:dyDescent="0.25">
      <c r="A236" s="24"/>
      <c r="B236" s="149"/>
      <c r="C236" s="150"/>
      <c r="D236" s="150"/>
      <c r="E236" s="151"/>
      <c r="F236" s="24"/>
      <c r="G236" s="16"/>
      <c r="H236" s="16"/>
      <c r="I236" s="16"/>
    </row>
    <row r="237" spans="1:9" ht="13.05" customHeight="1" x14ac:dyDescent="0.25">
      <c r="A237" s="24"/>
      <c r="B237" s="149"/>
      <c r="C237" s="150"/>
      <c r="D237" s="150"/>
      <c r="E237" s="151"/>
      <c r="F237" s="24"/>
      <c r="G237" s="16"/>
      <c r="H237" s="16"/>
      <c r="I237" s="16"/>
    </row>
    <row r="238" spans="1:9" ht="13.05" customHeight="1" x14ac:dyDescent="0.25">
      <c r="A238" s="24"/>
      <c r="B238" s="149"/>
      <c r="C238" s="150"/>
      <c r="D238" s="150"/>
      <c r="E238" s="151"/>
      <c r="F238" s="24"/>
      <c r="G238" s="16"/>
      <c r="H238" s="16"/>
      <c r="I238" s="16"/>
    </row>
    <row r="239" spans="1:9" ht="13.05" customHeight="1" x14ac:dyDescent="0.25">
      <c r="A239" s="24"/>
      <c r="B239" s="149"/>
      <c r="C239" s="150"/>
      <c r="D239" s="150"/>
      <c r="E239" s="151"/>
      <c r="F239" s="24"/>
      <c r="G239" s="16"/>
      <c r="H239" s="16"/>
      <c r="I239" s="16"/>
    </row>
    <row r="240" spans="1:9"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3.15" customHeight="1" x14ac:dyDescent="0.25">
      <c r="A251" s="24"/>
      <c r="B251" s="149"/>
      <c r="C251" s="150"/>
      <c r="D251" s="150"/>
      <c r="E251" s="151"/>
      <c r="F251" s="24"/>
      <c r="G251" s="16"/>
      <c r="H251" s="16"/>
      <c r="I251" s="16"/>
    </row>
    <row r="252" spans="1:9" ht="18" customHeight="1" x14ac:dyDescent="0.25">
      <c r="A252" s="34" t="str">
        <f>"TOTAL FOR " &amp; UPPER("Section") &amp; "  C13.8 CARRIED FORWARD TO SUMMARY"</f>
        <v>TOTAL FOR SECTION  C13.8 CARRIED FORWARD TO SUMMARY</v>
      </c>
      <c r="B252" s="3"/>
      <c r="C252" s="3"/>
      <c r="D252" s="3"/>
      <c r="E252" s="3"/>
      <c r="F252" s="3"/>
      <c r="G252" s="3"/>
      <c r="H252" s="36"/>
      <c r="I252" s="35">
        <f>SUM(I209:I251)</f>
        <v>0</v>
      </c>
    </row>
    <row r="253" spans="1:9" ht="15.9" customHeight="1" x14ac:dyDescent="0.3">
      <c r="A253" s="152" t="s">
        <v>5850</v>
      </c>
      <c r="B253" s="152"/>
      <c r="C253" s="152"/>
      <c r="D253" s="152"/>
      <c r="E253" s="152"/>
      <c r="F253" s="152"/>
      <c r="G253" s="152"/>
      <c r="H253" s="152"/>
      <c r="I253" s="152"/>
    </row>
    <row r="254" spans="1:9" ht="13.05" customHeight="1" x14ac:dyDescent="0.25">
      <c r="A254" s="2" t="str">
        <f>IF(D254="","","CONTRACT: ")</f>
        <v xml:space="preserve">CONTRACT: </v>
      </c>
      <c r="B254" s="2"/>
      <c r="C254" s="31"/>
      <c r="D254" s="2" t="s">
        <v>5904</v>
      </c>
      <c r="E254" s="2"/>
      <c r="F254" s="15"/>
      <c r="G254" s="15"/>
      <c r="H254" s="15"/>
      <c r="I254" s="30"/>
    </row>
    <row r="255" spans="1:9" ht="51" customHeight="1" x14ac:dyDescent="0.25">
      <c r="A255" s="14" t="str">
        <f>IF(D255="","","CONTRACT TITLE: ")</f>
        <v xml:space="preserve">CONTRACT TITLE: </v>
      </c>
      <c r="B255" s="14"/>
      <c r="C255" s="14"/>
      <c r="D255" s="131" t="s">
        <v>1101</v>
      </c>
      <c r="E255" s="131"/>
      <c r="F255" s="131"/>
      <c r="G255" s="131"/>
      <c r="H255" s="131"/>
      <c r="I255" s="131"/>
    </row>
    <row r="256" spans="1:9" ht="13.05" customHeight="1" x14ac:dyDescent="0.25">
      <c r="A256" s="2" t="str">
        <f>IF((C256&amp;E256)="","",UPPER("SCHEDULE:"))</f>
        <v>SCHEDULE:</v>
      </c>
      <c r="B256" s="2"/>
      <c r="C256" s="23" t="s">
        <v>1398</v>
      </c>
      <c r="D256" s="33"/>
      <c r="E256" s="136" t="s">
        <v>3301</v>
      </c>
      <c r="F256" s="136"/>
      <c r="G256" s="136"/>
      <c r="H256" s="136"/>
      <c r="I256" s="136"/>
    </row>
    <row r="257" spans="1:10" ht="13.05" customHeight="1" x14ac:dyDescent="0.25">
      <c r="A257" s="2" t="str">
        <f>IF((C257&amp;E257)="","","SERIES:")</f>
        <v>SERIES:</v>
      </c>
      <c r="B257" s="2"/>
      <c r="C257" s="23" t="s">
        <v>2038</v>
      </c>
      <c r="D257" s="23"/>
      <c r="E257" s="136" t="s">
        <v>4235</v>
      </c>
      <c r="F257" s="136"/>
      <c r="G257" s="136"/>
      <c r="H257" s="136"/>
      <c r="I257" s="136"/>
    </row>
    <row r="258" spans="1:10" ht="13.05" customHeight="1" x14ac:dyDescent="0.25">
      <c r="A258" s="2" t="str">
        <f>IF((C258&amp;E258)="","","SECTION:")</f>
        <v>SECTION:</v>
      </c>
      <c r="B258" s="2"/>
      <c r="C258" s="23" t="s">
        <v>886</v>
      </c>
      <c r="D258" s="23"/>
      <c r="E258" s="137" t="s">
        <v>4236</v>
      </c>
      <c r="F258" s="137"/>
      <c r="G258" s="137"/>
      <c r="H258" s="137"/>
      <c r="I258" s="137"/>
    </row>
    <row r="259" spans="1:10" ht="28.5" customHeight="1" x14ac:dyDescent="0.25">
      <c r="A259" s="1" t="s">
        <v>2</v>
      </c>
      <c r="B259" s="138" t="s">
        <v>385</v>
      </c>
      <c r="C259" s="138"/>
      <c r="D259" s="138"/>
      <c r="E259" s="138"/>
      <c r="F259" s="1" t="s">
        <v>1</v>
      </c>
      <c r="G259" s="1" t="s">
        <v>2989</v>
      </c>
      <c r="H259" s="1" t="s">
        <v>1469</v>
      </c>
      <c r="I259" s="1" t="s">
        <v>3358</v>
      </c>
      <c r="J259" s="32" t="s">
        <v>2243</v>
      </c>
    </row>
    <row r="260" spans="1:10" ht="4.5" customHeight="1" x14ac:dyDescent="0.25">
      <c r="A260" s="5"/>
      <c r="B260" s="139"/>
      <c r="C260" s="140"/>
      <c r="D260" s="140"/>
      <c r="E260" s="141"/>
      <c r="F260" s="5"/>
      <c r="G260" s="5"/>
      <c r="H260" s="5"/>
      <c r="I260" s="5"/>
    </row>
    <row r="261" spans="1:10" ht="22.05" customHeight="1" x14ac:dyDescent="0.25">
      <c r="A261" s="19" t="s">
        <v>2403</v>
      </c>
      <c r="B261" s="142" t="s">
        <v>2776</v>
      </c>
      <c r="C261" s="143"/>
      <c r="D261" s="143"/>
      <c r="E261" s="143"/>
      <c r="F261" s="21" t="s">
        <v>0</v>
      </c>
      <c r="G261" s="20"/>
      <c r="H261" s="4"/>
      <c r="I261" s="4"/>
      <c r="J261" s="18" t="s">
        <v>5104</v>
      </c>
    </row>
    <row r="262" spans="1:10" ht="22.05" customHeight="1" x14ac:dyDescent="0.25">
      <c r="A262" s="28" t="s">
        <v>0</v>
      </c>
      <c r="B262" s="29" t="s">
        <v>889</v>
      </c>
      <c r="C262" s="147" t="s">
        <v>2066</v>
      </c>
      <c r="D262" s="147"/>
      <c r="E262" s="147"/>
      <c r="F262" s="26" t="s">
        <v>0</v>
      </c>
      <c r="G262" s="27"/>
      <c r="H262" s="11"/>
      <c r="I262" s="11"/>
      <c r="J262" s="25" t="s">
        <v>3987</v>
      </c>
    </row>
    <row r="263" spans="1:10" ht="22.05" customHeight="1" x14ac:dyDescent="0.25">
      <c r="A263" s="9" t="s">
        <v>0</v>
      </c>
      <c r="B263" s="12" t="s">
        <v>0</v>
      </c>
      <c r="C263" s="17" t="s">
        <v>4044</v>
      </c>
      <c r="D263" s="144" t="s">
        <v>887</v>
      </c>
      <c r="E263" s="144"/>
      <c r="F263" s="7" t="s">
        <v>2608</v>
      </c>
      <c r="G263" s="6">
        <v>1</v>
      </c>
      <c r="H263" s="40">
        <v>10000</v>
      </c>
      <c r="I263" s="10">
        <v>10000</v>
      </c>
      <c r="J263" s="8" t="s">
        <v>5854</v>
      </c>
    </row>
    <row r="264" spans="1:10" ht="22.05" customHeight="1" x14ac:dyDescent="0.25">
      <c r="A264" s="9" t="s">
        <v>0</v>
      </c>
      <c r="B264" s="157" t="s">
        <v>2037</v>
      </c>
      <c r="C264" s="144"/>
      <c r="D264" s="144"/>
      <c r="E264" s="144"/>
      <c r="F264" s="7" t="s">
        <v>3362</v>
      </c>
      <c r="G264" s="41">
        <f>ROUND(I263,2)</f>
        <v>10000</v>
      </c>
      <c r="H264" s="42">
        <v>0</v>
      </c>
      <c r="I264" s="10">
        <f>ROUND(G264 * H264,2)</f>
        <v>0</v>
      </c>
      <c r="J264" s="8" t="s">
        <v>2535</v>
      </c>
    </row>
    <row r="265" spans="1:10" ht="22.05" customHeight="1" x14ac:dyDescent="0.25">
      <c r="A265" s="9" t="s">
        <v>0</v>
      </c>
      <c r="B265" s="12" t="s">
        <v>0</v>
      </c>
      <c r="C265" s="17" t="s">
        <v>2601</v>
      </c>
      <c r="D265" s="144" t="s">
        <v>4237</v>
      </c>
      <c r="E265" s="144"/>
      <c r="F265" s="7" t="s">
        <v>2608</v>
      </c>
      <c r="G265" s="6">
        <v>1</v>
      </c>
      <c r="H265" s="40">
        <v>10000</v>
      </c>
      <c r="I265" s="10">
        <v>10000</v>
      </c>
      <c r="J265" s="8" t="s">
        <v>3988</v>
      </c>
    </row>
    <row r="266" spans="1:10" ht="22.05" customHeight="1" x14ac:dyDescent="0.25">
      <c r="A266" s="9" t="s">
        <v>0</v>
      </c>
      <c r="B266" s="157" t="s">
        <v>535</v>
      </c>
      <c r="C266" s="144"/>
      <c r="D266" s="144"/>
      <c r="E266" s="144"/>
      <c r="F266" s="7" t="s">
        <v>3362</v>
      </c>
      <c r="G266" s="41">
        <f>ROUND(I265,2)</f>
        <v>10000</v>
      </c>
      <c r="H266" s="42">
        <v>0</v>
      </c>
      <c r="I266" s="10">
        <f>ROUND(G266 * H266,2)</f>
        <v>0</v>
      </c>
      <c r="J266" s="8" t="s">
        <v>5855</v>
      </c>
    </row>
    <row r="267" spans="1:10" ht="22.05" customHeight="1" x14ac:dyDescent="0.25">
      <c r="A267" s="9" t="s">
        <v>0</v>
      </c>
      <c r="B267" s="12" t="s">
        <v>0</v>
      </c>
      <c r="C267" s="17" t="s">
        <v>1107</v>
      </c>
      <c r="D267" s="144" t="s">
        <v>536</v>
      </c>
      <c r="E267" s="144"/>
      <c r="F267" s="7" t="s">
        <v>2608</v>
      </c>
      <c r="G267" s="6">
        <v>1</v>
      </c>
      <c r="H267" s="40">
        <v>10000</v>
      </c>
      <c r="I267" s="10">
        <v>10000</v>
      </c>
      <c r="J267" s="8" t="s">
        <v>1814</v>
      </c>
    </row>
    <row r="268" spans="1:10" ht="22.05" customHeight="1" x14ac:dyDescent="0.25">
      <c r="A268" s="9" t="s">
        <v>0</v>
      </c>
      <c r="B268" s="157" t="s">
        <v>4970</v>
      </c>
      <c r="C268" s="144"/>
      <c r="D268" s="144"/>
      <c r="E268" s="144"/>
      <c r="F268" s="7" t="s">
        <v>3362</v>
      </c>
      <c r="G268" s="41">
        <f>ROUND(I267,2)</f>
        <v>10000</v>
      </c>
      <c r="H268" s="42">
        <v>0</v>
      </c>
      <c r="I268" s="10">
        <f>ROUND(G268 * H268,2)</f>
        <v>0</v>
      </c>
      <c r="J268" s="8" t="s">
        <v>3660</v>
      </c>
    </row>
    <row r="269" spans="1:10" ht="22.05" customHeight="1" x14ac:dyDescent="0.25">
      <c r="A269" s="9" t="s">
        <v>0</v>
      </c>
      <c r="B269" s="12" t="s">
        <v>0</v>
      </c>
      <c r="C269" s="17" t="s">
        <v>5528</v>
      </c>
      <c r="D269" s="144" t="s">
        <v>5332</v>
      </c>
      <c r="E269" s="144"/>
      <c r="F269" s="7" t="s">
        <v>2608</v>
      </c>
      <c r="G269" s="6">
        <v>1</v>
      </c>
      <c r="H269" s="40">
        <v>10000</v>
      </c>
      <c r="I269" s="10">
        <v>10000</v>
      </c>
      <c r="J269" s="8" t="s">
        <v>2536</v>
      </c>
    </row>
    <row r="270" spans="1:10" ht="22.05" customHeight="1" x14ac:dyDescent="0.25">
      <c r="A270" s="9" t="s">
        <v>0</v>
      </c>
      <c r="B270" s="157" t="s">
        <v>3855</v>
      </c>
      <c r="C270" s="144"/>
      <c r="D270" s="144"/>
      <c r="E270" s="144"/>
      <c r="F270" s="7" t="s">
        <v>3362</v>
      </c>
      <c r="G270" s="41">
        <f>ROUND(I269,2)</f>
        <v>10000</v>
      </c>
      <c r="H270" s="42">
        <v>0</v>
      </c>
      <c r="I270" s="10">
        <f>ROUND(G270 * H270,2)</f>
        <v>0</v>
      </c>
      <c r="J270" s="8" t="s">
        <v>4383</v>
      </c>
    </row>
    <row r="271" spans="1:10" ht="13.05" customHeight="1" x14ac:dyDescent="0.25">
      <c r="A271" s="24"/>
      <c r="B271" s="149"/>
      <c r="C271" s="150"/>
      <c r="D271" s="150"/>
      <c r="E271" s="151"/>
      <c r="F271" s="24"/>
      <c r="G271" s="16"/>
      <c r="H271" s="16"/>
      <c r="I271" s="16"/>
    </row>
    <row r="272" spans="1:10" ht="13.05" customHeight="1" x14ac:dyDescent="0.25">
      <c r="A272" s="24"/>
      <c r="B272" s="149"/>
      <c r="C272" s="150"/>
      <c r="D272" s="150"/>
      <c r="E272" s="151"/>
      <c r="F272" s="24"/>
      <c r="G272" s="16"/>
      <c r="H272" s="16"/>
      <c r="I272" s="16"/>
    </row>
    <row r="273" spans="1:9" ht="13.05" customHeight="1" x14ac:dyDescent="0.25">
      <c r="A273" s="24"/>
      <c r="B273" s="149"/>
      <c r="C273" s="150"/>
      <c r="D273" s="150"/>
      <c r="E273" s="151"/>
      <c r="F273" s="24"/>
      <c r="G273" s="16"/>
      <c r="H273" s="16"/>
      <c r="I273" s="16"/>
    </row>
    <row r="274" spans="1:9" ht="13.05" customHeight="1" x14ac:dyDescent="0.25">
      <c r="A274" s="24"/>
      <c r="B274" s="149"/>
      <c r="C274" s="150"/>
      <c r="D274" s="150"/>
      <c r="E274" s="151"/>
      <c r="F274" s="24"/>
      <c r="G274" s="16"/>
      <c r="H274" s="16"/>
      <c r="I274" s="16"/>
    </row>
    <row r="275" spans="1:9" ht="13.05" customHeight="1" x14ac:dyDescent="0.25">
      <c r="A275" s="24"/>
      <c r="B275" s="149"/>
      <c r="C275" s="150"/>
      <c r="D275" s="150"/>
      <c r="E275" s="151"/>
      <c r="F275" s="24"/>
      <c r="G275" s="16"/>
      <c r="H275" s="16"/>
      <c r="I275" s="16"/>
    </row>
    <row r="276" spans="1:9" ht="13.05" customHeight="1" x14ac:dyDescent="0.25">
      <c r="A276" s="24"/>
      <c r="B276" s="149"/>
      <c r="C276" s="150"/>
      <c r="D276" s="150"/>
      <c r="E276" s="151"/>
      <c r="F276" s="24"/>
      <c r="G276" s="16"/>
      <c r="H276" s="16"/>
      <c r="I276" s="16"/>
    </row>
    <row r="277" spans="1:9" ht="13.05" customHeight="1" x14ac:dyDescent="0.25">
      <c r="A277" s="24"/>
      <c r="B277" s="149"/>
      <c r="C277" s="150"/>
      <c r="D277" s="150"/>
      <c r="E277" s="151"/>
      <c r="F277" s="24"/>
      <c r="G277" s="16"/>
      <c r="H277" s="16"/>
      <c r="I277" s="16"/>
    </row>
    <row r="278" spans="1:9" ht="13.05" customHeight="1" x14ac:dyDescent="0.25">
      <c r="A278" s="24"/>
      <c r="B278" s="149"/>
      <c r="C278" s="150"/>
      <c r="D278" s="150"/>
      <c r="E278" s="151"/>
      <c r="F278" s="24"/>
      <c r="G278" s="16"/>
      <c r="H278" s="16"/>
      <c r="I278" s="16"/>
    </row>
    <row r="279" spans="1:9" ht="13.05" customHeight="1" x14ac:dyDescent="0.25">
      <c r="A279" s="24"/>
      <c r="B279" s="149"/>
      <c r="C279" s="150"/>
      <c r="D279" s="150"/>
      <c r="E279" s="151"/>
      <c r="F279" s="24"/>
      <c r="G279" s="16"/>
      <c r="H279" s="16"/>
      <c r="I279" s="16"/>
    </row>
    <row r="280" spans="1:9" ht="13.05" customHeight="1" x14ac:dyDescent="0.25">
      <c r="A280" s="24"/>
      <c r="B280" s="149"/>
      <c r="C280" s="150"/>
      <c r="D280" s="150"/>
      <c r="E280" s="151"/>
      <c r="F280" s="24"/>
      <c r="G280" s="16"/>
      <c r="H280" s="16"/>
      <c r="I280" s="16"/>
    </row>
    <row r="281" spans="1:9" ht="13.05" customHeight="1" x14ac:dyDescent="0.25">
      <c r="A281" s="24"/>
      <c r="B281" s="149"/>
      <c r="C281" s="150"/>
      <c r="D281" s="150"/>
      <c r="E281" s="151"/>
      <c r="F281" s="24"/>
      <c r="G281" s="16"/>
      <c r="H281" s="16"/>
      <c r="I281" s="16"/>
    </row>
    <row r="282" spans="1:9" ht="13.05" customHeight="1" x14ac:dyDescent="0.25">
      <c r="A282" s="24"/>
      <c r="B282" s="149"/>
      <c r="C282" s="150"/>
      <c r="D282" s="150"/>
      <c r="E282" s="151"/>
      <c r="F282" s="24"/>
      <c r="G282" s="16"/>
      <c r="H282" s="16"/>
      <c r="I282" s="16"/>
    </row>
    <row r="283" spans="1:9" ht="13.05" customHeight="1" x14ac:dyDescent="0.25">
      <c r="A283" s="24"/>
      <c r="B283" s="149"/>
      <c r="C283" s="150"/>
      <c r="D283" s="150"/>
      <c r="E283" s="151"/>
      <c r="F283" s="24"/>
      <c r="G283" s="16"/>
      <c r="H283" s="16"/>
      <c r="I283" s="16"/>
    </row>
    <row r="284" spans="1:9" ht="13.05" customHeight="1" x14ac:dyDescent="0.25">
      <c r="A284" s="24"/>
      <c r="B284" s="149"/>
      <c r="C284" s="150"/>
      <c r="D284" s="150"/>
      <c r="E284" s="151"/>
      <c r="F284" s="24"/>
      <c r="G284" s="16"/>
      <c r="H284" s="16"/>
      <c r="I284" s="16"/>
    </row>
    <row r="285" spans="1:9" ht="13.05" customHeight="1" x14ac:dyDescent="0.25">
      <c r="A285" s="24"/>
      <c r="B285" s="149"/>
      <c r="C285" s="150"/>
      <c r="D285" s="150"/>
      <c r="E285" s="151"/>
      <c r="F285" s="24"/>
      <c r="G285" s="16"/>
      <c r="H285" s="16"/>
      <c r="I285" s="16"/>
    </row>
    <row r="286" spans="1:9" ht="13.05" customHeight="1" x14ac:dyDescent="0.25">
      <c r="A286" s="24"/>
      <c r="B286" s="149"/>
      <c r="C286" s="150"/>
      <c r="D286" s="150"/>
      <c r="E286" s="151"/>
      <c r="F286" s="24"/>
      <c r="G286" s="16"/>
      <c r="H286" s="16"/>
      <c r="I286" s="16"/>
    </row>
    <row r="287" spans="1:9" ht="13.05" customHeight="1" x14ac:dyDescent="0.25">
      <c r="A287" s="24"/>
      <c r="B287" s="149"/>
      <c r="C287" s="150"/>
      <c r="D287" s="150"/>
      <c r="E287" s="151"/>
      <c r="F287" s="24"/>
      <c r="G287" s="16"/>
      <c r="H287" s="16"/>
      <c r="I287" s="16"/>
    </row>
    <row r="288" spans="1:9"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8" customHeight="1" x14ac:dyDescent="0.25">
      <c r="A302" s="34" t="str">
        <f>"TOTAL FOR " &amp; UPPER("Section") &amp; "  C20.1 CARRIED FORWARD TO SUMMARY"</f>
        <v>TOTAL FOR SECTION  C20.1 CARRIED FORWARD TO SUMMARY</v>
      </c>
      <c r="B302" s="3"/>
      <c r="C302" s="3"/>
      <c r="D302" s="3"/>
      <c r="E302" s="3"/>
      <c r="F302" s="3"/>
      <c r="G302" s="3"/>
      <c r="H302" s="36"/>
      <c r="I302" s="35">
        <f>SUM(I261:I301)</f>
        <v>40000</v>
      </c>
    </row>
    <row r="303" spans="1:9" ht="1.65" customHeight="1" x14ac:dyDescent="0.25"/>
    <row r="304" spans="1:9" ht="15.9" customHeight="1" x14ac:dyDescent="0.3">
      <c r="A304" s="152" t="s">
        <v>1405</v>
      </c>
      <c r="B304" s="152"/>
      <c r="C304" s="152"/>
      <c r="D304" s="152"/>
      <c r="E304" s="152"/>
      <c r="F304" s="152"/>
      <c r="G304" s="152"/>
      <c r="H304" s="152"/>
      <c r="I304" s="152"/>
    </row>
  </sheetData>
  <mergeCells count="290">
    <mergeCell ref="B301:E301"/>
    <mergeCell ref="A304:I304"/>
    <mergeCell ref="B292:E292"/>
    <mergeCell ref="B293:E293"/>
    <mergeCell ref="B294:E294"/>
    <mergeCell ref="B295:E295"/>
    <mergeCell ref="B296:E296"/>
    <mergeCell ref="B297:E297"/>
    <mergeCell ref="B298:E298"/>
    <mergeCell ref="B299:E299"/>
    <mergeCell ref="B300:E300"/>
    <mergeCell ref="B283:E283"/>
    <mergeCell ref="B284:E284"/>
    <mergeCell ref="B285:E285"/>
    <mergeCell ref="B286:E286"/>
    <mergeCell ref="B287:E287"/>
    <mergeCell ref="B288:E288"/>
    <mergeCell ref="B289:E289"/>
    <mergeCell ref="B290:E290"/>
    <mergeCell ref="B291:E291"/>
    <mergeCell ref="B274:E274"/>
    <mergeCell ref="B275:E275"/>
    <mergeCell ref="B276:E276"/>
    <mergeCell ref="B277:E277"/>
    <mergeCell ref="B278:E278"/>
    <mergeCell ref="B279:E279"/>
    <mergeCell ref="B280:E280"/>
    <mergeCell ref="B281:E281"/>
    <mergeCell ref="B282:E282"/>
    <mergeCell ref="D265:E265"/>
    <mergeCell ref="B266:E266"/>
    <mergeCell ref="D267:E267"/>
    <mergeCell ref="B268:E268"/>
    <mergeCell ref="D269:E269"/>
    <mergeCell ref="B270:E270"/>
    <mergeCell ref="B271:E271"/>
    <mergeCell ref="B272:E272"/>
    <mergeCell ref="B273:E273"/>
    <mergeCell ref="E256:I256"/>
    <mergeCell ref="E257:I257"/>
    <mergeCell ref="E258:I258"/>
    <mergeCell ref="B259:E259"/>
    <mergeCell ref="B260:E260"/>
    <mergeCell ref="B261:E261"/>
    <mergeCell ref="C262:E262"/>
    <mergeCell ref="D263:E263"/>
    <mergeCell ref="B264:E264"/>
    <mergeCell ref="B245:E245"/>
    <mergeCell ref="B246:E246"/>
    <mergeCell ref="B247:E247"/>
    <mergeCell ref="B248:E248"/>
    <mergeCell ref="B249:E249"/>
    <mergeCell ref="B250:E250"/>
    <mergeCell ref="B251:E251"/>
    <mergeCell ref="A253:I253"/>
    <mergeCell ref="D255:I255"/>
    <mergeCell ref="B236:E236"/>
    <mergeCell ref="B237:E237"/>
    <mergeCell ref="B238:E238"/>
    <mergeCell ref="B239:E239"/>
    <mergeCell ref="B240:E240"/>
    <mergeCell ref="B241:E241"/>
    <mergeCell ref="B242:E242"/>
    <mergeCell ref="B243:E243"/>
    <mergeCell ref="B244:E244"/>
    <mergeCell ref="B227:E227"/>
    <mergeCell ref="B228:E228"/>
    <mergeCell ref="B229:E229"/>
    <mergeCell ref="B230:E230"/>
    <mergeCell ref="B231:E231"/>
    <mergeCell ref="B232:E232"/>
    <mergeCell ref="B233:E233"/>
    <mergeCell ref="B234:E234"/>
    <mergeCell ref="B235:E235"/>
    <mergeCell ref="B218:E218"/>
    <mergeCell ref="B219:E219"/>
    <mergeCell ref="B220:E220"/>
    <mergeCell ref="B221:E221"/>
    <mergeCell ref="B222:E222"/>
    <mergeCell ref="B223:E223"/>
    <mergeCell ref="B224:E224"/>
    <mergeCell ref="B225:E225"/>
    <mergeCell ref="B226:E226"/>
    <mergeCell ref="B209:E209"/>
    <mergeCell ref="C210:E210"/>
    <mergeCell ref="B211:E211"/>
    <mergeCell ref="B212:E212"/>
    <mergeCell ref="B213:E213"/>
    <mergeCell ref="C214:E214"/>
    <mergeCell ref="B215:E215"/>
    <mergeCell ref="B216:E216"/>
    <mergeCell ref="B217:E217"/>
    <mergeCell ref="B198:E198"/>
    <mergeCell ref="B199:E199"/>
    <mergeCell ref="A201:I201"/>
    <mergeCell ref="D203:I203"/>
    <mergeCell ref="E204:I204"/>
    <mergeCell ref="E205:I205"/>
    <mergeCell ref="E206:I206"/>
    <mergeCell ref="B207:E207"/>
    <mergeCell ref="B208:E208"/>
    <mergeCell ref="B189:E189"/>
    <mergeCell ref="B190:E190"/>
    <mergeCell ref="B191:E191"/>
    <mergeCell ref="B192:E192"/>
    <mergeCell ref="B193:E193"/>
    <mergeCell ref="B194:E194"/>
    <mergeCell ref="B195:E195"/>
    <mergeCell ref="B196:E196"/>
    <mergeCell ref="B197:E197"/>
    <mergeCell ref="B180:E180"/>
    <mergeCell ref="B181:E181"/>
    <mergeCell ref="B182:E182"/>
    <mergeCell ref="B183:E183"/>
    <mergeCell ref="B184:E184"/>
    <mergeCell ref="B185:E185"/>
    <mergeCell ref="B186:E186"/>
    <mergeCell ref="B187:E187"/>
    <mergeCell ref="B188:E188"/>
    <mergeCell ref="B171:E171"/>
    <mergeCell ref="B172:E172"/>
    <mergeCell ref="B173:E173"/>
    <mergeCell ref="B174:E174"/>
    <mergeCell ref="B175:E175"/>
    <mergeCell ref="B176:E176"/>
    <mergeCell ref="B177:E177"/>
    <mergeCell ref="B178:E178"/>
    <mergeCell ref="B179:E179"/>
    <mergeCell ref="B162:E162"/>
    <mergeCell ref="B163:E163"/>
    <mergeCell ref="B164:E164"/>
    <mergeCell ref="B165:E165"/>
    <mergeCell ref="B166:E166"/>
    <mergeCell ref="B167:E167"/>
    <mergeCell ref="B168:E168"/>
    <mergeCell ref="B169:E169"/>
    <mergeCell ref="B170:E170"/>
    <mergeCell ref="E153:I153"/>
    <mergeCell ref="B154:E154"/>
    <mergeCell ref="B155:E155"/>
    <mergeCell ref="B156:E156"/>
    <mergeCell ref="C157:E157"/>
    <mergeCell ref="D158:E158"/>
    <mergeCell ref="C159:E159"/>
    <mergeCell ref="D160:E160"/>
    <mergeCell ref="D161:E161"/>
    <mergeCell ref="B142:E142"/>
    <mergeCell ref="B143:E143"/>
    <mergeCell ref="B144:E144"/>
    <mergeCell ref="B145:E145"/>
    <mergeCell ref="B146:E146"/>
    <mergeCell ref="A148:I148"/>
    <mergeCell ref="D150:I150"/>
    <mergeCell ref="E151:I151"/>
    <mergeCell ref="E152:I152"/>
    <mergeCell ref="B133:E133"/>
    <mergeCell ref="B134:E134"/>
    <mergeCell ref="B135:E135"/>
    <mergeCell ref="B136:E136"/>
    <mergeCell ref="B137:E137"/>
    <mergeCell ref="B138:E138"/>
    <mergeCell ref="B139:E139"/>
    <mergeCell ref="B140:E140"/>
    <mergeCell ref="B141:E141"/>
    <mergeCell ref="B124:E124"/>
    <mergeCell ref="B125:E125"/>
    <mergeCell ref="B126:E126"/>
    <mergeCell ref="B127:E127"/>
    <mergeCell ref="B128:E128"/>
    <mergeCell ref="B129:E129"/>
    <mergeCell ref="B130:E130"/>
    <mergeCell ref="B131:E131"/>
    <mergeCell ref="B132:E132"/>
    <mergeCell ref="B115:E115"/>
    <mergeCell ref="B116:E116"/>
    <mergeCell ref="B117:E117"/>
    <mergeCell ref="B118:E118"/>
    <mergeCell ref="B119:E119"/>
    <mergeCell ref="B120:E120"/>
    <mergeCell ref="B121:E121"/>
    <mergeCell ref="B122:E122"/>
    <mergeCell ref="B123:E123"/>
    <mergeCell ref="D106:E106"/>
    <mergeCell ref="C107:E107"/>
    <mergeCell ref="D108:E108"/>
    <mergeCell ref="C109:E109"/>
    <mergeCell ref="D110:E110"/>
    <mergeCell ref="D111:E111"/>
    <mergeCell ref="B112:E112"/>
    <mergeCell ref="B113:E113"/>
    <mergeCell ref="B114:E114"/>
    <mergeCell ref="A96:I96"/>
    <mergeCell ref="D98:I98"/>
    <mergeCell ref="E99:I99"/>
    <mergeCell ref="E100:I100"/>
    <mergeCell ref="E101:I101"/>
    <mergeCell ref="B102:E102"/>
    <mergeCell ref="B103:E103"/>
    <mergeCell ref="B104:E104"/>
    <mergeCell ref="C105:E105"/>
    <mergeCell ref="B86:E86"/>
    <mergeCell ref="B87:E87"/>
    <mergeCell ref="B88:E88"/>
    <mergeCell ref="B89:E89"/>
    <mergeCell ref="B90:E90"/>
    <mergeCell ref="B91:E91"/>
    <mergeCell ref="B92:E92"/>
    <mergeCell ref="B93:E93"/>
    <mergeCell ref="B94:E94"/>
    <mergeCell ref="B77:E77"/>
    <mergeCell ref="B78:E78"/>
    <mergeCell ref="B79:E79"/>
    <mergeCell ref="B80:E80"/>
    <mergeCell ref="B81:E81"/>
    <mergeCell ref="B82:E82"/>
    <mergeCell ref="B83:E83"/>
    <mergeCell ref="B84:E84"/>
    <mergeCell ref="B85:E85"/>
    <mergeCell ref="B68:E68"/>
    <mergeCell ref="B69:E69"/>
    <mergeCell ref="B70:E70"/>
    <mergeCell ref="B71:E71"/>
    <mergeCell ref="B72:E72"/>
    <mergeCell ref="B73:E73"/>
    <mergeCell ref="B74:E74"/>
    <mergeCell ref="B75:E75"/>
    <mergeCell ref="B76:E76"/>
    <mergeCell ref="B59:E59"/>
    <mergeCell ref="B60:E60"/>
    <mergeCell ref="B61:E61"/>
    <mergeCell ref="B62:E62"/>
    <mergeCell ref="B63:E63"/>
    <mergeCell ref="B64:E64"/>
    <mergeCell ref="B65:E65"/>
    <mergeCell ref="B66:E66"/>
    <mergeCell ref="B67:E67"/>
    <mergeCell ref="E50:I50"/>
    <mergeCell ref="B51:E51"/>
    <mergeCell ref="B52:E52"/>
    <mergeCell ref="B53:E53"/>
    <mergeCell ref="C54:E54"/>
    <mergeCell ref="C55:E55"/>
    <mergeCell ref="B56:E56"/>
    <mergeCell ref="C57:E57"/>
    <mergeCell ref="B58:E58"/>
    <mergeCell ref="B38:E38"/>
    <mergeCell ref="B39:E39"/>
    <mergeCell ref="B40:E40"/>
    <mergeCell ref="B41:E41"/>
    <mergeCell ref="B42:E42"/>
    <mergeCell ref="A45:I45"/>
    <mergeCell ref="D47:I47"/>
    <mergeCell ref="E48:I48"/>
    <mergeCell ref="E49:I49"/>
    <mergeCell ref="B29:E29"/>
    <mergeCell ref="B30:E30"/>
    <mergeCell ref="B31:E31"/>
    <mergeCell ref="B32:E32"/>
    <mergeCell ref="B33:E33"/>
    <mergeCell ref="B34:E34"/>
    <mergeCell ref="B35:E35"/>
    <mergeCell ref="B36:E36"/>
    <mergeCell ref="B37:E37"/>
    <mergeCell ref="B20:E20"/>
    <mergeCell ref="C21:E21"/>
    <mergeCell ref="D22:E22"/>
    <mergeCell ref="B23:E23"/>
    <mergeCell ref="B24:E24"/>
    <mergeCell ref="B25:E25"/>
    <mergeCell ref="B26:E26"/>
    <mergeCell ref="B27:E27"/>
    <mergeCell ref="B28:E28"/>
    <mergeCell ref="B11:E11"/>
    <mergeCell ref="B12:E12"/>
    <mergeCell ref="C13:E13"/>
    <mergeCell ref="C14:E14"/>
    <mergeCell ref="B15:E15"/>
    <mergeCell ref="B16:E16"/>
    <mergeCell ref="B17:E17"/>
    <mergeCell ref="B18:E18"/>
    <mergeCell ref="C19:E19"/>
    <mergeCell ref="D2:I2"/>
    <mergeCell ref="E3:I3"/>
    <mergeCell ref="E4:I4"/>
    <mergeCell ref="E5:I5"/>
    <mergeCell ref="B6:E6"/>
    <mergeCell ref="B7:E7"/>
    <mergeCell ref="B8:E8"/>
    <mergeCell ref="C9:E9"/>
    <mergeCell ref="B10:E10"/>
  </mergeCells>
  <pageMargins left="0.4724409448818897" right="0.19685039370078738" top="0.39370078740157477" bottom="0.23622047244094485" header="0.31496062992125989" footer="0.23622047244094485"/>
  <pageSetup paperSize="9" orientation="portrait"/>
  <rowBreaks count="5" manualBreakCount="5">
    <brk id="45" max="16383" man="1"/>
    <brk id="96" max="16383" man="1"/>
    <brk id="148" max="16383" man="1"/>
    <brk id="201" max="16383" man="1"/>
    <brk id="25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J311"/>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25.5" customHeight="1" x14ac:dyDescent="0.25">
      <c r="A3" s="2" t="str">
        <f>IF((C3&amp;E3)="","",UPPER("SCHEDULE:"))</f>
        <v>SCHEDULE:</v>
      </c>
      <c r="B3" s="2"/>
      <c r="C3" s="23" t="s">
        <v>2929</v>
      </c>
      <c r="D3" s="33"/>
      <c r="E3" s="136" t="s">
        <v>1817</v>
      </c>
      <c r="F3" s="136"/>
      <c r="G3" s="136"/>
      <c r="H3" s="136"/>
      <c r="I3" s="136"/>
    </row>
    <row r="4" spans="1:10" ht="13.05" customHeight="1" x14ac:dyDescent="0.25">
      <c r="A4" s="2" t="str">
        <f>IF((C4&amp;E4)="","","SERIES:")</f>
        <v>SERIES:</v>
      </c>
      <c r="B4" s="2"/>
      <c r="C4" s="23" t="s">
        <v>2044</v>
      </c>
      <c r="D4" s="23"/>
      <c r="E4" s="136" t="s">
        <v>3868</v>
      </c>
      <c r="F4" s="136"/>
      <c r="G4" s="136"/>
      <c r="H4" s="136"/>
      <c r="I4" s="136"/>
    </row>
    <row r="5" spans="1:10" ht="13.05" customHeight="1" x14ac:dyDescent="0.25">
      <c r="A5" s="2" t="str">
        <f>IF((C5&amp;E5)="","","SECTION:")</f>
        <v>SECTION:</v>
      </c>
      <c r="B5" s="2"/>
      <c r="C5" s="23" t="s">
        <v>4243</v>
      </c>
      <c r="D5" s="23"/>
      <c r="E5" s="137" t="s">
        <v>541</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19" t="s">
        <v>547</v>
      </c>
      <c r="B8" s="142" t="s">
        <v>5717</v>
      </c>
      <c r="C8" s="143"/>
      <c r="D8" s="143"/>
      <c r="E8" s="143"/>
      <c r="F8" s="21" t="s">
        <v>0</v>
      </c>
      <c r="G8" s="20"/>
      <c r="H8" s="4"/>
      <c r="I8" s="4"/>
      <c r="J8" s="18" t="s">
        <v>5458</v>
      </c>
    </row>
    <row r="9" spans="1:10" ht="22.05" customHeight="1" x14ac:dyDescent="0.25">
      <c r="A9" s="28" t="s">
        <v>0</v>
      </c>
      <c r="B9" s="29" t="s">
        <v>548</v>
      </c>
      <c r="C9" s="147" t="s">
        <v>3305</v>
      </c>
      <c r="D9" s="147"/>
      <c r="E9" s="147"/>
      <c r="F9" s="26" t="s">
        <v>0</v>
      </c>
      <c r="G9" s="27"/>
      <c r="H9" s="11"/>
      <c r="I9" s="11"/>
      <c r="J9" s="25" t="s">
        <v>2199</v>
      </c>
    </row>
    <row r="10" spans="1:10" ht="22.05" customHeight="1" x14ac:dyDescent="0.25">
      <c r="A10" s="9" t="s">
        <v>0</v>
      </c>
      <c r="B10" s="12" t="s">
        <v>0</v>
      </c>
      <c r="C10" s="17" t="s">
        <v>4044</v>
      </c>
      <c r="D10" s="144" t="s">
        <v>5106</v>
      </c>
      <c r="E10" s="144"/>
      <c r="F10" s="7" t="s">
        <v>41</v>
      </c>
      <c r="G10" s="6">
        <v>895</v>
      </c>
      <c r="H10" s="13">
        <v>0</v>
      </c>
      <c r="I10" s="10">
        <f t="shared" ref="I10:I12" si="0">ROUND(G10 * H10,2)</f>
        <v>0</v>
      </c>
      <c r="J10" s="8" t="s">
        <v>1041</v>
      </c>
    </row>
    <row r="11" spans="1:10" ht="33.15" customHeight="1" x14ac:dyDescent="0.25">
      <c r="A11" s="9" t="s">
        <v>0</v>
      </c>
      <c r="B11" s="12" t="s">
        <v>0</v>
      </c>
      <c r="C11" s="17" t="s">
        <v>2601</v>
      </c>
      <c r="D11" s="144" t="s">
        <v>1407</v>
      </c>
      <c r="E11" s="144"/>
      <c r="F11" s="7" t="s">
        <v>41</v>
      </c>
      <c r="G11" s="6">
        <v>60</v>
      </c>
      <c r="H11" s="13">
        <v>0</v>
      </c>
      <c r="I11" s="10">
        <f t="shared" si="0"/>
        <v>0</v>
      </c>
      <c r="J11" s="8" t="s">
        <v>3992</v>
      </c>
    </row>
    <row r="12" spans="1:10" ht="22.05" customHeight="1" x14ac:dyDescent="0.25">
      <c r="A12" s="9" t="s">
        <v>0</v>
      </c>
      <c r="B12" s="12" t="s">
        <v>0</v>
      </c>
      <c r="C12" s="17" t="s">
        <v>1107</v>
      </c>
      <c r="D12" s="144" t="s">
        <v>2930</v>
      </c>
      <c r="E12" s="144"/>
      <c r="F12" s="7" t="s">
        <v>41</v>
      </c>
      <c r="G12" s="6">
        <v>60</v>
      </c>
      <c r="H12" s="13">
        <v>0</v>
      </c>
      <c r="I12" s="10">
        <f t="shared" si="0"/>
        <v>0</v>
      </c>
      <c r="J12" s="8" t="s">
        <v>5858</v>
      </c>
    </row>
    <row r="13" spans="1:10" ht="22.05" customHeight="1" x14ac:dyDescent="0.25">
      <c r="A13" s="19" t="s">
        <v>5068</v>
      </c>
      <c r="B13" s="142" t="s">
        <v>2889</v>
      </c>
      <c r="C13" s="143"/>
      <c r="D13" s="143"/>
      <c r="E13" s="143"/>
      <c r="F13" s="21" t="s">
        <v>0</v>
      </c>
      <c r="G13" s="20"/>
      <c r="H13" s="4"/>
      <c r="I13" s="4"/>
      <c r="J13" s="18" t="s">
        <v>1040</v>
      </c>
    </row>
    <row r="14" spans="1:10" ht="22.05" customHeight="1" x14ac:dyDescent="0.25">
      <c r="A14" s="28" t="s">
        <v>0</v>
      </c>
      <c r="B14" s="29" t="s">
        <v>1819</v>
      </c>
      <c r="C14" s="147" t="s">
        <v>1408</v>
      </c>
      <c r="D14" s="147"/>
      <c r="E14" s="147"/>
      <c r="F14" s="26" t="s">
        <v>0</v>
      </c>
      <c r="G14" s="27"/>
      <c r="H14" s="11"/>
      <c r="I14" s="11"/>
      <c r="J14" s="25" t="s">
        <v>3311</v>
      </c>
    </row>
    <row r="15" spans="1:10" ht="56.1" customHeight="1" x14ac:dyDescent="0.25">
      <c r="A15" s="62" t="s">
        <v>0</v>
      </c>
      <c r="B15" s="60" t="s">
        <v>0</v>
      </c>
      <c r="C15" s="61" t="s">
        <v>4044</v>
      </c>
      <c r="D15" s="148" t="s">
        <v>2928</v>
      </c>
      <c r="E15" s="148"/>
      <c r="F15" s="65" t="s">
        <v>0</v>
      </c>
      <c r="G15" s="63"/>
      <c r="H15" s="44"/>
      <c r="I15" s="44"/>
      <c r="J15" s="64" t="s">
        <v>2538</v>
      </c>
    </row>
    <row r="16" spans="1:10" ht="33.15" customHeight="1" x14ac:dyDescent="0.25">
      <c r="A16" s="9" t="s">
        <v>0</v>
      </c>
      <c r="B16" s="12" t="s">
        <v>0</v>
      </c>
      <c r="C16" s="17" t="s">
        <v>0</v>
      </c>
      <c r="D16" s="17" t="s">
        <v>4430</v>
      </c>
      <c r="E16" s="39" t="s">
        <v>5106</v>
      </c>
      <c r="F16" s="7" t="s">
        <v>5622</v>
      </c>
      <c r="G16" s="6">
        <v>22160</v>
      </c>
      <c r="H16" s="13">
        <v>0</v>
      </c>
      <c r="I16" s="10">
        <f t="shared" ref="I16:I17" si="1">ROUND(G16 * H16,2)</f>
        <v>0</v>
      </c>
      <c r="J16" s="8" t="s">
        <v>1043</v>
      </c>
    </row>
    <row r="17" spans="1:10" ht="22.05" customHeight="1" x14ac:dyDescent="0.25">
      <c r="A17" s="9" t="s">
        <v>0</v>
      </c>
      <c r="B17" s="12" t="s">
        <v>0</v>
      </c>
      <c r="C17" s="17" t="s">
        <v>0</v>
      </c>
      <c r="D17" s="17" t="s">
        <v>11</v>
      </c>
      <c r="E17" s="39" t="s">
        <v>2930</v>
      </c>
      <c r="F17" s="7" t="s">
        <v>5622</v>
      </c>
      <c r="G17" s="6">
        <v>1180</v>
      </c>
      <c r="H17" s="13">
        <v>0</v>
      </c>
      <c r="I17" s="10">
        <f t="shared" si="1"/>
        <v>0</v>
      </c>
      <c r="J17" s="8" t="s">
        <v>5467</v>
      </c>
    </row>
    <row r="18" spans="1:10" ht="56.1" customHeight="1" x14ac:dyDescent="0.25">
      <c r="A18" s="62" t="s">
        <v>0</v>
      </c>
      <c r="B18" s="60" t="s">
        <v>0</v>
      </c>
      <c r="C18" s="61" t="s">
        <v>2601</v>
      </c>
      <c r="D18" s="148" t="s">
        <v>2927</v>
      </c>
      <c r="E18" s="148"/>
      <c r="F18" s="65" t="s">
        <v>0</v>
      </c>
      <c r="G18" s="63"/>
      <c r="H18" s="44"/>
      <c r="I18" s="44"/>
      <c r="J18" s="64" t="s">
        <v>3990</v>
      </c>
    </row>
    <row r="19" spans="1:10" ht="33.15" customHeight="1" x14ac:dyDescent="0.25">
      <c r="A19" s="9" t="s">
        <v>0</v>
      </c>
      <c r="B19" s="12" t="s">
        <v>0</v>
      </c>
      <c r="C19" s="17" t="s">
        <v>0</v>
      </c>
      <c r="D19" s="17" t="s">
        <v>4430</v>
      </c>
      <c r="E19" s="39" t="s">
        <v>5106</v>
      </c>
      <c r="F19" s="7" t="s">
        <v>5622</v>
      </c>
      <c r="G19" s="6">
        <v>8535</v>
      </c>
      <c r="H19" s="13">
        <v>0</v>
      </c>
      <c r="I19" s="10">
        <f t="shared" ref="I19:I20" si="2">ROUND(G19 * H19,2)</f>
        <v>0</v>
      </c>
      <c r="J19" s="8" t="s">
        <v>2920</v>
      </c>
    </row>
    <row r="20" spans="1:10" ht="22.05" customHeight="1" x14ac:dyDescent="0.25">
      <c r="A20" s="9" t="s">
        <v>0</v>
      </c>
      <c r="B20" s="12" t="s">
        <v>0</v>
      </c>
      <c r="C20" s="17" t="s">
        <v>0</v>
      </c>
      <c r="D20" s="17" t="s">
        <v>11</v>
      </c>
      <c r="E20" s="39" t="s">
        <v>2930</v>
      </c>
      <c r="F20" s="7" t="s">
        <v>5622</v>
      </c>
      <c r="G20" s="6">
        <v>455</v>
      </c>
      <c r="H20" s="13">
        <v>0</v>
      </c>
      <c r="I20" s="10">
        <f t="shared" si="2"/>
        <v>0</v>
      </c>
      <c r="J20" s="8" t="s">
        <v>1044</v>
      </c>
    </row>
    <row r="21" spans="1:10" ht="13.05" customHeight="1" x14ac:dyDescent="0.25">
      <c r="A21" s="24"/>
      <c r="B21" s="149"/>
      <c r="C21" s="150"/>
      <c r="D21" s="150"/>
      <c r="E21" s="151"/>
      <c r="F21" s="24"/>
      <c r="G21" s="16"/>
      <c r="H21" s="16"/>
      <c r="I21" s="16"/>
    </row>
    <row r="22" spans="1:10" ht="13.05" customHeight="1" x14ac:dyDescent="0.25">
      <c r="A22" s="24"/>
      <c r="B22" s="149"/>
      <c r="C22" s="150"/>
      <c r="D22" s="150"/>
      <c r="E22" s="151"/>
      <c r="F22" s="24"/>
      <c r="G22" s="16"/>
      <c r="H22" s="16"/>
      <c r="I22" s="16"/>
    </row>
    <row r="23" spans="1:10" ht="13.05" customHeight="1" x14ac:dyDescent="0.25">
      <c r="A23" s="24"/>
      <c r="B23" s="149"/>
      <c r="C23" s="150"/>
      <c r="D23" s="150"/>
      <c r="E23" s="151"/>
      <c r="F23" s="24"/>
      <c r="G23" s="16"/>
      <c r="H23" s="16"/>
      <c r="I23" s="16"/>
    </row>
    <row r="24" spans="1:10" ht="13.05" customHeight="1" x14ac:dyDescent="0.25">
      <c r="A24" s="24"/>
      <c r="B24" s="149"/>
      <c r="C24" s="150"/>
      <c r="D24" s="150"/>
      <c r="E24" s="151"/>
      <c r="F24" s="24"/>
      <c r="G24" s="16"/>
      <c r="H24" s="16"/>
      <c r="I24" s="16"/>
    </row>
    <row r="25" spans="1:10" ht="13.05" customHeight="1" x14ac:dyDescent="0.25">
      <c r="A25" s="24"/>
      <c r="B25" s="149"/>
      <c r="C25" s="150"/>
      <c r="D25" s="150"/>
      <c r="E25" s="151"/>
      <c r="F25" s="24"/>
      <c r="G25" s="16"/>
      <c r="H25" s="16"/>
      <c r="I25" s="16"/>
    </row>
    <row r="26" spans="1:10" ht="13.05" customHeight="1" x14ac:dyDescent="0.25">
      <c r="A26" s="24"/>
      <c r="B26" s="149"/>
      <c r="C26" s="150"/>
      <c r="D26" s="150"/>
      <c r="E26" s="151"/>
      <c r="F26" s="24"/>
      <c r="G26" s="16"/>
      <c r="H26" s="16"/>
      <c r="I26" s="16"/>
    </row>
    <row r="27" spans="1:10" ht="13.05" customHeight="1" x14ac:dyDescent="0.25">
      <c r="A27" s="24"/>
      <c r="B27" s="149"/>
      <c r="C27" s="150"/>
      <c r="D27" s="150"/>
      <c r="E27" s="151"/>
      <c r="F27" s="24"/>
      <c r="G27" s="16"/>
      <c r="H27" s="16"/>
      <c r="I27" s="16"/>
    </row>
    <row r="28" spans="1:10" ht="13.05" customHeight="1" x14ac:dyDescent="0.25">
      <c r="A28" s="24"/>
      <c r="B28" s="149"/>
      <c r="C28" s="150"/>
      <c r="D28" s="150"/>
      <c r="E28" s="151"/>
      <c r="F28" s="24"/>
      <c r="G28" s="16"/>
      <c r="H28" s="16"/>
      <c r="I28" s="16"/>
    </row>
    <row r="29" spans="1:10" ht="13.05" customHeight="1" x14ac:dyDescent="0.25">
      <c r="A29" s="24"/>
      <c r="B29" s="149"/>
      <c r="C29" s="150"/>
      <c r="D29" s="150"/>
      <c r="E29" s="151"/>
      <c r="F29" s="24"/>
      <c r="G29" s="16"/>
      <c r="H29" s="16"/>
      <c r="I29" s="16"/>
    </row>
    <row r="30" spans="1:10" ht="13.05" customHeight="1" x14ac:dyDescent="0.25">
      <c r="A30" s="24"/>
      <c r="B30" s="149"/>
      <c r="C30" s="150"/>
      <c r="D30" s="150"/>
      <c r="E30" s="151"/>
      <c r="F30" s="24"/>
      <c r="G30" s="16"/>
      <c r="H30" s="16"/>
      <c r="I30" s="16"/>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10" ht="13.05" customHeight="1" x14ac:dyDescent="0.25">
      <c r="A33" s="24"/>
      <c r="B33" s="149"/>
      <c r="C33" s="150"/>
      <c r="D33" s="150"/>
      <c r="E33" s="151"/>
      <c r="F33" s="24"/>
      <c r="G33" s="16"/>
      <c r="H33" s="16"/>
      <c r="I33" s="16"/>
    </row>
    <row r="34" spans="1:10" ht="13.05" customHeight="1" x14ac:dyDescent="0.25">
      <c r="A34" s="24"/>
      <c r="B34" s="149"/>
      <c r="C34" s="150"/>
      <c r="D34" s="150"/>
      <c r="E34" s="151"/>
      <c r="F34" s="24"/>
      <c r="G34" s="16"/>
      <c r="H34" s="16"/>
      <c r="I34" s="16"/>
    </row>
    <row r="35" spans="1:10" ht="13.05" customHeight="1" x14ac:dyDescent="0.25">
      <c r="A35" s="24"/>
      <c r="B35" s="149"/>
      <c r="C35" s="150"/>
      <c r="D35" s="150"/>
      <c r="E35" s="151"/>
      <c r="F35" s="24"/>
      <c r="G35" s="16"/>
      <c r="H35" s="16"/>
      <c r="I35" s="16"/>
    </row>
    <row r="36" spans="1:10" ht="13.05" customHeight="1" x14ac:dyDescent="0.25">
      <c r="A36" s="24"/>
      <c r="B36" s="149"/>
      <c r="C36" s="150"/>
      <c r="D36" s="150"/>
      <c r="E36" s="151"/>
      <c r="F36" s="24"/>
      <c r="G36" s="16"/>
      <c r="H36" s="16"/>
      <c r="I36" s="16"/>
    </row>
    <row r="37" spans="1:10" ht="13.05" customHeight="1" x14ac:dyDescent="0.25">
      <c r="A37" s="24"/>
      <c r="B37" s="149"/>
      <c r="C37" s="150"/>
      <c r="D37" s="150"/>
      <c r="E37" s="151"/>
      <c r="F37" s="24"/>
      <c r="G37" s="16"/>
      <c r="H37" s="16"/>
      <c r="I37" s="16"/>
    </row>
    <row r="38" spans="1:10" ht="4.2" customHeight="1" x14ac:dyDescent="0.25">
      <c r="A38" s="24"/>
      <c r="B38" s="149"/>
      <c r="C38" s="150"/>
      <c r="D38" s="150"/>
      <c r="E38" s="151"/>
      <c r="F38" s="24"/>
      <c r="G38" s="16"/>
      <c r="H38" s="16"/>
      <c r="I38" s="16"/>
    </row>
    <row r="39" spans="1:10" ht="18" customHeight="1" x14ac:dyDescent="0.25">
      <c r="A39" s="34" t="str">
        <f>"TOTAL FOR " &amp; UPPER("Section") &amp; "  C13.1 CARRIED FORWARD TO SUMMARY"</f>
        <v>TOTAL FOR SECTION  C13.1 CARRIED FORWARD TO SUMMARY</v>
      </c>
      <c r="B39" s="3"/>
      <c r="C39" s="3"/>
      <c r="D39" s="3"/>
      <c r="E39" s="3"/>
      <c r="F39" s="3"/>
      <c r="G39" s="3"/>
      <c r="H39" s="36"/>
      <c r="I39" s="35">
        <f>SUM(I8:I38)</f>
        <v>0</v>
      </c>
    </row>
    <row r="40" spans="1:10" ht="15.9" customHeight="1" x14ac:dyDescent="0.3">
      <c r="A40" s="152" t="s">
        <v>2926</v>
      </c>
      <c r="B40" s="152"/>
      <c r="C40" s="152"/>
      <c r="D40" s="152"/>
      <c r="E40" s="152"/>
      <c r="F40" s="152"/>
      <c r="G40" s="152"/>
      <c r="H40" s="152"/>
      <c r="I40" s="152"/>
    </row>
    <row r="41" spans="1:10" ht="13.05" customHeight="1" x14ac:dyDescent="0.25">
      <c r="A41" s="2" t="str">
        <f>IF(D41="","","CONTRACT: ")</f>
        <v xml:space="preserve">CONTRACT: </v>
      </c>
      <c r="B41" s="2"/>
      <c r="C41" s="31"/>
      <c r="D41" s="2" t="s">
        <v>5904</v>
      </c>
      <c r="E41" s="2"/>
      <c r="F41" s="15"/>
      <c r="G41" s="15"/>
      <c r="H41" s="15"/>
      <c r="I41" s="30"/>
    </row>
    <row r="42" spans="1:10" ht="51" customHeight="1" x14ac:dyDescent="0.25">
      <c r="A42" s="14" t="str">
        <f>IF(D42="","","CONTRACT TITLE: ")</f>
        <v xml:space="preserve">CONTRACT TITLE: </v>
      </c>
      <c r="B42" s="14"/>
      <c r="C42" s="14"/>
      <c r="D42" s="131" t="s">
        <v>1101</v>
      </c>
      <c r="E42" s="131"/>
      <c r="F42" s="131"/>
      <c r="G42" s="131"/>
      <c r="H42" s="131"/>
      <c r="I42" s="131"/>
    </row>
    <row r="43" spans="1:10" ht="25.5" customHeight="1" x14ac:dyDescent="0.25">
      <c r="A43" s="2" t="str">
        <f>IF((C43&amp;E43)="","",UPPER("SCHEDULE:"))</f>
        <v>SCHEDULE:</v>
      </c>
      <c r="B43" s="2"/>
      <c r="C43" s="23" t="s">
        <v>2929</v>
      </c>
      <c r="D43" s="33"/>
      <c r="E43" s="136" t="s">
        <v>1817</v>
      </c>
      <c r="F43" s="136"/>
      <c r="G43" s="136"/>
      <c r="H43" s="136"/>
      <c r="I43" s="136"/>
    </row>
    <row r="44" spans="1:10" ht="13.05" customHeight="1" x14ac:dyDescent="0.25">
      <c r="A44" s="2" t="str">
        <f>IF((C44&amp;E44)="","","SERIES:")</f>
        <v>SERIES:</v>
      </c>
      <c r="B44" s="2"/>
      <c r="C44" s="23" t="s">
        <v>2044</v>
      </c>
      <c r="D44" s="23"/>
      <c r="E44" s="136" t="s">
        <v>3868</v>
      </c>
      <c r="F44" s="136"/>
      <c r="G44" s="136"/>
      <c r="H44" s="136"/>
      <c r="I44" s="136"/>
    </row>
    <row r="45" spans="1:10" ht="13.05" customHeight="1" x14ac:dyDescent="0.25">
      <c r="A45" s="2" t="str">
        <f>IF((C45&amp;E45)="","","SECTION:")</f>
        <v>SECTION:</v>
      </c>
      <c r="B45" s="2"/>
      <c r="C45" s="23" t="s">
        <v>180</v>
      </c>
      <c r="D45" s="23"/>
      <c r="E45" s="137" t="s">
        <v>898</v>
      </c>
      <c r="F45" s="137"/>
      <c r="G45" s="137"/>
      <c r="H45" s="137"/>
      <c r="I45" s="137"/>
    </row>
    <row r="46" spans="1:10" ht="28.5" customHeight="1" x14ac:dyDescent="0.25">
      <c r="A46" s="1" t="s">
        <v>2</v>
      </c>
      <c r="B46" s="138" t="s">
        <v>385</v>
      </c>
      <c r="C46" s="138"/>
      <c r="D46" s="138"/>
      <c r="E46" s="138"/>
      <c r="F46" s="1" t="s">
        <v>1</v>
      </c>
      <c r="G46" s="1" t="s">
        <v>2989</v>
      </c>
      <c r="H46" s="1" t="s">
        <v>1469</v>
      </c>
      <c r="I46" s="1" t="s">
        <v>3358</v>
      </c>
      <c r="J46" s="32" t="s">
        <v>2243</v>
      </c>
    </row>
    <row r="47" spans="1:10" ht="4.5" customHeight="1" x14ac:dyDescent="0.25">
      <c r="A47" s="5"/>
      <c r="B47" s="139"/>
      <c r="C47" s="140"/>
      <c r="D47" s="140"/>
      <c r="E47" s="141"/>
      <c r="F47" s="5"/>
      <c r="G47" s="5"/>
      <c r="H47" s="5"/>
      <c r="I47" s="5"/>
    </row>
    <row r="48" spans="1:10" ht="22.05" customHeight="1" x14ac:dyDescent="0.25">
      <c r="A48" s="19" t="s">
        <v>4976</v>
      </c>
      <c r="B48" s="142" t="s">
        <v>4304</v>
      </c>
      <c r="C48" s="143"/>
      <c r="D48" s="143"/>
      <c r="E48" s="143"/>
      <c r="F48" s="21" t="s">
        <v>0</v>
      </c>
      <c r="G48" s="20"/>
      <c r="H48" s="4"/>
      <c r="I48" s="4"/>
      <c r="J48" s="18" t="s">
        <v>3978</v>
      </c>
    </row>
    <row r="49" spans="1:10" ht="22.05" customHeight="1" x14ac:dyDescent="0.25">
      <c r="A49" s="28" t="s">
        <v>0</v>
      </c>
      <c r="B49" s="29" t="s">
        <v>644</v>
      </c>
      <c r="C49" s="147" t="s">
        <v>4712</v>
      </c>
      <c r="D49" s="147"/>
      <c r="E49" s="147"/>
      <c r="F49" s="26" t="s">
        <v>0</v>
      </c>
      <c r="G49" s="27"/>
      <c r="H49" s="11"/>
      <c r="I49" s="11"/>
      <c r="J49" s="25" t="s">
        <v>693</v>
      </c>
    </row>
    <row r="50" spans="1:10" ht="22.05" customHeight="1" x14ac:dyDescent="0.25">
      <c r="A50" s="62" t="s">
        <v>0</v>
      </c>
      <c r="B50" s="60" t="s">
        <v>0</v>
      </c>
      <c r="C50" s="61" t="s">
        <v>4044</v>
      </c>
      <c r="D50" s="148" t="s">
        <v>2537</v>
      </c>
      <c r="E50" s="148"/>
      <c r="F50" s="65" t="s">
        <v>0</v>
      </c>
      <c r="G50" s="63"/>
      <c r="H50" s="44"/>
      <c r="I50" s="44"/>
      <c r="J50" s="64" t="s">
        <v>4768</v>
      </c>
    </row>
    <row r="51" spans="1:10" ht="33.15" customHeight="1" x14ac:dyDescent="0.25">
      <c r="A51" s="9" t="s">
        <v>0</v>
      </c>
      <c r="B51" s="12" t="s">
        <v>0</v>
      </c>
      <c r="C51" s="17" t="s">
        <v>0</v>
      </c>
      <c r="D51" s="17" t="s">
        <v>4430</v>
      </c>
      <c r="E51" s="39" t="s">
        <v>5106</v>
      </c>
      <c r="F51" s="7" t="s">
        <v>4435</v>
      </c>
      <c r="G51" s="6">
        <v>14915</v>
      </c>
      <c r="H51" s="13">
        <v>0</v>
      </c>
      <c r="I51" s="10">
        <f t="shared" ref="I51:I53" si="3">ROUND(G51 * H51,2)</f>
        <v>0</v>
      </c>
      <c r="J51" s="8" t="s">
        <v>1406</v>
      </c>
    </row>
    <row r="52" spans="1:10" ht="33.15" customHeight="1" x14ac:dyDescent="0.25">
      <c r="A52" s="9" t="s">
        <v>0</v>
      </c>
      <c r="B52" s="12" t="s">
        <v>0</v>
      </c>
      <c r="C52" s="17" t="s">
        <v>0</v>
      </c>
      <c r="D52" s="17" t="s">
        <v>11</v>
      </c>
      <c r="E52" s="39" t="s">
        <v>1407</v>
      </c>
      <c r="F52" s="7" t="s">
        <v>4435</v>
      </c>
      <c r="G52" s="6">
        <v>800</v>
      </c>
      <c r="H52" s="13">
        <v>0</v>
      </c>
      <c r="I52" s="10">
        <f t="shared" si="3"/>
        <v>0</v>
      </c>
      <c r="J52" s="8" t="s">
        <v>1409</v>
      </c>
    </row>
    <row r="53" spans="1:10" ht="22.05" customHeight="1" x14ac:dyDescent="0.25">
      <c r="A53" s="9" t="s">
        <v>0</v>
      </c>
      <c r="B53" s="12" t="s">
        <v>0</v>
      </c>
      <c r="C53" s="17" t="s">
        <v>0</v>
      </c>
      <c r="D53" s="17" t="s">
        <v>4826</v>
      </c>
      <c r="E53" s="39" t="s">
        <v>2930</v>
      </c>
      <c r="F53" s="7" t="s">
        <v>4435</v>
      </c>
      <c r="G53" s="6">
        <v>780</v>
      </c>
      <c r="H53" s="13">
        <v>0</v>
      </c>
      <c r="I53" s="10">
        <f t="shared" si="3"/>
        <v>0</v>
      </c>
      <c r="J53" s="8" t="s">
        <v>5468</v>
      </c>
    </row>
    <row r="54" spans="1:10" ht="22.05" customHeight="1" x14ac:dyDescent="0.25">
      <c r="A54" s="62" t="s">
        <v>0</v>
      </c>
      <c r="B54" s="60" t="s">
        <v>0</v>
      </c>
      <c r="C54" s="61" t="s">
        <v>2601</v>
      </c>
      <c r="D54" s="148" t="s">
        <v>332</v>
      </c>
      <c r="E54" s="148"/>
      <c r="F54" s="65" t="s">
        <v>0</v>
      </c>
      <c r="G54" s="63"/>
      <c r="H54" s="44"/>
      <c r="I54" s="44"/>
      <c r="J54" s="64" t="s">
        <v>2200</v>
      </c>
    </row>
    <row r="55" spans="1:10" ht="33.15" customHeight="1" x14ac:dyDescent="0.25">
      <c r="A55" s="9" t="s">
        <v>0</v>
      </c>
      <c r="B55" s="12" t="s">
        <v>0</v>
      </c>
      <c r="C55" s="17" t="s">
        <v>0</v>
      </c>
      <c r="D55" s="17" t="s">
        <v>4430</v>
      </c>
      <c r="E55" s="39" t="s">
        <v>5106</v>
      </c>
      <c r="F55" s="7" t="s">
        <v>4435</v>
      </c>
      <c r="G55" s="6">
        <v>2455</v>
      </c>
      <c r="H55" s="13">
        <v>0</v>
      </c>
      <c r="I55" s="10">
        <f t="shared" ref="I55:I56" si="4">ROUND(G55 * H55,2)</f>
        <v>0</v>
      </c>
      <c r="J55" s="8" t="s">
        <v>4767</v>
      </c>
    </row>
    <row r="56" spans="1:10" ht="22.05" customHeight="1" x14ac:dyDescent="0.25">
      <c r="A56" s="9" t="s">
        <v>0</v>
      </c>
      <c r="B56" s="12" t="s">
        <v>0</v>
      </c>
      <c r="C56" s="17" t="s">
        <v>0</v>
      </c>
      <c r="D56" s="17" t="s">
        <v>11</v>
      </c>
      <c r="E56" s="39" t="s">
        <v>2930</v>
      </c>
      <c r="F56" s="7" t="s">
        <v>4435</v>
      </c>
      <c r="G56" s="6">
        <v>530</v>
      </c>
      <c r="H56" s="13">
        <v>0</v>
      </c>
      <c r="I56" s="10">
        <f t="shared" si="4"/>
        <v>0</v>
      </c>
      <c r="J56" s="8" t="s">
        <v>3312</v>
      </c>
    </row>
    <row r="57" spans="1:10" ht="22.05" customHeight="1" x14ac:dyDescent="0.25">
      <c r="A57" s="28" t="s">
        <v>0</v>
      </c>
      <c r="B57" s="29" t="s">
        <v>2158</v>
      </c>
      <c r="C57" s="147" t="s">
        <v>333</v>
      </c>
      <c r="D57" s="147"/>
      <c r="E57" s="147"/>
      <c r="F57" s="26" t="s">
        <v>0</v>
      </c>
      <c r="G57" s="27"/>
      <c r="H57" s="11"/>
      <c r="I57" s="11"/>
      <c r="J57" s="25" t="s">
        <v>1818</v>
      </c>
    </row>
    <row r="58" spans="1:10" ht="22.05" customHeight="1" x14ac:dyDescent="0.25">
      <c r="A58" s="62" t="s">
        <v>0</v>
      </c>
      <c r="B58" s="60" t="s">
        <v>0</v>
      </c>
      <c r="C58" s="61" t="s">
        <v>4044</v>
      </c>
      <c r="D58" s="148" t="s">
        <v>1047</v>
      </c>
      <c r="E58" s="148"/>
      <c r="F58" s="65" t="s">
        <v>0</v>
      </c>
      <c r="G58" s="63"/>
      <c r="H58" s="44"/>
      <c r="I58" s="44"/>
      <c r="J58" s="64" t="s">
        <v>3313</v>
      </c>
    </row>
    <row r="59" spans="1:10" ht="33.15" customHeight="1" x14ac:dyDescent="0.25">
      <c r="A59" s="9" t="s">
        <v>0</v>
      </c>
      <c r="B59" s="12" t="s">
        <v>0</v>
      </c>
      <c r="C59" s="17" t="s">
        <v>0</v>
      </c>
      <c r="D59" s="17" t="s">
        <v>4430</v>
      </c>
      <c r="E59" s="39" t="s">
        <v>5106</v>
      </c>
      <c r="F59" s="7" t="s">
        <v>4435</v>
      </c>
      <c r="G59" s="6">
        <v>7375</v>
      </c>
      <c r="H59" s="13">
        <v>0</v>
      </c>
      <c r="I59" s="10">
        <f t="shared" ref="I59:I61" si="5">ROUND(G59 * H59,2)</f>
        <v>0</v>
      </c>
      <c r="J59" s="8" t="s">
        <v>1410</v>
      </c>
    </row>
    <row r="60" spans="1:10" ht="33.15" customHeight="1" x14ac:dyDescent="0.25">
      <c r="A60" s="9" t="s">
        <v>0</v>
      </c>
      <c r="B60" s="12" t="s">
        <v>0</v>
      </c>
      <c r="C60" s="17" t="s">
        <v>0</v>
      </c>
      <c r="D60" s="17" t="s">
        <v>11</v>
      </c>
      <c r="E60" s="39" t="s">
        <v>694</v>
      </c>
      <c r="F60" s="7" t="s">
        <v>4435</v>
      </c>
      <c r="G60" s="6">
        <v>460</v>
      </c>
      <c r="H60" s="13">
        <v>0</v>
      </c>
      <c r="I60" s="10">
        <f t="shared" si="5"/>
        <v>0</v>
      </c>
      <c r="J60" s="8" t="s">
        <v>1820</v>
      </c>
    </row>
    <row r="61" spans="1:10" ht="22.05" customHeight="1" x14ac:dyDescent="0.25">
      <c r="A61" s="9" t="s">
        <v>0</v>
      </c>
      <c r="B61" s="12" t="s">
        <v>0</v>
      </c>
      <c r="C61" s="17" t="s">
        <v>0</v>
      </c>
      <c r="D61" s="17" t="s">
        <v>4826</v>
      </c>
      <c r="E61" s="39" t="s">
        <v>2930</v>
      </c>
      <c r="F61" s="7" t="s">
        <v>4435</v>
      </c>
      <c r="G61" s="6">
        <v>855</v>
      </c>
      <c r="H61" s="13">
        <v>0</v>
      </c>
      <c r="I61" s="10">
        <f t="shared" si="5"/>
        <v>0</v>
      </c>
      <c r="J61" s="8" t="s">
        <v>5105</v>
      </c>
    </row>
    <row r="62" spans="1:10" ht="22.05" customHeight="1" x14ac:dyDescent="0.25">
      <c r="A62" s="19" t="s">
        <v>2106</v>
      </c>
      <c r="B62" s="161" t="s">
        <v>4674</v>
      </c>
      <c r="C62" s="158"/>
      <c r="D62" s="158"/>
      <c r="E62" s="158"/>
      <c r="F62" s="21" t="s">
        <v>0</v>
      </c>
      <c r="G62" s="20"/>
      <c r="H62" s="4"/>
      <c r="I62" s="4"/>
      <c r="J62" s="18" t="s">
        <v>2932</v>
      </c>
    </row>
    <row r="63" spans="1:10" ht="22.05" customHeight="1" x14ac:dyDescent="0.25">
      <c r="A63" s="28" t="s">
        <v>0</v>
      </c>
      <c r="B63" s="29" t="s">
        <v>646</v>
      </c>
      <c r="C63" s="147" t="s">
        <v>3315</v>
      </c>
      <c r="D63" s="147"/>
      <c r="E63" s="147"/>
      <c r="F63" s="26" t="s">
        <v>0</v>
      </c>
      <c r="G63" s="27"/>
      <c r="H63" s="11"/>
      <c r="I63" s="11"/>
      <c r="J63" s="25" t="s">
        <v>4385</v>
      </c>
    </row>
    <row r="64" spans="1:10" ht="22.05" customHeight="1" x14ac:dyDescent="0.25">
      <c r="A64" s="62" t="s">
        <v>0</v>
      </c>
      <c r="B64" s="60" t="s">
        <v>0</v>
      </c>
      <c r="C64" s="61" t="s">
        <v>4044</v>
      </c>
      <c r="D64" s="148" t="s">
        <v>1047</v>
      </c>
      <c r="E64" s="148"/>
      <c r="F64" s="65" t="s">
        <v>0</v>
      </c>
      <c r="G64" s="63"/>
      <c r="H64" s="44"/>
      <c r="I64" s="44"/>
      <c r="J64" s="64" t="s">
        <v>2201</v>
      </c>
    </row>
    <row r="65" spans="1:10" ht="33.15" customHeight="1" x14ac:dyDescent="0.25">
      <c r="A65" s="9" t="s">
        <v>0</v>
      </c>
      <c r="B65" s="12" t="s">
        <v>0</v>
      </c>
      <c r="C65" s="17" t="s">
        <v>0</v>
      </c>
      <c r="D65" s="17" t="s">
        <v>4430</v>
      </c>
      <c r="E65" s="39" t="s">
        <v>5106</v>
      </c>
      <c r="F65" s="7" t="s">
        <v>4435</v>
      </c>
      <c r="G65" s="6">
        <v>975</v>
      </c>
      <c r="H65" s="13">
        <v>0</v>
      </c>
      <c r="I65" s="10">
        <f t="shared" ref="I65:I68" si="6">ROUND(G65 * H65,2)</f>
        <v>0</v>
      </c>
      <c r="J65" s="8" t="s">
        <v>5469</v>
      </c>
    </row>
    <row r="66" spans="1:10" ht="33.15" customHeight="1" x14ac:dyDescent="0.25">
      <c r="A66" s="9" t="s">
        <v>0</v>
      </c>
      <c r="B66" s="12" t="s">
        <v>0</v>
      </c>
      <c r="C66" s="17" t="s">
        <v>0</v>
      </c>
      <c r="D66" s="17" t="s">
        <v>11</v>
      </c>
      <c r="E66" s="39" t="s">
        <v>1407</v>
      </c>
      <c r="F66" s="7" t="s">
        <v>4435</v>
      </c>
      <c r="G66" s="6">
        <v>110</v>
      </c>
      <c r="H66" s="13">
        <v>0</v>
      </c>
      <c r="I66" s="10">
        <f t="shared" si="6"/>
        <v>0</v>
      </c>
      <c r="J66" s="8" t="s">
        <v>2931</v>
      </c>
    </row>
    <row r="67" spans="1:10" ht="22.05" customHeight="1" x14ac:dyDescent="0.25">
      <c r="A67" s="9" t="s">
        <v>0</v>
      </c>
      <c r="B67" s="12" t="s">
        <v>0</v>
      </c>
      <c r="C67" s="17" t="s">
        <v>0</v>
      </c>
      <c r="D67" s="17" t="s">
        <v>4826</v>
      </c>
      <c r="E67" s="39" t="s">
        <v>2930</v>
      </c>
      <c r="F67" s="7" t="s">
        <v>4435</v>
      </c>
      <c r="G67" s="6">
        <v>125</v>
      </c>
      <c r="H67" s="13">
        <v>0</v>
      </c>
      <c r="I67" s="10">
        <f t="shared" si="6"/>
        <v>0</v>
      </c>
      <c r="J67" s="8" t="s">
        <v>3662</v>
      </c>
    </row>
    <row r="68" spans="1:10" ht="44.7" customHeight="1" x14ac:dyDescent="0.25">
      <c r="A68" s="9" t="s">
        <v>300</v>
      </c>
      <c r="B68" s="145" t="s">
        <v>4725</v>
      </c>
      <c r="C68" s="146"/>
      <c r="D68" s="146"/>
      <c r="E68" s="146"/>
      <c r="F68" s="7" t="s">
        <v>5847</v>
      </c>
      <c r="G68" s="6">
        <v>1</v>
      </c>
      <c r="H68" s="13">
        <v>0</v>
      </c>
      <c r="I68" s="10">
        <f t="shared" si="6"/>
        <v>0</v>
      </c>
      <c r="J68" s="8" t="s">
        <v>2539</v>
      </c>
    </row>
    <row r="69" spans="1:10" ht="13.05" customHeight="1" x14ac:dyDescent="0.25">
      <c r="A69" s="24"/>
      <c r="B69" s="149"/>
      <c r="C69" s="150"/>
      <c r="D69" s="150"/>
      <c r="E69" s="151"/>
      <c r="F69" s="24"/>
      <c r="G69" s="16"/>
      <c r="H69" s="16"/>
      <c r="I69" s="16"/>
    </row>
    <row r="70" spans="1:10" ht="13.05" customHeight="1" x14ac:dyDescent="0.25">
      <c r="A70" s="24"/>
      <c r="B70" s="149"/>
      <c r="C70" s="150"/>
      <c r="D70" s="150"/>
      <c r="E70" s="151"/>
      <c r="F70" s="24"/>
      <c r="G70" s="16"/>
      <c r="H70" s="16"/>
      <c r="I70" s="16"/>
    </row>
    <row r="71" spans="1:10" ht="13.05" customHeight="1" x14ac:dyDescent="0.25">
      <c r="A71" s="24"/>
      <c r="B71" s="149"/>
      <c r="C71" s="150"/>
      <c r="D71" s="150"/>
      <c r="E71" s="151"/>
      <c r="F71" s="24"/>
      <c r="G71" s="16"/>
      <c r="H71" s="16"/>
      <c r="I71" s="16"/>
    </row>
    <row r="72" spans="1:10" ht="11.1" customHeight="1" x14ac:dyDescent="0.25">
      <c r="A72" s="24"/>
      <c r="B72" s="149"/>
      <c r="C72" s="150"/>
      <c r="D72" s="150"/>
      <c r="E72" s="151"/>
      <c r="F72" s="24"/>
      <c r="G72" s="16"/>
      <c r="H72" s="16"/>
      <c r="I72" s="16"/>
    </row>
    <row r="73" spans="1:10" ht="18" customHeight="1" x14ac:dyDescent="0.25">
      <c r="A73" s="34" t="str">
        <f>"TOTAL FOR " &amp; UPPER("Section") &amp; "  C13.2 CARRIED FORWARD TO SUMMARY"</f>
        <v>TOTAL FOR SECTION  C13.2 CARRIED FORWARD TO SUMMARY</v>
      </c>
      <c r="B73" s="3"/>
      <c r="C73" s="3"/>
      <c r="D73" s="3"/>
      <c r="E73" s="3"/>
      <c r="F73" s="3"/>
      <c r="G73" s="3"/>
      <c r="H73" s="36"/>
      <c r="I73" s="35">
        <f>SUM(I48:I72)</f>
        <v>0</v>
      </c>
    </row>
    <row r="74" spans="1:10" ht="15.9" customHeight="1" x14ac:dyDescent="0.3">
      <c r="A74" s="152" t="s">
        <v>4384</v>
      </c>
      <c r="B74" s="152"/>
      <c r="C74" s="152"/>
      <c r="D74" s="152"/>
      <c r="E74" s="152"/>
      <c r="F74" s="152"/>
      <c r="G74" s="152"/>
      <c r="H74" s="152"/>
      <c r="I74" s="152"/>
    </row>
    <row r="75" spans="1:10" ht="13.05" customHeight="1" x14ac:dyDescent="0.25">
      <c r="A75" s="2" t="str">
        <f>IF(D75="","","CONTRACT: ")</f>
        <v xml:space="preserve">CONTRACT: </v>
      </c>
      <c r="B75" s="2"/>
      <c r="C75" s="31"/>
      <c r="D75" s="2" t="s">
        <v>5904</v>
      </c>
      <c r="E75" s="2"/>
      <c r="F75" s="15"/>
      <c r="G75" s="15"/>
      <c r="H75" s="15"/>
      <c r="I75" s="30"/>
    </row>
    <row r="76" spans="1:10" ht="51" customHeight="1" x14ac:dyDescent="0.25">
      <c r="A76" s="14" t="str">
        <f>IF(D76="","","CONTRACT TITLE: ")</f>
        <v xml:space="preserve">CONTRACT TITLE: </v>
      </c>
      <c r="B76" s="14"/>
      <c r="C76" s="14"/>
      <c r="D76" s="131" t="s">
        <v>1101</v>
      </c>
      <c r="E76" s="131"/>
      <c r="F76" s="131"/>
      <c r="G76" s="131"/>
      <c r="H76" s="131"/>
      <c r="I76" s="131"/>
    </row>
    <row r="77" spans="1:10" ht="25.5" customHeight="1" x14ac:dyDescent="0.25">
      <c r="A77" s="2" t="str">
        <f>IF((C77&amp;E77)="","",UPPER("SCHEDULE:"))</f>
        <v>SCHEDULE:</v>
      </c>
      <c r="B77" s="2"/>
      <c r="C77" s="23" t="s">
        <v>2929</v>
      </c>
      <c r="D77" s="33"/>
      <c r="E77" s="136" t="s">
        <v>1817</v>
      </c>
      <c r="F77" s="136"/>
      <c r="G77" s="136"/>
      <c r="H77" s="136"/>
      <c r="I77" s="136"/>
    </row>
    <row r="78" spans="1:10" ht="13.05" customHeight="1" x14ac:dyDescent="0.25">
      <c r="A78" s="2" t="str">
        <f>IF((C78&amp;E78)="","","SERIES:")</f>
        <v>SERIES:</v>
      </c>
      <c r="B78" s="2"/>
      <c r="C78" s="23" t="s">
        <v>2044</v>
      </c>
      <c r="D78" s="23"/>
      <c r="E78" s="136" t="s">
        <v>3868</v>
      </c>
      <c r="F78" s="136"/>
      <c r="G78" s="136"/>
      <c r="H78" s="136"/>
      <c r="I78" s="136"/>
    </row>
    <row r="79" spans="1:10" ht="13.05" customHeight="1" x14ac:dyDescent="0.25">
      <c r="A79" s="2" t="str">
        <f>IF((C79&amp;E79)="","","SECTION:")</f>
        <v>SECTION:</v>
      </c>
      <c r="B79" s="2"/>
      <c r="C79" s="23" t="s">
        <v>1658</v>
      </c>
      <c r="D79" s="23"/>
      <c r="E79" s="137" t="s">
        <v>900</v>
      </c>
      <c r="F79" s="137"/>
      <c r="G79" s="137"/>
      <c r="H79" s="137"/>
      <c r="I79" s="137"/>
    </row>
    <row r="80" spans="1:10" ht="28.5" customHeight="1" x14ac:dyDescent="0.25">
      <c r="A80" s="1" t="s">
        <v>2</v>
      </c>
      <c r="B80" s="138" t="s">
        <v>385</v>
      </c>
      <c r="C80" s="138"/>
      <c r="D80" s="138"/>
      <c r="E80" s="138"/>
      <c r="F80" s="1" t="s">
        <v>1</v>
      </c>
      <c r="G80" s="1" t="s">
        <v>2989</v>
      </c>
      <c r="H80" s="1" t="s">
        <v>1469</v>
      </c>
      <c r="I80" s="1" t="s">
        <v>3358</v>
      </c>
      <c r="J80" s="32" t="s">
        <v>2243</v>
      </c>
    </row>
    <row r="81" spans="1:10" ht="4.5" customHeight="1" x14ac:dyDescent="0.25">
      <c r="A81" s="5"/>
      <c r="B81" s="139"/>
      <c r="C81" s="140"/>
      <c r="D81" s="140"/>
      <c r="E81" s="141"/>
      <c r="F81" s="5"/>
      <c r="G81" s="5"/>
      <c r="H81" s="5"/>
      <c r="I81" s="5"/>
    </row>
    <row r="82" spans="1:10" ht="22.05" customHeight="1" x14ac:dyDescent="0.25">
      <c r="A82" s="19" t="s">
        <v>550</v>
      </c>
      <c r="B82" s="142" t="s">
        <v>4246</v>
      </c>
      <c r="C82" s="143"/>
      <c r="D82" s="143"/>
      <c r="E82" s="143"/>
      <c r="F82" s="21" t="s">
        <v>0</v>
      </c>
      <c r="G82" s="20"/>
      <c r="H82" s="4"/>
      <c r="I82" s="4"/>
      <c r="J82" s="18" t="s">
        <v>5107</v>
      </c>
    </row>
    <row r="83" spans="1:10" ht="22.05" customHeight="1" x14ac:dyDescent="0.25">
      <c r="A83" s="28" t="s">
        <v>0</v>
      </c>
      <c r="B83" s="29" t="s">
        <v>3172</v>
      </c>
      <c r="C83" s="147" t="s">
        <v>2540</v>
      </c>
      <c r="D83" s="147"/>
      <c r="E83" s="147"/>
      <c r="F83" s="26" t="s">
        <v>0</v>
      </c>
      <c r="G83" s="27"/>
      <c r="H83" s="11"/>
      <c r="I83" s="11"/>
      <c r="J83" s="25" t="s">
        <v>3314</v>
      </c>
    </row>
    <row r="84" spans="1:10" ht="22.05" customHeight="1" x14ac:dyDescent="0.25">
      <c r="A84" s="62" t="s">
        <v>0</v>
      </c>
      <c r="B84" s="60" t="s">
        <v>0</v>
      </c>
      <c r="C84" s="61" t="s">
        <v>4044</v>
      </c>
      <c r="D84" s="148" t="s">
        <v>2541</v>
      </c>
      <c r="E84" s="148"/>
      <c r="F84" s="65" t="s">
        <v>0</v>
      </c>
      <c r="G84" s="63"/>
      <c r="H84" s="44"/>
      <c r="I84" s="44"/>
      <c r="J84" s="64" t="s">
        <v>2542</v>
      </c>
    </row>
    <row r="85" spans="1:10" ht="33.15" customHeight="1" x14ac:dyDescent="0.25">
      <c r="A85" s="9" t="s">
        <v>0</v>
      </c>
      <c r="B85" s="12" t="s">
        <v>0</v>
      </c>
      <c r="C85" s="17" t="s">
        <v>0</v>
      </c>
      <c r="D85" s="17" t="s">
        <v>4430</v>
      </c>
      <c r="E85" s="39" t="s">
        <v>5106</v>
      </c>
      <c r="F85" s="7" t="s">
        <v>1194</v>
      </c>
      <c r="G85" s="6">
        <v>3</v>
      </c>
      <c r="H85" s="13">
        <v>0</v>
      </c>
      <c r="I85" s="10">
        <f t="shared" ref="I85:I86" si="7">ROUND(G85 * H85,2)</f>
        <v>0</v>
      </c>
      <c r="J85" s="8" t="s">
        <v>4386</v>
      </c>
    </row>
    <row r="86" spans="1:10" ht="22.05" customHeight="1" x14ac:dyDescent="0.25">
      <c r="A86" s="9" t="s">
        <v>0</v>
      </c>
      <c r="B86" s="12" t="s">
        <v>0</v>
      </c>
      <c r="C86" s="17" t="s">
        <v>0</v>
      </c>
      <c r="D86" s="17" t="s">
        <v>11</v>
      </c>
      <c r="E86" s="39" t="s">
        <v>2930</v>
      </c>
      <c r="F86" s="7" t="s">
        <v>1194</v>
      </c>
      <c r="G86" s="6">
        <v>1</v>
      </c>
      <c r="H86" s="13">
        <v>0</v>
      </c>
      <c r="I86" s="10">
        <f t="shared" si="7"/>
        <v>0</v>
      </c>
      <c r="J86" s="8" t="s">
        <v>3316</v>
      </c>
    </row>
    <row r="87" spans="1:10" ht="22.05" customHeight="1" x14ac:dyDescent="0.25">
      <c r="A87" s="62" t="s">
        <v>0</v>
      </c>
      <c r="B87" s="60" t="s">
        <v>0</v>
      </c>
      <c r="C87" s="61" t="s">
        <v>2601</v>
      </c>
      <c r="D87" s="148" t="s">
        <v>2202</v>
      </c>
      <c r="E87" s="148"/>
      <c r="F87" s="65" t="s">
        <v>0</v>
      </c>
      <c r="G87" s="63"/>
      <c r="H87" s="44"/>
      <c r="I87" s="44"/>
      <c r="J87" s="64" t="s">
        <v>695</v>
      </c>
    </row>
    <row r="88" spans="1:10" ht="33.15" customHeight="1" x14ac:dyDescent="0.25">
      <c r="A88" s="9" t="s">
        <v>0</v>
      </c>
      <c r="B88" s="12" t="s">
        <v>0</v>
      </c>
      <c r="C88" s="17" t="s">
        <v>0</v>
      </c>
      <c r="D88" s="17" t="s">
        <v>4430</v>
      </c>
      <c r="E88" s="39" t="s">
        <v>5106</v>
      </c>
      <c r="F88" s="7" t="s">
        <v>1194</v>
      </c>
      <c r="G88" s="6">
        <v>435</v>
      </c>
      <c r="H88" s="13">
        <v>0</v>
      </c>
      <c r="I88" s="10">
        <f t="shared" ref="I88:I90" si="8">ROUND(G88 * H88,2)</f>
        <v>0</v>
      </c>
      <c r="J88" s="8" t="s">
        <v>5108</v>
      </c>
    </row>
    <row r="89" spans="1:10" ht="33.15" customHeight="1" x14ac:dyDescent="0.25">
      <c r="A89" s="9" t="s">
        <v>0</v>
      </c>
      <c r="B89" s="12" t="s">
        <v>0</v>
      </c>
      <c r="C89" s="17" t="s">
        <v>0</v>
      </c>
      <c r="D89" s="17" t="s">
        <v>11</v>
      </c>
      <c r="E89" s="39" t="s">
        <v>1407</v>
      </c>
      <c r="F89" s="7" t="s">
        <v>1194</v>
      </c>
      <c r="G89" s="6">
        <v>140</v>
      </c>
      <c r="H89" s="13">
        <v>0</v>
      </c>
      <c r="I89" s="10">
        <f t="shared" si="8"/>
        <v>0</v>
      </c>
      <c r="J89" s="8" t="s">
        <v>696</v>
      </c>
    </row>
    <row r="90" spans="1:10" ht="22.05" customHeight="1" x14ac:dyDescent="0.25">
      <c r="A90" s="9" t="s">
        <v>0</v>
      </c>
      <c r="B90" s="12" t="s">
        <v>0</v>
      </c>
      <c r="C90" s="17" t="s">
        <v>0</v>
      </c>
      <c r="D90" s="17" t="s">
        <v>4826</v>
      </c>
      <c r="E90" s="39" t="s">
        <v>2930</v>
      </c>
      <c r="F90" s="7" t="s">
        <v>1194</v>
      </c>
      <c r="G90" s="6">
        <v>40</v>
      </c>
      <c r="H90" s="13">
        <v>0</v>
      </c>
      <c r="I90" s="10">
        <f t="shared" si="8"/>
        <v>0</v>
      </c>
      <c r="J90" s="8" t="s">
        <v>3659</v>
      </c>
    </row>
    <row r="91" spans="1:10" ht="22.05" customHeight="1" x14ac:dyDescent="0.25">
      <c r="A91" s="28" t="s">
        <v>0</v>
      </c>
      <c r="B91" s="29" t="s">
        <v>4631</v>
      </c>
      <c r="C91" s="147" t="s">
        <v>5470</v>
      </c>
      <c r="D91" s="147"/>
      <c r="E91" s="147"/>
      <c r="F91" s="26" t="s">
        <v>0</v>
      </c>
      <c r="G91" s="27"/>
      <c r="H91" s="11"/>
      <c r="I91" s="11"/>
      <c r="J91" s="25" t="s">
        <v>697</v>
      </c>
    </row>
    <row r="92" spans="1:10" ht="22.05" customHeight="1" x14ac:dyDescent="0.25">
      <c r="A92" s="62" t="s">
        <v>0</v>
      </c>
      <c r="B92" s="60" t="s">
        <v>0</v>
      </c>
      <c r="C92" s="61" t="s">
        <v>4044</v>
      </c>
      <c r="D92" s="148" t="s">
        <v>4769</v>
      </c>
      <c r="E92" s="148"/>
      <c r="F92" s="65" t="s">
        <v>0</v>
      </c>
      <c r="G92" s="63"/>
      <c r="H92" s="44"/>
      <c r="I92" s="44"/>
      <c r="J92" s="64" t="s">
        <v>3989</v>
      </c>
    </row>
    <row r="93" spans="1:10" ht="22.05" customHeight="1" x14ac:dyDescent="0.25">
      <c r="A93" s="9" t="s">
        <v>0</v>
      </c>
      <c r="B93" s="12" t="s">
        <v>0</v>
      </c>
      <c r="C93" s="17" t="s">
        <v>0</v>
      </c>
      <c r="D93" s="17" t="s">
        <v>4430</v>
      </c>
      <c r="E93" s="39" t="s">
        <v>2930</v>
      </c>
      <c r="F93" s="7" t="s">
        <v>5622</v>
      </c>
      <c r="G93" s="6">
        <v>1745</v>
      </c>
      <c r="H93" s="13">
        <v>0</v>
      </c>
      <c r="I93" s="10">
        <f>ROUND(G93 * H93,2)</f>
        <v>0</v>
      </c>
      <c r="J93" s="8" t="s">
        <v>5857</v>
      </c>
    </row>
    <row r="94" spans="1:10" ht="22.05" customHeight="1" x14ac:dyDescent="0.25">
      <c r="A94" s="28" t="s">
        <v>0</v>
      </c>
      <c r="B94" s="29" t="s">
        <v>4631</v>
      </c>
      <c r="C94" s="147" t="s">
        <v>3661</v>
      </c>
      <c r="D94" s="147"/>
      <c r="E94" s="147"/>
      <c r="F94" s="26" t="s">
        <v>0</v>
      </c>
      <c r="G94" s="27"/>
      <c r="H94" s="11"/>
      <c r="I94" s="11"/>
      <c r="J94" s="25" t="s">
        <v>1402</v>
      </c>
    </row>
    <row r="95" spans="1:10" ht="22.05" customHeight="1" x14ac:dyDescent="0.25">
      <c r="A95" s="9" t="s">
        <v>0</v>
      </c>
      <c r="B95" s="12" t="s">
        <v>0</v>
      </c>
      <c r="C95" s="17" t="s">
        <v>4044</v>
      </c>
      <c r="D95" s="144" t="s">
        <v>2541</v>
      </c>
      <c r="E95" s="144"/>
      <c r="F95" s="7" t="s">
        <v>1194</v>
      </c>
      <c r="G95" s="6">
        <v>60</v>
      </c>
      <c r="H95" s="13">
        <v>0</v>
      </c>
      <c r="I95" s="10">
        <f t="shared" ref="I95:I96" si="9">ROUND(G95 * H95,2)</f>
        <v>0</v>
      </c>
      <c r="J95" s="8" t="s">
        <v>2543</v>
      </c>
    </row>
    <row r="96" spans="1:10" ht="22.05" customHeight="1" x14ac:dyDescent="0.25">
      <c r="A96" s="9" t="s">
        <v>0</v>
      </c>
      <c r="B96" s="12" t="s">
        <v>0</v>
      </c>
      <c r="C96" s="17" t="s">
        <v>2601</v>
      </c>
      <c r="D96" s="144" t="s">
        <v>2203</v>
      </c>
      <c r="E96" s="144"/>
      <c r="F96" s="7" t="s">
        <v>5622</v>
      </c>
      <c r="G96" s="6">
        <v>156930</v>
      </c>
      <c r="H96" s="13">
        <v>0</v>
      </c>
      <c r="I96" s="10">
        <f t="shared" si="9"/>
        <v>0</v>
      </c>
      <c r="J96" s="8" t="s">
        <v>5471</v>
      </c>
    </row>
    <row r="97" spans="1:9" ht="13.05" customHeight="1" x14ac:dyDescent="0.25">
      <c r="A97" s="24"/>
      <c r="B97" s="149"/>
      <c r="C97" s="150"/>
      <c r="D97" s="150"/>
      <c r="E97" s="151"/>
      <c r="F97" s="24"/>
      <c r="G97" s="16"/>
      <c r="H97" s="16"/>
      <c r="I97" s="16"/>
    </row>
    <row r="98" spans="1:9" ht="13.05" customHeight="1" x14ac:dyDescent="0.25">
      <c r="A98" s="24"/>
      <c r="B98" s="149"/>
      <c r="C98" s="150"/>
      <c r="D98" s="150"/>
      <c r="E98" s="151"/>
      <c r="F98" s="24"/>
      <c r="G98" s="16"/>
      <c r="H98" s="16"/>
      <c r="I98" s="16"/>
    </row>
    <row r="99" spans="1:9" ht="13.05" customHeight="1" x14ac:dyDescent="0.25">
      <c r="A99" s="24"/>
      <c r="B99" s="149"/>
      <c r="C99" s="150"/>
      <c r="D99" s="150"/>
      <c r="E99" s="151"/>
      <c r="F99" s="24"/>
      <c r="G99" s="16"/>
      <c r="H99" s="16"/>
      <c r="I99" s="16"/>
    </row>
    <row r="100" spans="1:9" ht="13.05" customHeight="1" x14ac:dyDescent="0.25">
      <c r="A100" s="24"/>
      <c r="B100" s="149"/>
      <c r="C100" s="150"/>
      <c r="D100" s="150"/>
      <c r="E100" s="151"/>
      <c r="F100" s="24"/>
      <c r="G100" s="16"/>
      <c r="H100" s="16"/>
      <c r="I100" s="16"/>
    </row>
    <row r="101" spans="1:9" ht="13.05" customHeight="1" x14ac:dyDescent="0.25">
      <c r="A101" s="24"/>
      <c r="B101" s="149"/>
      <c r="C101" s="150"/>
      <c r="D101" s="150"/>
      <c r="E101" s="151"/>
      <c r="F101" s="24"/>
      <c r="G101" s="16"/>
      <c r="H101" s="16"/>
      <c r="I101" s="16"/>
    </row>
    <row r="102" spans="1:9" ht="13.05" customHeight="1" x14ac:dyDescent="0.25">
      <c r="A102" s="24"/>
      <c r="B102" s="149"/>
      <c r="C102" s="150"/>
      <c r="D102" s="150"/>
      <c r="E102" s="151"/>
      <c r="F102" s="24"/>
      <c r="G102" s="16"/>
      <c r="H102" s="16"/>
      <c r="I102" s="16"/>
    </row>
    <row r="103" spans="1:9" ht="13.05" customHeight="1" x14ac:dyDescent="0.25">
      <c r="A103" s="24"/>
      <c r="B103" s="149"/>
      <c r="C103" s="150"/>
      <c r="D103" s="150"/>
      <c r="E103" s="151"/>
      <c r="F103" s="24"/>
      <c r="G103" s="16"/>
      <c r="H103" s="16"/>
      <c r="I103" s="16"/>
    </row>
    <row r="104" spans="1:9" ht="13.05" customHeight="1" x14ac:dyDescent="0.25">
      <c r="A104" s="24"/>
      <c r="B104" s="149"/>
      <c r="C104" s="150"/>
      <c r="D104" s="150"/>
      <c r="E104" s="151"/>
      <c r="F104" s="24"/>
      <c r="G104" s="16"/>
      <c r="H104" s="16"/>
      <c r="I104" s="16"/>
    </row>
    <row r="105" spans="1:9" ht="13.05" customHeight="1" x14ac:dyDescent="0.25">
      <c r="A105" s="24"/>
      <c r="B105" s="149"/>
      <c r="C105" s="150"/>
      <c r="D105" s="150"/>
      <c r="E105" s="151"/>
      <c r="F105" s="24"/>
      <c r="G105" s="16"/>
      <c r="H105" s="16"/>
      <c r="I105" s="16"/>
    </row>
    <row r="106" spans="1:9" ht="13.05" customHeight="1" x14ac:dyDescent="0.25">
      <c r="A106" s="24"/>
      <c r="B106" s="149"/>
      <c r="C106" s="150"/>
      <c r="D106" s="150"/>
      <c r="E106" s="151"/>
      <c r="F106" s="24"/>
      <c r="G106" s="16"/>
      <c r="H106" s="16"/>
      <c r="I106" s="16"/>
    </row>
    <row r="107" spans="1:9" ht="13.05" customHeight="1" x14ac:dyDescent="0.25">
      <c r="A107" s="24"/>
      <c r="B107" s="149"/>
      <c r="C107" s="150"/>
      <c r="D107" s="150"/>
      <c r="E107" s="151"/>
      <c r="F107" s="24"/>
      <c r="G107" s="16"/>
      <c r="H107" s="16"/>
      <c r="I107" s="16"/>
    </row>
    <row r="108" spans="1:9" ht="13.05" customHeight="1" x14ac:dyDescent="0.25">
      <c r="A108" s="24"/>
      <c r="B108" s="149"/>
      <c r="C108" s="150"/>
      <c r="D108" s="150"/>
      <c r="E108" s="151"/>
      <c r="F108" s="24"/>
      <c r="G108" s="16"/>
      <c r="H108" s="16"/>
      <c r="I108" s="16"/>
    </row>
    <row r="109" spans="1:9" ht="13.05" customHeight="1" x14ac:dyDescent="0.25">
      <c r="A109" s="24"/>
      <c r="B109" s="149"/>
      <c r="C109" s="150"/>
      <c r="D109" s="150"/>
      <c r="E109" s="151"/>
      <c r="F109" s="24"/>
      <c r="G109" s="16"/>
      <c r="H109" s="16"/>
      <c r="I109" s="16"/>
    </row>
    <row r="110" spans="1:9" ht="13.05" customHeight="1" x14ac:dyDescent="0.25">
      <c r="A110" s="24"/>
      <c r="B110" s="149"/>
      <c r="C110" s="150"/>
      <c r="D110" s="150"/>
      <c r="E110" s="151"/>
      <c r="F110" s="24"/>
      <c r="G110" s="16"/>
      <c r="H110" s="16"/>
      <c r="I110" s="16"/>
    </row>
    <row r="111" spans="1:9" ht="13.05" customHeight="1" x14ac:dyDescent="0.25">
      <c r="A111" s="24"/>
      <c r="B111" s="149"/>
      <c r="C111" s="150"/>
      <c r="D111" s="150"/>
      <c r="E111" s="151"/>
      <c r="F111" s="24"/>
      <c r="G111" s="16"/>
      <c r="H111" s="16"/>
      <c r="I111" s="16"/>
    </row>
    <row r="112" spans="1:9" ht="13.05" customHeight="1" x14ac:dyDescent="0.25">
      <c r="A112" s="24"/>
      <c r="B112" s="149"/>
      <c r="C112" s="150"/>
      <c r="D112" s="150"/>
      <c r="E112" s="151"/>
      <c r="F112" s="24"/>
      <c r="G112" s="16"/>
      <c r="H112" s="16"/>
      <c r="I112" s="16"/>
    </row>
    <row r="113" spans="1:10" ht="13.05" customHeight="1" x14ac:dyDescent="0.25">
      <c r="A113" s="24"/>
      <c r="B113" s="149"/>
      <c r="C113" s="150"/>
      <c r="D113" s="150"/>
      <c r="E113" s="151"/>
      <c r="F113" s="24"/>
      <c r="G113" s="16"/>
      <c r="H113" s="16"/>
      <c r="I113" s="16"/>
    </row>
    <row r="114" spans="1:10" ht="13.05" customHeight="1" x14ac:dyDescent="0.25">
      <c r="A114" s="24"/>
      <c r="B114" s="149"/>
      <c r="C114" s="150"/>
      <c r="D114" s="150"/>
      <c r="E114" s="151"/>
      <c r="F114" s="24"/>
      <c r="G114" s="16"/>
      <c r="H114" s="16"/>
      <c r="I114" s="16"/>
    </row>
    <row r="115" spans="1:10" ht="13.05" customHeight="1" x14ac:dyDescent="0.25">
      <c r="A115" s="24"/>
      <c r="B115" s="149"/>
      <c r="C115" s="150"/>
      <c r="D115" s="150"/>
      <c r="E115" s="151"/>
      <c r="F115" s="24"/>
      <c r="G115" s="16"/>
      <c r="H115" s="16"/>
      <c r="I115" s="16"/>
    </row>
    <row r="116" spans="1:10" ht="2.5499999999999998" customHeight="1" x14ac:dyDescent="0.25">
      <c r="A116" s="24"/>
      <c r="B116" s="149"/>
      <c r="C116" s="150"/>
      <c r="D116" s="150"/>
      <c r="E116" s="151"/>
      <c r="F116" s="24"/>
      <c r="G116" s="16"/>
      <c r="H116" s="16"/>
      <c r="I116" s="16"/>
    </row>
    <row r="117" spans="1:10" ht="18" customHeight="1" x14ac:dyDescent="0.25">
      <c r="A117" s="34" t="str">
        <f>"TOTAL FOR " &amp; UPPER("Section") &amp; "  C13.3 CARRIED FORWARD TO SUMMARY"</f>
        <v>TOTAL FOR SECTION  C13.3 CARRIED FORWARD TO SUMMARY</v>
      </c>
      <c r="B117" s="3"/>
      <c r="C117" s="3"/>
      <c r="D117" s="3"/>
      <c r="E117" s="3"/>
      <c r="F117" s="3"/>
      <c r="G117" s="3"/>
      <c r="H117" s="36"/>
      <c r="I117" s="35">
        <f>SUM(I82:I116)</f>
        <v>0</v>
      </c>
    </row>
    <row r="118" spans="1:10" ht="15.9" customHeight="1" x14ac:dyDescent="0.3">
      <c r="A118" s="152" t="s">
        <v>5856</v>
      </c>
      <c r="B118" s="152"/>
      <c r="C118" s="152"/>
      <c r="D118" s="152"/>
      <c r="E118" s="152"/>
      <c r="F118" s="152"/>
      <c r="G118" s="152"/>
      <c r="H118" s="152"/>
      <c r="I118" s="152"/>
    </row>
    <row r="119" spans="1:10" ht="13.05" customHeight="1" x14ac:dyDescent="0.25">
      <c r="A119" s="2" t="str">
        <f>IF(D119="","","CONTRACT: ")</f>
        <v xml:space="preserve">CONTRACT: </v>
      </c>
      <c r="B119" s="2"/>
      <c r="C119" s="31"/>
      <c r="D119" s="2" t="s">
        <v>5904</v>
      </c>
      <c r="E119" s="2"/>
      <c r="F119" s="15"/>
      <c r="G119" s="15"/>
      <c r="H119" s="15"/>
      <c r="I119" s="30"/>
    </row>
    <row r="120" spans="1:10" ht="51" customHeight="1" x14ac:dyDescent="0.25">
      <c r="A120" s="14" t="str">
        <f>IF(D120="","","CONTRACT TITLE: ")</f>
        <v xml:space="preserve">CONTRACT TITLE: </v>
      </c>
      <c r="B120" s="14"/>
      <c r="C120" s="14"/>
      <c r="D120" s="131" t="s">
        <v>1101</v>
      </c>
      <c r="E120" s="131"/>
      <c r="F120" s="131"/>
      <c r="G120" s="131"/>
      <c r="H120" s="131"/>
      <c r="I120" s="131"/>
    </row>
    <row r="121" spans="1:10" ht="25.5" customHeight="1" x14ac:dyDescent="0.25">
      <c r="A121" s="2" t="str">
        <f>IF((C121&amp;E121)="","",UPPER("SCHEDULE:"))</f>
        <v>SCHEDULE:</v>
      </c>
      <c r="B121" s="2"/>
      <c r="C121" s="23" t="s">
        <v>2929</v>
      </c>
      <c r="D121" s="33"/>
      <c r="E121" s="136" t="s">
        <v>1817</v>
      </c>
      <c r="F121" s="136"/>
      <c r="G121" s="136"/>
      <c r="H121" s="136"/>
      <c r="I121" s="136"/>
    </row>
    <row r="122" spans="1:10" ht="13.05" customHeight="1" x14ac:dyDescent="0.25">
      <c r="A122" s="2" t="str">
        <f>IF((C122&amp;E122)="","","SERIES:")</f>
        <v>SERIES:</v>
      </c>
      <c r="B122" s="2"/>
      <c r="C122" s="23" t="s">
        <v>2044</v>
      </c>
      <c r="D122" s="23"/>
      <c r="E122" s="136" t="s">
        <v>3868</v>
      </c>
      <c r="F122" s="136"/>
      <c r="G122" s="136"/>
      <c r="H122" s="136"/>
      <c r="I122" s="136"/>
    </row>
    <row r="123" spans="1:10" ht="13.05" customHeight="1" x14ac:dyDescent="0.25">
      <c r="A123" s="2" t="str">
        <f>IF((C123&amp;E123)="","","SECTION:")</f>
        <v>SECTION:</v>
      </c>
      <c r="B123" s="2"/>
      <c r="C123" s="23" t="s">
        <v>3174</v>
      </c>
      <c r="D123" s="23"/>
      <c r="E123" s="137" t="s">
        <v>897</v>
      </c>
      <c r="F123" s="137"/>
      <c r="G123" s="137"/>
      <c r="H123" s="137"/>
      <c r="I123" s="137"/>
    </row>
    <row r="124" spans="1:10" ht="28.5" customHeight="1" x14ac:dyDescent="0.25">
      <c r="A124" s="1" t="s">
        <v>2</v>
      </c>
      <c r="B124" s="138" t="s">
        <v>385</v>
      </c>
      <c r="C124" s="138"/>
      <c r="D124" s="138"/>
      <c r="E124" s="138"/>
      <c r="F124" s="1" t="s">
        <v>1</v>
      </c>
      <c r="G124" s="1" t="s">
        <v>2989</v>
      </c>
      <c r="H124" s="1" t="s">
        <v>1469</v>
      </c>
      <c r="I124" s="1" t="s">
        <v>3358</v>
      </c>
      <c r="J124" s="32" t="s">
        <v>2243</v>
      </c>
    </row>
    <row r="125" spans="1:10" ht="4.5" customHeight="1" x14ac:dyDescent="0.25">
      <c r="A125" s="5"/>
      <c r="B125" s="139"/>
      <c r="C125" s="140"/>
      <c r="D125" s="140"/>
      <c r="E125" s="141"/>
      <c r="F125" s="5"/>
      <c r="G125" s="5"/>
      <c r="H125" s="5"/>
      <c r="I125" s="5"/>
    </row>
    <row r="126" spans="1:10" ht="22.05" customHeight="1" x14ac:dyDescent="0.25">
      <c r="A126" s="19" t="s">
        <v>3525</v>
      </c>
      <c r="B126" s="142" t="s">
        <v>5102</v>
      </c>
      <c r="C126" s="143"/>
      <c r="D126" s="143"/>
      <c r="E126" s="143"/>
      <c r="F126" s="21" t="s">
        <v>0</v>
      </c>
      <c r="G126" s="20"/>
      <c r="H126" s="4"/>
      <c r="I126" s="4"/>
      <c r="J126" s="18" t="s">
        <v>5472</v>
      </c>
    </row>
    <row r="127" spans="1:10" ht="22.05" customHeight="1" x14ac:dyDescent="0.25">
      <c r="A127" s="28" t="s">
        <v>0</v>
      </c>
      <c r="B127" s="29" t="s">
        <v>4251</v>
      </c>
      <c r="C127" s="147" t="s">
        <v>4366</v>
      </c>
      <c r="D127" s="147"/>
      <c r="E127" s="147"/>
      <c r="F127" s="26" t="s">
        <v>0</v>
      </c>
      <c r="G127" s="27"/>
      <c r="H127" s="11"/>
      <c r="I127" s="11"/>
      <c r="J127" s="25" t="s">
        <v>1046</v>
      </c>
    </row>
    <row r="128" spans="1:10" ht="33.15" customHeight="1" x14ac:dyDescent="0.25">
      <c r="A128" s="62" t="s">
        <v>0</v>
      </c>
      <c r="B128" s="60" t="s">
        <v>0</v>
      </c>
      <c r="C128" s="61" t="s">
        <v>4044</v>
      </c>
      <c r="D128" s="148" t="s">
        <v>5109</v>
      </c>
      <c r="E128" s="148"/>
      <c r="F128" s="65" t="s">
        <v>0</v>
      </c>
      <c r="G128" s="63"/>
      <c r="H128" s="44"/>
      <c r="I128" s="44"/>
      <c r="J128" s="64" t="s">
        <v>4770</v>
      </c>
    </row>
    <row r="129" spans="1:10" ht="33.15" customHeight="1" x14ac:dyDescent="0.25">
      <c r="A129" s="9" t="s">
        <v>0</v>
      </c>
      <c r="B129" s="12" t="s">
        <v>0</v>
      </c>
      <c r="C129" s="17" t="s">
        <v>0</v>
      </c>
      <c r="D129" s="17" t="s">
        <v>4430</v>
      </c>
      <c r="E129" s="39" t="s">
        <v>5106</v>
      </c>
      <c r="F129" s="7" t="s">
        <v>41</v>
      </c>
      <c r="G129" s="6">
        <v>7470</v>
      </c>
      <c r="H129" s="13">
        <v>0</v>
      </c>
      <c r="I129" s="10">
        <f t="shared" ref="I129:I131" si="10">ROUND(G129 * H129,2)</f>
        <v>0</v>
      </c>
      <c r="J129" s="8" t="s">
        <v>2934</v>
      </c>
    </row>
    <row r="130" spans="1:10" ht="33.15" customHeight="1" x14ac:dyDescent="0.25">
      <c r="A130" s="9" t="s">
        <v>0</v>
      </c>
      <c r="B130" s="12" t="s">
        <v>0</v>
      </c>
      <c r="C130" s="17" t="s">
        <v>0</v>
      </c>
      <c r="D130" s="17" t="s">
        <v>11</v>
      </c>
      <c r="E130" s="39" t="s">
        <v>1407</v>
      </c>
      <c r="F130" s="7" t="s">
        <v>41</v>
      </c>
      <c r="G130" s="6">
        <v>1130</v>
      </c>
      <c r="H130" s="13">
        <v>0</v>
      </c>
      <c r="I130" s="10">
        <f t="shared" si="10"/>
        <v>0</v>
      </c>
      <c r="J130" s="8" t="s">
        <v>3993</v>
      </c>
    </row>
    <row r="131" spans="1:10" ht="22.05" customHeight="1" x14ac:dyDescent="0.25">
      <c r="A131" s="9" t="s">
        <v>0</v>
      </c>
      <c r="B131" s="12" t="s">
        <v>0</v>
      </c>
      <c r="C131" s="17" t="s">
        <v>0</v>
      </c>
      <c r="D131" s="17" t="s">
        <v>4826</v>
      </c>
      <c r="E131" s="39" t="s">
        <v>2930</v>
      </c>
      <c r="F131" s="7" t="s">
        <v>41</v>
      </c>
      <c r="G131" s="6">
        <v>745</v>
      </c>
      <c r="H131" s="13">
        <v>0</v>
      </c>
      <c r="I131" s="10">
        <f t="shared" si="10"/>
        <v>0</v>
      </c>
      <c r="J131" s="8" t="s">
        <v>334</v>
      </c>
    </row>
    <row r="132" spans="1:10" ht="33.15" customHeight="1" x14ac:dyDescent="0.25">
      <c r="A132" s="19" t="s">
        <v>3574</v>
      </c>
      <c r="B132" s="142" t="s">
        <v>2108</v>
      </c>
      <c r="C132" s="143"/>
      <c r="D132" s="143"/>
      <c r="E132" s="143"/>
      <c r="F132" s="21" t="s">
        <v>0</v>
      </c>
      <c r="G132" s="20"/>
      <c r="H132" s="4"/>
      <c r="I132" s="4"/>
      <c r="J132" s="18" t="s">
        <v>5110</v>
      </c>
    </row>
    <row r="133" spans="1:10" ht="22.05" customHeight="1" x14ac:dyDescent="0.25">
      <c r="A133" s="28" t="s">
        <v>0</v>
      </c>
      <c r="B133" s="29" t="s">
        <v>2847</v>
      </c>
      <c r="C133" s="147" t="s">
        <v>1045</v>
      </c>
      <c r="D133" s="147"/>
      <c r="E133" s="147"/>
      <c r="F133" s="26" t="s">
        <v>0</v>
      </c>
      <c r="G133" s="27"/>
      <c r="H133" s="11"/>
      <c r="I133" s="11"/>
      <c r="J133" s="25" t="s">
        <v>2933</v>
      </c>
    </row>
    <row r="134" spans="1:10" ht="33.15" customHeight="1" x14ac:dyDescent="0.25">
      <c r="A134" s="62" t="s">
        <v>0</v>
      </c>
      <c r="B134" s="60" t="s">
        <v>0</v>
      </c>
      <c r="C134" s="61" t="s">
        <v>4044</v>
      </c>
      <c r="D134" s="167" t="s">
        <v>1048</v>
      </c>
      <c r="E134" s="167"/>
      <c r="F134" s="65" t="s">
        <v>0</v>
      </c>
      <c r="G134" s="63"/>
      <c r="H134" s="44"/>
      <c r="I134" s="44"/>
      <c r="J134" s="64" t="s">
        <v>5859</v>
      </c>
    </row>
    <row r="135" spans="1:10" ht="33.15" customHeight="1" x14ac:dyDescent="0.25">
      <c r="A135" s="9" t="s">
        <v>0</v>
      </c>
      <c r="B135" s="12" t="s">
        <v>0</v>
      </c>
      <c r="C135" s="17" t="s">
        <v>0</v>
      </c>
      <c r="D135" s="17" t="s">
        <v>4430</v>
      </c>
      <c r="E135" s="39" t="s">
        <v>5106</v>
      </c>
      <c r="F135" s="7" t="s">
        <v>4435</v>
      </c>
      <c r="G135" s="6">
        <v>14915</v>
      </c>
      <c r="H135" s="13">
        <v>0</v>
      </c>
      <c r="I135" s="10">
        <f t="shared" ref="I135:I137" si="11">ROUND(G135 * H135,2)</f>
        <v>0</v>
      </c>
      <c r="J135" s="8" t="s">
        <v>1049</v>
      </c>
    </row>
    <row r="136" spans="1:10" ht="33.15" customHeight="1" x14ac:dyDescent="0.25">
      <c r="A136" s="9" t="s">
        <v>0</v>
      </c>
      <c r="B136" s="12" t="s">
        <v>0</v>
      </c>
      <c r="C136" s="17" t="s">
        <v>0</v>
      </c>
      <c r="D136" s="17" t="s">
        <v>11</v>
      </c>
      <c r="E136" s="39" t="s">
        <v>1407</v>
      </c>
      <c r="F136" s="7" t="s">
        <v>4435</v>
      </c>
      <c r="G136" s="6">
        <v>800</v>
      </c>
      <c r="H136" s="13">
        <v>0</v>
      </c>
      <c r="I136" s="10">
        <f t="shared" si="11"/>
        <v>0</v>
      </c>
      <c r="J136" s="8" t="s">
        <v>3317</v>
      </c>
    </row>
    <row r="137" spans="1:10" ht="22.05" customHeight="1" x14ac:dyDescent="0.25">
      <c r="A137" s="9" t="s">
        <v>0</v>
      </c>
      <c r="B137" s="12" t="s">
        <v>0</v>
      </c>
      <c r="C137" s="17" t="s">
        <v>0</v>
      </c>
      <c r="D137" s="17" t="s">
        <v>4826</v>
      </c>
      <c r="E137" s="39" t="s">
        <v>2930</v>
      </c>
      <c r="F137" s="7" t="s">
        <v>4435</v>
      </c>
      <c r="G137" s="6">
        <v>780</v>
      </c>
      <c r="H137" s="13">
        <v>0</v>
      </c>
      <c r="I137" s="10">
        <f t="shared" si="11"/>
        <v>0</v>
      </c>
      <c r="J137" s="8" t="s">
        <v>5111</v>
      </c>
    </row>
    <row r="138" spans="1:10" ht="22.05" customHeight="1" x14ac:dyDescent="0.25">
      <c r="A138" s="28" t="s">
        <v>0</v>
      </c>
      <c r="B138" s="29" t="s">
        <v>4351</v>
      </c>
      <c r="C138" s="147" t="s">
        <v>2204</v>
      </c>
      <c r="D138" s="147"/>
      <c r="E138" s="147"/>
      <c r="F138" s="26" t="s">
        <v>0</v>
      </c>
      <c r="G138" s="27"/>
      <c r="H138" s="11"/>
      <c r="I138" s="11"/>
      <c r="J138" s="25" t="s">
        <v>1412</v>
      </c>
    </row>
    <row r="139" spans="1:10" ht="33.15" customHeight="1" x14ac:dyDescent="0.25">
      <c r="A139" s="62" t="s">
        <v>0</v>
      </c>
      <c r="B139" s="60" t="s">
        <v>0</v>
      </c>
      <c r="C139" s="61" t="s">
        <v>4044</v>
      </c>
      <c r="D139" s="167" t="s">
        <v>1048</v>
      </c>
      <c r="E139" s="167"/>
      <c r="F139" s="65" t="s">
        <v>0</v>
      </c>
      <c r="G139" s="63"/>
      <c r="H139" s="44"/>
      <c r="I139" s="44"/>
      <c r="J139" s="64" t="s">
        <v>5860</v>
      </c>
    </row>
    <row r="140" spans="1:10" ht="33.15" customHeight="1" x14ac:dyDescent="0.25">
      <c r="A140" s="9" t="s">
        <v>0</v>
      </c>
      <c r="B140" s="12" t="s">
        <v>0</v>
      </c>
      <c r="C140" s="17" t="s">
        <v>0</v>
      </c>
      <c r="D140" s="17" t="s">
        <v>4430</v>
      </c>
      <c r="E140" s="39" t="s">
        <v>5106</v>
      </c>
      <c r="F140" s="7" t="s">
        <v>4435</v>
      </c>
      <c r="G140" s="6">
        <v>9830</v>
      </c>
      <c r="H140" s="13">
        <v>0</v>
      </c>
      <c r="I140" s="10">
        <f t="shared" ref="I140:I142" si="12">ROUND(G140 * H140,2)</f>
        <v>0</v>
      </c>
      <c r="J140" s="8" t="s">
        <v>2936</v>
      </c>
    </row>
    <row r="141" spans="1:10" ht="33.15" customHeight="1" x14ac:dyDescent="0.25">
      <c r="A141" s="9" t="s">
        <v>0</v>
      </c>
      <c r="B141" s="12" t="s">
        <v>0</v>
      </c>
      <c r="C141" s="17" t="s">
        <v>0</v>
      </c>
      <c r="D141" s="17" t="s">
        <v>11</v>
      </c>
      <c r="E141" s="39" t="s">
        <v>1407</v>
      </c>
      <c r="F141" s="7" t="s">
        <v>4435</v>
      </c>
      <c r="G141" s="6">
        <v>570</v>
      </c>
      <c r="H141" s="13">
        <v>0</v>
      </c>
      <c r="I141" s="10">
        <f t="shared" si="12"/>
        <v>0</v>
      </c>
      <c r="J141" s="8" t="s">
        <v>1050</v>
      </c>
    </row>
    <row r="142" spans="1:10" ht="22.05" customHeight="1" x14ac:dyDescent="0.25">
      <c r="A142" s="9" t="s">
        <v>0</v>
      </c>
      <c r="B142" s="12" t="s">
        <v>0</v>
      </c>
      <c r="C142" s="17" t="s">
        <v>0</v>
      </c>
      <c r="D142" s="17" t="s">
        <v>4826</v>
      </c>
      <c r="E142" s="39" t="s">
        <v>2930</v>
      </c>
      <c r="F142" s="7" t="s">
        <v>4435</v>
      </c>
      <c r="G142" s="6">
        <v>1385</v>
      </c>
      <c r="H142" s="13">
        <v>0</v>
      </c>
      <c r="I142" s="10">
        <f t="shared" si="12"/>
        <v>0</v>
      </c>
      <c r="J142" s="8" t="s">
        <v>4771</v>
      </c>
    </row>
    <row r="143" spans="1:10" ht="13.05" customHeight="1" x14ac:dyDescent="0.25">
      <c r="A143" s="24"/>
      <c r="B143" s="149"/>
      <c r="C143" s="150"/>
      <c r="D143" s="150"/>
      <c r="E143" s="151"/>
      <c r="F143" s="24"/>
      <c r="G143" s="16"/>
      <c r="H143" s="16"/>
      <c r="I143" s="16"/>
    </row>
    <row r="144" spans="1:10" ht="13.05" customHeight="1" x14ac:dyDescent="0.25">
      <c r="A144" s="24"/>
      <c r="B144" s="149"/>
      <c r="C144" s="150"/>
      <c r="D144" s="150"/>
      <c r="E144" s="151"/>
      <c r="F144" s="24"/>
      <c r="G144" s="16"/>
      <c r="H144" s="16"/>
      <c r="I144" s="16"/>
    </row>
    <row r="145" spans="1:10" ht="13.05" customHeight="1" x14ac:dyDescent="0.25">
      <c r="A145" s="24"/>
      <c r="B145" s="149"/>
      <c r="C145" s="150"/>
      <c r="D145" s="150"/>
      <c r="E145" s="151"/>
      <c r="F145" s="24"/>
      <c r="G145" s="16"/>
      <c r="H145" s="16"/>
      <c r="I145" s="16"/>
    </row>
    <row r="146" spans="1:10" ht="13.05" customHeight="1" x14ac:dyDescent="0.25">
      <c r="A146" s="24"/>
      <c r="B146" s="149"/>
      <c r="C146" s="150"/>
      <c r="D146" s="150"/>
      <c r="E146" s="151"/>
      <c r="F146" s="24"/>
      <c r="G146" s="16"/>
      <c r="H146" s="16"/>
      <c r="I146" s="16"/>
    </row>
    <row r="147" spans="1:10" ht="13.05" customHeight="1" x14ac:dyDescent="0.25">
      <c r="A147" s="24"/>
      <c r="B147" s="149"/>
      <c r="C147" s="150"/>
      <c r="D147" s="150"/>
      <c r="E147" s="151"/>
      <c r="F147" s="24"/>
      <c r="G147" s="16"/>
      <c r="H147" s="16"/>
      <c r="I147" s="16"/>
    </row>
    <row r="148" spans="1:10" ht="13.05" customHeight="1" x14ac:dyDescent="0.25">
      <c r="A148" s="24"/>
      <c r="B148" s="149"/>
      <c r="C148" s="150"/>
      <c r="D148" s="150"/>
      <c r="E148" s="151"/>
      <c r="F148" s="24"/>
      <c r="G148" s="16"/>
      <c r="H148" s="16"/>
      <c r="I148" s="16"/>
    </row>
    <row r="149" spans="1:10" ht="13.05" customHeight="1" x14ac:dyDescent="0.25">
      <c r="A149" s="24"/>
      <c r="B149" s="149"/>
      <c r="C149" s="150"/>
      <c r="D149" s="150"/>
      <c r="E149" s="151"/>
      <c r="F149" s="24"/>
      <c r="G149" s="16"/>
      <c r="H149" s="16"/>
      <c r="I149" s="16"/>
    </row>
    <row r="150" spans="1:10" ht="13.05" customHeight="1" x14ac:dyDescent="0.25">
      <c r="A150" s="24"/>
      <c r="B150" s="149"/>
      <c r="C150" s="150"/>
      <c r="D150" s="150"/>
      <c r="E150" s="151"/>
      <c r="F150" s="24"/>
      <c r="G150" s="16"/>
      <c r="H150" s="16"/>
      <c r="I150" s="16"/>
    </row>
    <row r="151" spans="1:10" ht="13.05" customHeight="1" x14ac:dyDescent="0.25">
      <c r="A151" s="24"/>
      <c r="B151" s="149"/>
      <c r="C151" s="150"/>
      <c r="D151" s="150"/>
      <c r="E151" s="151"/>
      <c r="F151" s="24"/>
      <c r="G151" s="16"/>
      <c r="H151" s="16"/>
      <c r="I151" s="16"/>
    </row>
    <row r="152" spans="1:10" ht="10.050000000000001" customHeight="1" x14ac:dyDescent="0.25">
      <c r="A152" s="24"/>
      <c r="B152" s="149"/>
      <c r="C152" s="150"/>
      <c r="D152" s="150"/>
      <c r="E152" s="151"/>
      <c r="F152" s="24"/>
      <c r="G152" s="16"/>
      <c r="H152" s="16"/>
      <c r="I152" s="16"/>
    </row>
    <row r="153" spans="1:10" ht="18" customHeight="1" x14ac:dyDescent="0.25">
      <c r="A153" s="34" t="str">
        <f>"TOTAL FOR " &amp; UPPER("Section") &amp; "  C13.4 CARRIED FORWARD TO SUMMARY"</f>
        <v>TOTAL FOR SECTION  C13.4 CARRIED FORWARD TO SUMMARY</v>
      </c>
      <c r="B153" s="3"/>
      <c r="C153" s="3"/>
      <c r="D153" s="3"/>
      <c r="E153" s="3"/>
      <c r="F153" s="3"/>
      <c r="G153" s="3"/>
      <c r="H153" s="36"/>
      <c r="I153" s="35">
        <f>SUM(I126:I152)</f>
        <v>0</v>
      </c>
    </row>
    <row r="154" spans="1:10" ht="15.9" customHeight="1" x14ac:dyDescent="0.3">
      <c r="A154" s="152" t="s">
        <v>1411</v>
      </c>
      <c r="B154" s="152"/>
      <c r="C154" s="152"/>
      <c r="D154" s="152"/>
      <c r="E154" s="152"/>
      <c r="F154" s="152"/>
      <c r="G154" s="152"/>
      <c r="H154" s="152"/>
      <c r="I154" s="152"/>
    </row>
    <row r="155" spans="1:10" ht="13.05" customHeight="1" x14ac:dyDescent="0.25">
      <c r="A155" s="2" t="str">
        <f>IF(D155="","","CONTRACT: ")</f>
        <v xml:space="preserve">CONTRACT: </v>
      </c>
      <c r="B155" s="2"/>
      <c r="C155" s="31"/>
      <c r="D155" s="2" t="s">
        <v>5904</v>
      </c>
      <c r="E155" s="2"/>
      <c r="F155" s="15"/>
      <c r="G155" s="15"/>
      <c r="H155" s="15"/>
      <c r="I155" s="30"/>
    </row>
    <row r="156" spans="1:10" ht="51" customHeight="1" x14ac:dyDescent="0.25">
      <c r="A156" s="14" t="str">
        <f>IF(D156="","","CONTRACT TITLE: ")</f>
        <v xml:space="preserve">CONTRACT TITLE: </v>
      </c>
      <c r="B156" s="14"/>
      <c r="C156" s="14"/>
      <c r="D156" s="131" t="s">
        <v>1101</v>
      </c>
      <c r="E156" s="131"/>
      <c r="F156" s="131"/>
      <c r="G156" s="131"/>
      <c r="H156" s="131"/>
      <c r="I156" s="131"/>
    </row>
    <row r="157" spans="1:10" ht="25.5" customHeight="1" x14ac:dyDescent="0.25">
      <c r="A157" s="2" t="str">
        <f>IF((C157&amp;E157)="","",UPPER("SCHEDULE:"))</f>
        <v>SCHEDULE:</v>
      </c>
      <c r="B157" s="2"/>
      <c r="C157" s="23" t="s">
        <v>2929</v>
      </c>
      <c r="D157" s="33"/>
      <c r="E157" s="136" t="s">
        <v>1817</v>
      </c>
      <c r="F157" s="136"/>
      <c r="G157" s="136"/>
      <c r="H157" s="136"/>
      <c r="I157" s="136"/>
    </row>
    <row r="158" spans="1:10" ht="13.05" customHeight="1" x14ac:dyDescent="0.25">
      <c r="A158" s="2" t="str">
        <f>IF((C158&amp;E158)="","","SERIES:")</f>
        <v>SERIES:</v>
      </c>
      <c r="B158" s="2"/>
      <c r="C158" s="23" t="s">
        <v>2044</v>
      </c>
      <c r="D158" s="23"/>
      <c r="E158" s="136" t="s">
        <v>3868</v>
      </c>
      <c r="F158" s="136"/>
      <c r="G158" s="136"/>
      <c r="H158" s="136"/>
      <c r="I158" s="136"/>
    </row>
    <row r="159" spans="1:10" ht="13.05" customHeight="1" x14ac:dyDescent="0.25">
      <c r="A159" s="2" t="str">
        <f>IF((C159&amp;E159)="","","SECTION:")</f>
        <v>SECTION:</v>
      </c>
      <c r="B159" s="2"/>
      <c r="C159" s="23" t="s">
        <v>3181</v>
      </c>
      <c r="D159" s="23"/>
      <c r="E159" s="137" t="s">
        <v>4622</v>
      </c>
      <c r="F159" s="137"/>
      <c r="G159" s="137"/>
      <c r="H159" s="137"/>
      <c r="I159" s="137"/>
    </row>
    <row r="160" spans="1:10" ht="28.5" customHeight="1" x14ac:dyDescent="0.25">
      <c r="A160" s="1" t="s">
        <v>2</v>
      </c>
      <c r="B160" s="138" t="s">
        <v>385</v>
      </c>
      <c r="C160" s="138"/>
      <c r="D160" s="138"/>
      <c r="E160" s="138"/>
      <c r="F160" s="1" t="s">
        <v>1</v>
      </c>
      <c r="G160" s="1" t="s">
        <v>2989</v>
      </c>
      <c r="H160" s="1" t="s">
        <v>1469</v>
      </c>
      <c r="I160" s="1" t="s">
        <v>3358</v>
      </c>
      <c r="J160" s="32" t="s">
        <v>2243</v>
      </c>
    </row>
    <row r="161" spans="1:10" ht="4.5" customHeight="1" x14ac:dyDescent="0.25">
      <c r="A161" s="5"/>
      <c r="B161" s="139"/>
      <c r="C161" s="140"/>
      <c r="D161" s="140"/>
      <c r="E161" s="141"/>
      <c r="F161" s="5"/>
      <c r="G161" s="5"/>
      <c r="H161" s="5"/>
      <c r="I161" s="5"/>
    </row>
    <row r="162" spans="1:10" ht="22.05" customHeight="1" x14ac:dyDescent="0.25">
      <c r="A162" s="19" t="s">
        <v>3577</v>
      </c>
      <c r="B162" s="142" t="s">
        <v>3576</v>
      </c>
      <c r="C162" s="143"/>
      <c r="D162" s="143"/>
      <c r="E162" s="143"/>
      <c r="F162" s="21" t="s">
        <v>0</v>
      </c>
      <c r="G162" s="20"/>
      <c r="H162" s="4"/>
      <c r="I162" s="4"/>
      <c r="J162" s="18" t="s">
        <v>2544</v>
      </c>
    </row>
    <row r="163" spans="1:10" ht="22.05" customHeight="1" x14ac:dyDescent="0.25">
      <c r="A163" s="9" t="s">
        <v>0</v>
      </c>
      <c r="B163" s="12" t="s">
        <v>604</v>
      </c>
      <c r="C163" s="144" t="s">
        <v>2937</v>
      </c>
      <c r="D163" s="144"/>
      <c r="E163" s="144"/>
      <c r="F163" s="7" t="s">
        <v>413</v>
      </c>
      <c r="G163" s="6">
        <v>18245</v>
      </c>
      <c r="H163" s="13">
        <v>0</v>
      </c>
      <c r="I163" s="10">
        <f>ROUND(G163 * H163,2)</f>
        <v>0</v>
      </c>
      <c r="J163" s="8" t="s">
        <v>3663</v>
      </c>
    </row>
    <row r="164" spans="1:10" ht="22.05" customHeight="1" x14ac:dyDescent="0.25">
      <c r="A164" s="19" t="s">
        <v>5473</v>
      </c>
      <c r="B164" s="142" t="s">
        <v>2205</v>
      </c>
      <c r="C164" s="143"/>
      <c r="D164" s="143"/>
      <c r="E164" s="143"/>
      <c r="F164" s="21" t="s">
        <v>0</v>
      </c>
      <c r="G164" s="20"/>
      <c r="H164" s="4"/>
      <c r="I164" s="4"/>
      <c r="J164" s="18" t="s">
        <v>1053</v>
      </c>
    </row>
    <row r="165" spans="1:10" ht="22.05" customHeight="1" x14ac:dyDescent="0.25">
      <c r="A165" s="9" t="s">
        <v>0</v>
      </c>
      <c r="B165" s="12" t="s">
        <v>3994</v>
      </c>
      <c r="C165" s="144" t="s">
        <v>335</v>
      </c>
      <c r="D165" s="144"/>
      <c r="E165" s="144"/>
      <c r="F165" s="7" t="s">
        <v>413</v>
      </c>
      <c r="G165" s="6">
        <v>12945</v>
      </c>
      <c r="H165" s="13">
        <v>0</v>
      </c>
      <c r="I165" s="10">
        <f>ROUND(G165 * H165,2)</f>
        <v>0</v>
      </c>
      <c r="J165" s="8" t="s">
        <v>1052</v>
      </c>
    </row>
    <row r="166" spans="1:10" ht="13.05" customHeight="1" x14ac:dyDescent="0.25">
      <c r="A166" s="24"/>
      <c r="B166" s="149"/>
      <c r="C166" s="150"/>
      <c r="D166" s="150"/>
      <c r="E166" s="151"/>
      <c r="F166" s="24"/>
      <c r="G166" s="16"/>
      <c r="H166" s="16"/>
      <c r="I166" s="16"/>
    </row>
    <row r="167" spans="1:10" ht="13.05" customHeight="1" x14ac:dyDescent="0.25">
      <c r="A167" s="24"/>
      <c r="B167" s="149"/>
      <c r="C167" s="150"/>
      <c r="D167" s="150"/>
      <c r="E167" s="151"/>
      <c r="F167" s="24"/>
      <c r="G167" s="16"/>
      <c r="H167" s="16"/>
      <c r="I167" s="16"/>
    </row>
    <row r="168" spans="1:10" ht="13.05" customHeight="1" x14ac:dyDescent="0.25">
      <c r="A168" s="24"/>
      <c r="B168" s="149"/>
      <c r="C168" s="150"/>
      <c r="D168" s="150"/>
      <c r="E168" s="151"/>
      <c r="F168" s="24"/>
      <c r="G168" s="16"/>
      <c r="H168" s="16"/>
      <c r="I168" s="16"/>
    </row>
    <row r="169" spans="1:10" ht="13.05" customHeight="1" x14ac:dyDescent="0.25">
      <c r="A169" s="24"/>
      <c r="B169" s="149"/>
      <c r="C169" s="150"/>
      <c r="D169" s="150"/>
      <c r="E169" s="151"/>
      <c r="F169" s="24"/>
      <c r="G169" s="16"/>
      <c r="H169" s="16"/>
      <c r="I169" s="16"/>
    </row>
    <row r="170" spans="1:10" ht="13.05" customHeight="1" x14ac:dyDescent="0.25">
      <c r="A170" s="24"/>
      <c r="B170" s="149"/>
      <c r="C170" s="150"/>
      <c r="D170" s="150"/>
      <c r="E170" s="151"/>
      <c r="F170" s="24"/>
      <c r="G170" s="16"/>
      <c r="H170" s="16"/>
      <c r="I170" s="16"/>
    </row>
    <row r="171" spans="1:10" ht="13.05" customHeight="1" x14ac:dyDescent="0.25">
      <c r="A171" s="24"/>
      <c r="B171" s="149"/>
      <c r="C171" s="150"/>
      <c r="D171" s="150"/>
      <c r="E171" s="151"/>
      <c r="F171" s="24"/>
      <c r="G171" s="16"/>
      <c r="H171" s="16"/>
      <c r="I171" s="16"/>
    </row>
    <row r="172" spans="1:10" ht="13.05" customHeight="1" x14ac:dyDescent="0.25">
      <c r="A172" s="24"/>
      <c r="B172" s="149"/>
      <c r="C172" s="150"/>
      <c r="D172" s="150"/>
      <c r="E172" s="151"/>
      <c r="F172" s="24"/>
      <c r="G172" s="16"/>
      <c r="H172" s="16"/>
      <c r="I172" s="16"/>
    </row>
    <row r="173" spans="1:10" ht="13.05" customHeight="1" x14ac:dyDescent="0.25">
      <c r="A173" s="24"/>
      <c r="B173" s="149"/>
      <c r="C173" s="150"/>
      <c r="D173" s="150"/>
      <c r="E173" s="151"/>
      <c r="F173" s="24"/>
      <c r="G173" s="16"/>
      <c r="H173" s="16"/>
      <c r="I173" s="16"/>
    </row>
    <row r="174" spans="1:10" ht="13.05" customHeight="1" x14ac:dyDescent="0.25">
      <c r="A174" s="24"/>
      <c r="B174" s="149"/>
      <c r="C174" s="150"/>
      <c r="D174" s="150"/>
      <c r="E174" s="151"/>
      <c r="F174" s="24"/>
      <c r="G174" s="16"/>
      <c r="H174" s="16"/>
      <c r="I174" s="16"/>
    </row>
    <row r="175" spans="1:10" ht="13.05" customHeight="1" x14ac:dyDescent="0.25">
      <c r="A175" s="24"/>
      <c r="B175" s="149"/>
      <c r="C175" s="150"/>
      <c r="D175" s="150"/>
      <c r="E175" s="151"/>
      <c r="F175" s="24"/>
      <c r="G175" s="16"/>
      <c r="H175" s="16"/>
      <c r="I175" s="16"/>
    </row>
    <row r="176" spans="1:10" ht="13.05" customHeight="1" x14ac:dyDescent="0.25">
      <c r="A176" s="24"/>
      <c r="B176" s="149"/>
      <c r="C176" s="150"/>
      <c r="D176" s="150"/>
      <c r="E176" s="151"/>
      <c r="F176" s="24"/>
      <c r="G176" s="16"/>
      <c r="H176" s="16"/>
      <c r="I176" s="16"/>
    </row>
    <row r="177" spans="1:9" ht="13.05" customHeight="1" x14ac:dyDescent="0.25">
      <c r="A177" s="24"/>
      <c r="B177" s="149"/>
      <c r="C177" s="150"/>
      <c r="D177" s="150"/>
      <c r="E177" s="151"/>
      <c r="F177" s="24"/>
      <c r="G177" s="16"/>
      <c r="H177" s="16"/>
      <c r="I177" s="16"/>
    </row>
    <row r="178" spans="1:9" ht="13.05" customHeight="1" x14ac:dyDescent="0.25">
      <c r="A178" s="24"/>
      <c r="B178" s="149"/>
      <c r="C178" s="150"/>
      <c r="D178" s="150"/>
      <c r="E178" s="151"/>
      <c r="F178" s="24"/>
      <c r="G178" s="16"/>
      <c r="H178" s="16"/>
      <c r="I178" s="16"/>
    </row>
    <row r="179" spans="1:9" ht="13.05" customHeight="1" x14ac:dyDescent="0.25">
      <c r="A179" s="24"/>
      <c r="B179" s="149"/>
      <c r="C179" s="150"/>
      <c r="D179" s="150"/>
      <c r="E179" s="151"/>
      <c r="F179" s="24"/>
      <c r="G179" s="16"/>
      <c r="H179" s="16"/>
      <c r="I179" s="16"/>
    </row>
    <row r="180" spans="1:9" ht="13.05" customHeight="1" x14ac:dyDescent="0.25">
      <c r="A180" s="24"/>
      <c r="B180" s="149"/>
      <c r="C180" s="150"/>
      <c r="D180" s="150"/>
      <c r="E180" s="151"/>
      <c r="F180" s="24"/>
      <c r="G180" s="16"/>
      <c r="H180" s="16"/>
      <c r="I180" s="16"/>
    </row>
    <row r="181" spans="1:9" ht="13.05" customHeight="1" x14ac:dyDescent="0.25">
      <c r="A181" s="24"/>
      <c r="B181" s="149"/>
      <c r="C181" s="150"/>
      <c r="D181" s="150"/>
      <c r="E181" s="151"/>
      <c r="F181" s="24"/>
      <c r="G181" s="16"/>
      <c r="H181" s="16"/>
      <c r="I181" s="16"/>
    </row>
    <row r="182" spans="1:9" ht="13.05" customHeight="1" x14ac:dyDescent="0.25">
      <c r="A182" s="24"/>
      <c r="B182" s="149"/>
      <c r="C182" s="150"/>
      <c r="D182" s="150"/>
      <c r="E182" s="151"/>
      <c r="F182" s="24"/>
      <c r="G182" s="16"/>
      <c r="H182" s="16"/>
      <c r="I182" s="16"/>
    </row>
    <row r="183" spans="1:9" ht="13.05" customHeight="1" x14ac:dyDescent="0.25">
      <c r="A183" s="24"/>
      <c r="B183" s="149"/>
      <c r="C183" s="150"/>
      <c r="D183" s="150"/>
      <c r="E183" s="151"/>
      <c r="F183" s="24"/>
      <c r="G183" s="16"/>
      <c r="H183" s="16"/>
      <c r="I183" s="16"/>
    </row>
    <row r="184" spans="1:9" ht="13.05" customHeight="1" x14ac:dyDescent="0.25">
      <c r="A184" s="24"/>
      <c r="B184" s="149"/>
      <c r="C184" s="150"/>
      <c r="D184" s="150"/>
      <c r="E184" s="151"/>
      <c r="F184" s="24"/>
      <c r="G184" s="16"/>
      <c r="H184" s="16"/>
      <c r="I184" s="16"/>
    </row>
    <row r="185" spans="1:9" ht="13.05" customHeight="1" x14ac:dyDescent="0.25">
      <c r="A185" s="24"/>
      <c r="B185" s="149"/>
      <c r="C185" s="150"/>
      <c r="D185" s="150"/>
      <c r="E185" s="151"/>
      <c r="F185" s="24"/>
      <c r="G185" s="16"/>
      <c r="H185" s="16"/>
      <c r="I185" s="16"/>
    </row>
    <row r="186" spans="1:9" ht="13.05" customHeight="1" x14ac:dyDescent="0.25">
      <c r="A186" s="24"/>
      <c r="B186" s="149"/>
      <c r="C186" s="150"/>
      <c r="D186" s="150"/>
      <c r="E186" s="151"/>
      <c r="F186" s="24"/>
      <c r="G186" s="16"/>
      <c r="H186" s="16"/>
      <c r="I186" s="16"/>
    </row>
    <row r="187" spans="1:9" ht="13.05" customHeight="1" x14ac:dyDescent="0.25">
      <c r="A187" s="24"/>
      <c r="B187" s="149"/>
      <c r="C187" s="150"/>
      <c r="D187" s="150"/>
      <c r="E187" s="151"/>
      <c r="F187" s="24"/>
      <c r="G187" s="16"/>
      <c r="H187" s="16"/>
      <c r="I187" s="16"/>
    </row>
    <row r="188" spans="1:9" ht="13.05" customHeight="1" x14ac:dyDescent="0.25">
      <c r="A188" s="24"/>
      <c r="B188" s="149"/>
      <c r="C188" s="150"/>
      <c r="D188" s="150"/>
      <c r="E188" s="151"/>
      <c r="F188" s="24"/>
      <c r="G188" s="16"/>
      <c r="H188" s="16"/>
      <c r="I188" s="16"/>
    </row>
    <row r="189" spans="1:9" ht="13.05" customHeight="1" x14ac:dyDescent="0.25">
      <c r="A189" s="24"/>
      <c r="B189" s="149"/>
      <c r="C189" s="150"/>
      <c r="D189" s="150"/>
      <c r="E189" s="151"/>
      <c r="F189" s="24"/>
      <c r="G189" s="16"/>
      <c r="H189" s="16"/>
      <c r="I189" s="16"/>
    </row>
    <row r="190" spans="1:9" ht="13.05" customHeight="1" x14ac:dyDescent="0.25">
      <c r="A190" s="24"/>
      <c r="B190" s="149"/>
      <c r="C190" s="150"/>
      <c r="D190" s="150"/>
      <c r="E190" s="151"/>
      <c r="F190" s="24"/>
      <c r="G190" s="16"/>
      <c r="H190" s="16"/>
      <c r="I190" s="16"/>
    </row>
    <row r="191" spans="1:9" ht="13.05" customHeight="1" x14ac:dyDescent="0.25">
      <c r="A191" s="24"/>
      <c r="B191" s="149"/>
      <c r="C191" s="150"/>
      <c r="D191" s="150"/>
      <c r="E191" s="151"/>
      <c r="F191" s="24"/>
      <c r="G191" s="16"/>
      <c r="H191" s="16"/>
      <c r="I191" s="16"/>
    </row>
    <row r="192" spans="1:9" ht="13.05" customHeight="1" x14ac:dyDescent="0.25">
      <c r="A192" s="24"/>
      <c r="B192" s="149"/>
      <c r="C192" s="150"/>
      <c r="D192" s="150"/>
      <c r="E192" s="151"/>
      <c r="F192" s="24"/>
      <c r="G192" s="16"/>
      <c r="H192" s="16"/>
      <c r="I192" s="16"/>
    </row>
    <row r="193" spans="1:9" ht="13.05" customHeight="1" x14ac:dyDescent="0.25">
      <c r="A193" s="24"/>
      <c r="B193" s="149"/>
      <c r="C193" s="150"/>
      <c r="D193" s="150"/>
      <c r="E193" s="151"/>
      <c r="F193" s="24"/>
      <c r="G193" s="16"/>
      <c r="H193" s="16"/>
      <c r="I193" s="16"/>
    </row>
    <row r="194" spans="1:9" ht="13.05" customHeight="1" x14ac:dyDescent="0.25">
      <c r="A194" s="24"/>
      <c r="B194" s="149"/>
      <c r="C194" s="150"/>
      <c r="D194" s="150"/>
      <c r="E194" s="151"/>
      <c r="F194" s="24"/>
      <c r="G194" s="16"/>
      <c r="H194" s="16"/>
      <c r="I194" s="16"/>
    </row>
    <row r="195" spans="1:9" ht="13.05" customHeight="1" x14ac:dyDescent="0.25">
      <c r="A195" s="24"/>
      <c r="B195" s="149"/>
      <c r="C195" s="150"/>
      <c r="D195" s="150"/>
      <c r="E195" s="151"/>
      <c r="F195" s="24"/>
      <c r="G195" s="16"/>
      <c r="H195" s="16"/>
      <c r="I195" s="16"/>
    </row>
    <row r="196" spans="1:9" ht="13.05" customHeight="1" x14ac:dyDescent="0.25">
      <c r="A196" s="24"/>
      <c r="B196" s="149"/>
      <c r="C196" s="150"/>
      <c r="D196" s="150"/>
      <c r="E196" s="151"/>
      <c r="F196" s="24"/>
      <c r="G196" s="16"/>
      <c r="H196" s="16"/>
      <c r="I196" s="16"/>
    </row>
    <row r="197" spans="1:9" ht="13.05" customHeight="1" x14ac:dyDescent="0.25">
      <c r="A197" s="24"/>
      <c r="B197" s="149"/>
      <c r="C197" s="150"/>
      <c r="D197" s="150"/>
      <c r="E197" s="151"/>
      <c r="F197" s="24"/>
      <c r="G197" s="16"/>
      <c r="H197" s="16"/>
      <c r="I197" s="16"/>
    </row>
    <row r="198" spans="1:9" ht="13.05" customHeight="1" x14ac:dyDescent="0.25">
      <c r="A198" s="24"/>
      <c r="B198" s="149"/>
      <c r="C198" s="150"/>
      <c r="D198" s="150"/>
      <c r="E198" s="151"/>
      <c r="F198" s="24"/>
      <c r="G198" s="16"/>
      <c r="H198" s="16"/>
      <c r="I198" s="16"/>
    </row>
    <row r="199" spans="1:9" ht="13.05" customHeight="1" x14ac:dyDescent="0.25">
      <c r="A199" s="24"/>
      <c r="B199" s="149"/>
      <c r="C199" s="150"/>
      <c r="D199" s="150"/>
      <c r="E199" s="151"/>
      <c r="F199" s="24"/>
      <c r="G199" s="16"/>
      <c r="H199" s="16"/>
      <c r="I199" s="16"/>
    </row>
    <row r="200" spans="1:9" ht="13.05" customHeight="1" x14ac:dyDescent="0.25">
      <c r="A200" s="24"/>
      <c r="B200" s="149"/>
      <c r="C200" s="150"/>
      <c r="D200" s="150"/>
      <c r="E200" s="151"/>
      <c r="F200" s="24"/>
      <c r="G200" s="16"/>
      <c r="H200" s="16"/>
      <c r="I200" s="16"/>
    </row>
    <row r="201" spans="1:9" ht="13.05" customHeight="1" x14ac:dyDescent="0.25">
      <c r="A201" s="24"/>
      <c r="B201" s="149"/>
      <c r="C201" s="150"/>
      <c r="D201" s="150"/>
      <c r="E201" s="151"/>
      <c r="F201" s="24"/>
      <c r="G201" s="16"/>
      <c r="H201" s="16"/>
      <c r="I201" s="16"/>
    </row>
    <row r="202" spans="1:9" ht="13.05" customHeight="1" x14ac:dyDescent="0.25">
      <c r="A202" s="24"/>
      <c r="B202" s="149"/>
      <c r="C202" s="150"/>
      <c r="D202" s="150"/>
      <c r="E202" s="151"/>
      <c r="F202" s="24"/>
      <c r="G202" s="16"/>
      <c r="H202" s="16"/>
      <c r="I202" s="16"/>
    </row>
    <row r="203" spans="1:9" ht="13.05" customHeight="1" x14ac:dyDescent="0.25">
      <c r="A203" s="24"/>
      <c r="B203" s="149"/>
      <c r="C203" s="150"/>
      <c r="D203" s="150"/>
      <c r="E203" s="151"/>
      <c r="F203" s="24"/>
      <c r="G203" s="16"/>
      <c r="H203" s="16"/>
      <c r="I203" s="16"/>
    </row>
    <row r="204" spans="1:9" ht="13.05" customHeight="1" x14ac:dyDescent="0.25">
      <c r="A204" s="24"/>
      <c r="B204" s="149"/>
      <c r="C204" s="150"/>
      <c r="D204" s="150"/>
      <c r="E204" s="151"/>
      <c r="F204" s="24"/>
      <c r="G204" s="16"/>
      <c r="H204" s="16"/>
      <c r="I204" s="16"/>
    </row>
    <row r="205" spans="1:9" ht="13.05" customHeight="1" x14ac:dyDescent="0.25">
      <c r="A205" s="24"/>
      <c r="B205" s="149"/>
      <c r="C205" s="150"/>
      <c r="D205" s="150"/>
      <c r="E205" s="151"/>
      <c r="F205" s="24"/>
      <c r="G205" s="16"/>
      <c r="H205" s="16"/>
      <c r="I205" s="16"/>
    </row>
    <row r="206" spans="1:9" ht="5.0999999999999996" customHeight="1" x14ac:dyDescent="0.25">
      <c r="A206" s="24"/>
      <c r="B206" s="149"/>
      <c r="C206" s="150"/>
      <c r="D206" s="150"/>
      <c r="E206" s="151"/>
      <c r="F206" s="24"/>
      <c r="G206" s="16"/>
      <c r="H206" s="16"/>
      <c r="I206" s="16"/>
    </row>
    <row r="207" spans="1:9" ht="18" customHeight="1" x14ac:dyDescent="0.25">
      <c r="A207" s="34" t="str">
        <f>"TOTAL FOR " &amp; UPPER("Section") &amp; "  C13.8 CARRIED FORWARD TO SUMMARY"</f>
        <v>TOTAL FOR SECTION  C13.8 CARRIED FORWARD TO SUMMARY</v>
      </c>
      <c r="B207" s="3"/>
      <c r="C207" s="3"/>
      <c r="D207" s="3"/>
      <c r="E207" s="3"/>
      <c r="F207" s="3"/>
      <c r="G207" s="3"/>
      <c r="H207" s="36"/>
      <c r="I207" s="35">
        <f>SUM(I162:I206)</f>
        <v>0</v>
      </c>
    </row>
    <row r="208" spans="1:9" ht="15.9" customHeight="1" x14ac:dyDescent="0.3">
      <c r="A208" s="152" t="s">
        <v>2938</v>
      </c>
      <c r="B208" s="152"/>
      <c r="C208" s="152"/>
      <c r="D208" s="152"/>
      <c r="E208" s="152"/>
      <c r="F208" s="152"/>
      <c r="G208" s="152"/>
      <c r="H208" s="152"/>
      <c r="I208" s="152"/>
    </row>
    <row r="209" spans="1:10" ht="13.05" customHeight="1" x14ac:dyDescent="0.25">
      <c r="A209" s="2" t="str">
        <f>IF(D209="","","CONTRACT: ")</f>
        <v xml:space="preserve">CONTRACT: </v>
      </c>
      <c r="B209" s="2"/>
      <c r="C209" s="31"/>
      <c r="D209" s="2" t="s">
        <v>5904</v>
      </c>
      <c r="E209" s="2"/>
      <c r="F209" s="15"/>
      <c r="G209" s="15"/>
      <c r="H209" s="15"/>
      <c r="I209" s="30"/>
    </row>
    <row r="210" spans="1:10" ht="51" customHeight="1" x14ac:dyDescent="0.25">
      <c r="A210" s="14" t="str">
        <f>IF(D210="","","CONTRACT TITLE: ")</f>
        <v xml:space="preserve">CONTRACT TITLE: </v>
      </c>
      <c r="B210" s="14"/>
      <c r="C210" s="14"/>
      <c r="D210" s="131" t="s">
        <v>1101</v>
      </c>
      <c r="E210" s="131"/>
      <c r="F210" s="131"/>
      <c r="G210" s="131"/>
      <c r="H210" s="131"/>
      <c r="I210" s="131"/>
    </row>
    <row r="211" spans="1:10" ht="25.5" customHeight="1" x14ac:dyDescent="0.25">
      <c r="A211" s="2" t="str">
        <f>IF((C211&amp;E211)="","",UPPER("SCHEDULE:"))</f>
        <v>SCHEDULE:</v>
      </c>
      <c r="B211" s="2"/>
      <c r="C211" s="23" t="s">
        <v>2929</v>
      </c>
      <c r="D211" s="33"/>
      <c r="E211" s="136" t="s">
        <v>1817</v>
      </c>
      <c r="F211" s="136"/>
      <c r="G211" s="136"/>
      <c r="H211" s="136"/>
      <c r="I211" s="136"/>
    </row>
    <row r="212" spans="1:10" ht="13.05" customHeight="1" x14ac:dyDescent="0.25">
      <c r="A212" s="2" t="str">
        <f>IF((C212&amp;E212)="","","SERIES:")</f>
        <v>SERIES:</v>
      </c>
      <c r="B212" s="2"/>
      <c r="C212" s="23" t="s">
        <v>2044</v>
      </c>
      <c r="D212" s="23"/>
      <c r="E212" s="136" t="s">
        <v>3868</v>
      </c>
      <c r="F212" s="136"/>
      <c r="G212" s="136"/>
      <c r="H212" s="136"/>
      <c r="I212" s="136"/>
    </row>
    <row r="213" spans="1:10" ht="13.05" customHeight="1" x14ac:dyDescent="0.25">
      <c r="A213" s="2" t="str">
        <f>IF((C213&amp;E213)="","","SECTION:")</f>
        <v>SECTION:</v>
      </c>
      <c r="B213" s="2"/>
      <c r="C213" s="23" t="s">
        <v>4624</v>
      </c>
      <c r="D213" s="23"/>
      <c r="E213" s="137" t="s">
        <v>4625</v>
      </c>
      <c r="F213" s="137"/>
      <c r="G213" s="137"/>
      <c r="H213" s="137"/>
      <c r="I213" s="137"/>
    </row>
    <row r="214" spans="1:10" ht="28.5" customHeight="1" x14ac:dyDescent="0.25">
      <c r="A214" s="1" t="s">
        <v>2</v>
      </c>
      <c r="B214" s="138" t="s">
        <v>385</v>
      </c>
      <c r="C214" s="138"/>
      <c r="D214" s="138"/>
      <c r="E214" s="138"/>
      <c r="F214" s="1" t="s">
        <v>1</v>
      </c>
      <c r="G214" s="1" t="s">
        <v>2989</v>
      </c>
      <c r="H214" s="1" t="s">
        <v>1469</v>
      </c>
      <c r="I214" s="1" t="s">
        <v>3358</v>
      </c>
      <c r="J214" s="32" t="s">
        <v>2243</v>
      </c>
    </row>
    <row r="215" spans="1:10" ht="4.5" customHeight="1" x14ac:dyDescent="0.25">
      <c r="A215" s="5"/>
      <c r="B215" s="139"/>
      <c r="C215" s="140"/>
      <c r="D215" s="140"/>
      <c r="E215" s="141"/>
      <c r="F215" s="5"/>
      <c r="G215" s="5"/>
      <c r="H215" s="5"/>
      <c r="I215" s="5"/>
    </row>
    <row r="216" spans="1:10" ht="22.05" customHeight="1" x14ac:dyDescent="0.25">
      <c r="A216" s="19" t="s">
        <v>2063</v>
      </c>
      <c r="B216" s="142" t="s">
        <v>3877</v>
      </c>
      <c r="C216" s="143"/>
      <c r="D216" s="143"/>
      <c r="E216" s="143"/>
      <c r="F216" s="21" t="s">
        <v>0</v>
      </c>
      <c r="G216" s="20"/>
      <c r="H216" s="4"/>
      <c r="I216" s="4"/>
      <c r="J216" s="18" t="s">
        <v>1821</v>
      </c>
    </row>
    <row r="217" spans="1:10" ht="33.15" customHeight="1" x14ac:dyDescent="0.25">
      <c r="A217" s="28" t="s">
        <v>0</v>
      </c>
      <c r="B217" s="29" t="s">
        <v>4772</v>
      </c>
      <c r="C217" s="147" t="s">
        <v>4387</v>
      </c>
      <c r="D217" s="147"/>
      <c r="E217" s="147"/>
      <c r="F217" s="26" t="s">
        <v>0</v>
      </c>
      <c r="G217" s="27"/>
      <c r="H217" s="11"/>
      <c r="I217" s="11"/>
      <c r="J217" s="25" t="s">
        <v>2545</v>
      </c>
    </row>
    <row r="218" spans="1:10" ht="33.15" customHeight="1" x14ac:dyDescent="0.25">
      <c r="A218" s="9" t="s">
        <v>0</v>
      </c>
      <c r="B218" s="12" t="s">
        <v>0</v>
      </c>
      <c r="C218" s="17" t="s">
        <v>4044</v>
      </c>
      <c r="D218" s="144" t="s">
        <v>1407</v>
      </c>
      <c r="E218" s="144"/>
      <c r="F218" s="7" t="s">
        <v>5474</v>
      </c>
      <c r="G218" s="6">
        <v>230</v>
      </c>
      <c r="H218" s="13">
        <v>0</v>
      </c>
      <c r="I218" s="10">
        <f>ROUND(G218 * H218,2)</f>
        <v>0</v>
      </c>
      <c r="J218" s="8" t="s">
        <v>4388</v>
      </c>
    </row>
    <row r="219" spans="1:10" ht="13.05" customHeight="1" x14ac:dyDescent="0.25">
      <c r="A219" s="24"/>
      <c r="B219" s="149"/>
      <c r="C219" s="150"/>
      <c r="D219" s="150"/>
      <c r="E219" s="151"/>
      <c r="F219" s="24"/>
      <c r="G219" s="16"/>
      <c r="H219" s="16"/>
      <c r="I219" s="16"/>
    </row>
    <row r="220" spans="1:10" ht="13.05" customHeight="1" x14ac:dyDescent="0.25">
      <c r="A220" s="24"/>
      <c r="B220" s="149"/>
      <c r="C220" s="150"/>
      <c r="D220" s="150"/>
      <c r="E220" s="151"/>
      <c r="F220" s="24"/>
      <c r="G220" s="16"/>
      <c r="H220" s="16"/>
      <c r="I220" s="16"/>
    </row>
    <row r="221" spans="1:10" ht="13.05" customHeight="1" x14ac:dyDescent="0.25">
      <c r="A221" s="24"/>
      <c r="B221" s="149"/>
      <c r="C221" s="150"/>
      <c r="D221" s="150"/>
      <c r="E221" s="151"/>
      <c r="F221" s="24"/>
      <c r="G221" s="16"/>
      <c r="H221" s="16"/>
      <c r="I221" s="16"/>
    </row>
    <row r="222" spans="1:10" ht="13.05" customHeight="1" x14ac:dyDescent="0.25">
      <c r="A222" s="24"/>
      <c r="B222" s="149"/>
      <c r="C222" s="150"/>
      <c r="D222" s="150"/>
      <c r="E222" s="151"/>
      <c r="F222" s="24"/>
      <c r="G222" s="16"/>
      <c r="H222" s="16"/>
      <c r="I222" s="16"/>
    </row>
    <row r="223" spans="1:10" ht="13.05" customHeight="1" x14ac:dyDescent="0.25">
      <c r="A223" s="24"/>
      <c r="B223" s="149"/>
      <c r="C223" s="150"/>
      <c r="D223" s="150"/>
      <c r="E223" s="151"/>
      <c r="F223" s="24"/>
      <c r="G223" s="16"/>
      <c r="H223" s="16"/>
      <c r="I223" s="16"/>
    </row>
    <row r="224" spans="1:10" ht="13.05" customHeight="1" x14ac:dyDescent="0.25">
      <c r="A224" s="24"/>
      <c r="B224" s="149"/>
      <c r="C224" s="150"/>
      <c r="D224" s="150"/>
      <c r="E224" s="151"/>
      <c r="F224" s="24"/>
      <c r="G224" s="16"/>
      <c r="H224" s="16"/>
      <c r="I224" s="16"/>
    </row>
    <row r="225" spans="1:9" ht="13.05" customHeight="1" x14ac:dyDescent="0.25">
      <c r="A225" s="24"/>
      <c r="B225" s="149"/>
      <c r="C225" s="150"/>
      <c r="D225" s="150"/>
      <c r="E225" s="151"/>
      <c r="F225" s="24"/>
      <c r="G225" s="16"/>
      <c r="H225" s="16"/>
      <c r="I225" s="16"/>
    </row>
    <row r="226" spans="1:9" ht="13.05" customHeight="1" x14ac:dyDescent="0.25">
      <c r="A226" s="24"/>
      <c r="B226" s="149"/>
      <c r="C226" s="150"/>
      <c r="D226" s="150"/>
      <c r="E226" s="151"/>
      <c r="F226" s="24"/>
      <c r="G226" s="16"/>
      <c r="H226" s="16"/>
      <c r="I226" s="16"/>
    </row>
    <row r="227" spans="1:9" ht="13.05" customHeight="1" x14ac:dyDescent="0.25">
      <c r="A227" s="24"/>
      <c r="B227" s="149"/>
      <c r="C227" s="150"/>
      <c r="D227" s="150"/>
      <c r="E227" s="151"/>
      <c r="F227" s="24"/>
      <c r="G227" s="16"/>
      <c r="H227" s="16"/>
      <c r="I227" s="16"/>
    </row>
    <row r="228" spans="1:9" ht="13.05" customHeight="1" x14ac:dyDescent="0.25">
      <c r="A228" s="24"/>
      <c r="B228" s="149"/>
      <c r="C228" s="150"/>
      <c r="D228" s="150"/>
      <c r="E228" s="151"/>
      <c r="F228" s="24"/>
      <c r="G228" s="16"/>
      <c r="H228" s="16"/>
      <c r="I228" s="16"/>
    </row>
    <row r="229" spans="1:9" ht="13.05" customHeight="1" x14ac:dyDescent="0.25">
      <c r="A229" s="24"/>
      <c r="B229" s="149"/>
      <c r="C229" s="150"/>
      <c r="D229" s="150"/>
      <c r="E229" s="151"/>
      <c r="F229" s="24"/>
      <c r="G229" s="16"/>
      <c r="H229" s="16"/>
      <c r="I229" s="16"/>
    </row>
    <row r="230" spans="1:9" ht="13.05" customHeight="1" x14ac:dyDescent="0.25">
      <c r="A230" s="24"/>
      <c r="B230" s="149"/>
      <c r="C230" s="150"/>
      <c r="D230" s="150"/>
      <c r="E230" s="151"/>
      <c r="F230" s="24"/>
      <c r="G230" s="16"/>
      <c r="H230" s="16"/>
      <c r="I230" s="16"/>
    </row>
    <row r="231" spans="1:9" ht="13.05" customHeight="1" x14ac:dyDescent="0.25">
      <c r="A231" s="24"/>
      <c r="B231" s="149"/>
      <c r="C231" s="150"/>
      <c r="D231" s="150"/>
      <c r="E231" s="151"/>
      <c r="F231" s="24"/>
      <c r="G231" s="16"/>
      <c r="H231" s="16"/>
      <c r="I231" s="16"/>
    </row>
    <row r="232" spans="1:9" ht="13.05" customHeight="1" x14ac:dyDescent="0.25">
      <c r="A232" s="24"/>
      <c r="B232" s="149"/>
      <c r="C232" s="150"/>
      <c r="D232" s="150"/>
      <c r="E232" s="151"/>
      <c r="F232" s="24"/>
      <c r="G232" s="16"/>
      <c r="H232" s="16"/>
      <c r="I232" s="16"/>
    </row>
    <row r="233" spans="1:9" ht="13.05" customHeight="1" x14ac:dyDescent="0.25">
      <c r="A233" s="24"/>
      <c r="B233" s="149"/>
      <c r="C233" s="150"/>
      <c r="D233" s="150"/>
      <c r="E233" s="151"/>
      <c r="F233" s="24"/>
      <c r="G233" s="16"/>
      <c r="H233" s="16"/>
      <c r="I233" s="16"/>
    </row>
    <row r="234" spans="1:9" ht="13.05" customHeight="1" x14ac:dyDescent="0.25">
      <c r="A234" s="24"/>
      <c r="B234" s="149"/>
      <c r="C234" s="150"/>
      <c r="D234" s="150"/>
      <c r="E234" s="151"/>
      <c r="F234" s="24"/>
      <c r="G234" s="16"/>
      <c r="H234" s="16"/>
      <c r="I234" s="16"/>
    </row>
    <row r="235" spans="1:9" ht="13.05" customHeight="1" x14ac:dyDescent="0.25">
      <c r="A235" s="24"/>
      <c r="B235" s="149"/>
      <c r="C235" s="150"/>
      <c r="D235" s="150"/>
      <c r="E235" s="151"/>
      <c r="F235" s="24"/>
      <c r="G235" s="16"/>
      <c r="H235" s="16"/>
      <c r="I235" s="16"/>
    </row>
    <row r="236" spans="1:9" ht="13.05" customHeight="1" x14ac:dyDescent="0.25">
      <c r="A236" s="24"/>
      <c r="B236" s="149"/>
      <c r="C236" s="150"/>
      <c r="D236" s="150"/>
      <c r="E236" s="151"/>
      <c r="F236" s="24"/>
      <c r="G236" s="16"/>
      <c r="H236" s="16"/>
      <c r="I236" s="16"/>
    </row>
    <row r="237" spans="1:9" ht="13.05" customHeight="1" x14ac:dyDescent="0.25">
      <c r="A237" s="24"/>
      <c r="B237" s="149"/>
      <c r="C237" s="150"/>
      <c r="D237" s="150"/>
      <c r="E237" s="151"/>
      <c r="F237" s="24"/>
      <c r="G237" s="16"/>
      <c r="H237" s="16"/>
      <c r="I237" s="16"/>
    </row>
    <row r="238" spans="1:9" ht="13.05" customHeight="1" x14ac:dyDescent="0.25">
      <c r="A238" s="24"/>
      <c r="B238" s="149"/>
      <c r="C238" s="150"/>
      <c r="D238" s="150"/>
      <c r="E238" s="151"/>
      <c r="F238" s="24"/>
      <c r="G238" s="16"/>
      <c r="H238" s="16"/>
      <c r="I238" s="16"/>
    </row>
    <row r="239" spans="1:9" ht="13.05" customHeight="1" x14ac:dyDescent="0.25">
      <c r="A239" s="24"/>
      <c r="B239" s="149"/>
      <c r="C239" s="150"/>
      <c r="D239" s="150"/>
      <c r="E239" s="151"/>
      <c r="F239" s="24"/>
      <c r="G239" s="16"/>
      <c r="H239" s="16"/>
      <c r="I239" s="16"/>
    </row>
    <row r="240" spans="1:9" ht="13.05" customHeight="1" x14ac:dyDescent="0.25">
      <c r="A240" s="24"/>
      <c r="B240" s="149"/>
      <c r="C240" s="150"/>
      <c r="D240" s="150"/>
      <c r="E240" s="151"/>
      <c r="F240" s="24"/>
      <c r="G240" s="16"/>
      <c r="H240" s="16"/>
      <c r="I240" s="16"/>
    </row>
    <row r="241" spans="1:9" ht="13.05" customHeight="1" x14ac:dyDescent="0.25">
      <c r="A241" s="24"/>
      <c r="B241" s="149"/>
      <c r="C241" s="150"/>
      <c r="D241" s="150"/>
      <c r="E241" s="151"/>
      <c r="F241" s="24"/>
      <c r="G241" s="16"/>
      <c r="H241" s="16"/>
      <c r="I241" s="16"/>
    </row>
    <row r="242" spans="1:9" ht="13.05" customHeight="1" x14ac:dyDescent="0.25">
      <c r="A242" s="24"/>
      <c r="B242" s="149"/>
      <c r="C242" s="150"/>
      <c r="D242" s="150"/>
      <c r="E242" s="151"/>
      <c r="F242" s="24"/>
      <c r="G242" s="16"/>
      <c r="H242" s="16"/>
      <c r="I242" s="16"/>
    </row>
    <row r="243" spans="1:9" ht="13.05" customHeight="1" x14ac:dyDescent="0.25">
      <c r="A243" s="24"/>
      <c r="B243" s="149"/>
      <c r="C243" s="150"/>
      <c r="D243" s="150"/>
      <c r="E243" s="151"/>
      <c r="F243" s="24"/>
      <c r="G243" s="16"/>
      <c r="H243" s="16"/>
      <c r="I243" s="16"/>
    </row>
    <row r="244" spans="1:9" ht="13.05" customHeight="1" x14ac:dyDescent="0.25">
      <c r="A244" s="24"/>
      <c r="B244" s="149"/>
      <c r="C244" s="150"/>
      <c r="D244" s="150"/>
      <c r="E244" s="151"/>
      <c r="F244" s="24"/>
      <c r="G244" s="16"/>
      <c r="H244" s="16"/>
      <c r="I244" s="16"/>
    </row>
    <row r="245" spans="1:9" ht="13.05" customHeight="1" x14ac:dyDescent="0.25">
      <c r="A245" s="24"/>
      <c r="B245" s="149"/>
      <c r="C245" s="150"/>
      <c r="D245" s="150"/>
      <c r="E245" s="151"/>
      <c r="F245" s="24"/>
      <c r="G245" s="16"/>
      <c r="H245" s="16"/>
      <c r="I245" s="16"/>
    </row>
    <row r="246" spans="1:9" ht="13.05" customHeight="1" x14ac:dyDescent="0.25">
      <c r="A246" s="24"/>
      <c r="B246" s="149"/>
      <c r="C246" s="150"/>
      <c r="D246" s="150"/>
      <c r="E246" s="151"/>
      <c r="F246" s="24"/>
      <c r="G246" s="16"/>
      <c r="H246" s="16"/>
      <c r="I246" s="16"/>
    </row>
    <row r="247" spans="1:9" ht="13.05" customHeight="1" x14ac:dyDescent="0.25">
      <c r="A247" s="24"/>
      <c r="B247" s="149"/>
      <c r="C247" s="150"/>
      <c r="D247" s="150"/>
      <c r="E247" s="151"/>
      <c r="F247" s="24"/>
      <c r="G247" s="16"/>
      <c r="H247" s="16"/>
      <c r="I247" s="16"/>
    </row>
    <row r="248" spans="1:9" ht="13.05" customHeight="1" x14ac:dyDescent="0.25">
      <c r="A248" s="24"/>
      <c r="B248" s="149"/>
      <c r="C248" s="150"/>
      <c r="D248" s="150"/>
      <c r="E248" s="151"/>
      <c r="F248" s="24"/>
      <c r="G248" s="16"/>
      <c r="H248" s="16"/>
      <c r="I248" s="16"/>
    </row>
    <row r="249" spans="1:9" ht="13.05" customHeight="1" x14ac:dyDescent="0.25">
      <c r="A249" s="24"/>
      <c r="B249" s="149"/>
      <c r="C249" s="150"/>
      <c r="D249" s="150"/>
      <c r="E249" s="151"/>
      <c r="F249" s="24"/>
      <c r="G249" s="16"/>
      <c r="H249" s="16"/>
      <c r="I249" s="16"/>
    </row>
    <row r="250" spans="1:9" ht="13.05" customHeight="1" x14ac:dyDescent="0.25">
      <c r="A250" s="24"/>
      <c r="B250" s="149"/>
      <c r="C250" s="150"/>
      <c r="D250" s="150"/>
      <c r="E250" s="151"/>
      <c r="F250" s="24"/>
      <c r="G250" s="16"/>
      <c r="H250" s="16"/>
      <c r="I250" s="16"/>
    </row>
    <row r="251" spans="1:9" ht="13.05" customHeight="1" x14ac:dyDescent="0.25">
      <c r="A251" s="24"/>
      <c r="B251" s="149"/>
      <c r="C251" s="150"/>
      <c r="D251" s="150"/>
      <c r="E251" s="151"/>
      <c r="F251" s="24"/>
      <c r="G251" s="16"/>
      <c r="H251" s="16"/>
      <c r="I251" s="16"/>
    </row>
    <row r="252" spans="1:9" ht="13.05" customHeight="1" x14ac:dyDescent="0.25">
      <c r="A252" s="24"/>
      <c r="B252" s="149"/>
      <c r="C252" s="150"/>
      <c r="D252" s="150"/>
      <c r="E252" s="151"/>
      <c r="F252" s="24"/>
      <c r="G252" s="16"/>
      <c r="H252" s="16"/>
      <c r="I252" s="16"/>
    </row>
    <row r="253" spans="1:9" ht="13.05" customHeight="1" x14ac:dyDescent="0.25">
      <c r="A253" s="24"/>
      <c r="B253" s="149"/>
      <c r="C253" s="150"/>
      <c r="D253" s="150"/>
      <c r="E253" s="151"/>
      <c r="F253" s="24"/>
      <c r="G253" s="16"/>
      <c r="H253" s="16"/>
      <c r="I253" s="16"/>
    </row>
    <row r="254" spans="1:9" ht="13.05" customHeight="1" x14ac:dyDescent="0.25">
      <c r="A254" s="24"/>
      <c r="B254" s="149"/>
      <c r="C254" s="150"/>
      <c r="D254" s="150"/>
      <c r="E254" s="151"/>
      <c r="F254" s="24"/>
      <c r="G254" s="16"/>
      <c r="H254" s="16"/>
      <c r="I254" s="16"/>
    </row>
    <row r="255" spans="1:9" ht="13.05" customHeight="1" x14ac:dyDescent="0.25">
      <c r="A255" s="24"/>
      <c r="B255" s="149"/>
      <c r="C255" s="150"/>
      <c r="D255" s="150"/>
      <c r="E255" s="151"/>
      <c r="F255" s="24"/>
      <c r="G255" s="16"/>
      <c r="H255" s="16"/>
      <c r="I255" s="16"/>
    </row>
    <row r="256" spans="1:9" ht="13.05" customHeight="1" x14ac:dyDescent="0.25">
      <c r="A256" s="24"/>
      <c r="B256" s="149"/>
      <c r="C256" s="150"/>
      <c r="D256" s="150"/>
      <c r="E256" s="151"/>
      <c r="F256" s="24"/>
      <c r="G256" s="16"/>
      <c r="H256" s="16"/>
      <c r="I256" s="16"/>
    </row>
    <row r="257" spans="1:10" ht="13.05" customHeight="1" x14ac:dyDescent="0.25">
      <c r="A257" s="24"/>
      <c r="B257" s="149"/>
      <c r="C257" s="150"/>
      <c r="D257" s="150"/>
      <c r="E257" s="151"/>
      <c r="F257" s="24"/>
      <c r="G257" s="16"/>
      <c r="H257" s="16"/>
      <c r="I257" s="16"/>
    </row>
    <row r="258" spans="1:10" ht="13.05" customHeight="1" x14ac:dyDescent="0.25">
      <c r="A258" s="24"/>
      <c r="B258" s="149"/>
      <c r="C258" s="150"/>
      <c r="D258" s="150"/>
      <c r="E258" s="151"/>
      <c r="F258" s="24"/>
      <c r="G258" s="16"/>
      <c r="H258" s="16"/>
      <c r="I258" s="16"/>
    </row>
    <row r="259" spans="1:10" ht="4.6500000000000004" customHeight="1" x14ac:dyDescent="0.25">
      <c r="A259" s="24"/>
      <c r="B259" s="149"/>
      <c r="C259" s="150"/>
      <c r="D259" s="150"/>
      <c r="E259" s="151"/>
      <c r="F259" s="24"/>
      <c r="G259" s="16"/>
      <c r="H259" s="16"/>
      <c r="I259" s="16"/>
    </row>
    <row r="260" spans="1:10" ht="18" customHeight="1" x14ac:dyDescent="0.25">
      <c r="A260" s="34" t="str">
        <f>"TOTAL FOR " &amp; UPPER("Section") &amp; "  C13.9 CARRIED FORWARD TO SUMMARY"</f>
        <v>TOTAL FOR SECTION  C13.9 CARRIED FORWARD TO SUMMARY</v>
      </c>
      <c r="B260" s="3"/>
      <c r="C260" s="3"/>
      <c r="D260" s="3"/>
      <c r="E260" s="3"/>
      <c r="F260" s="3"/>
      <c r="G260" s="3"/>
      <c r="H260" s="36"/>
      <c r="I260" s="35">
        <f>SUM(I216:I259)</f>
        <v>0</v>
      </c>
    </row>
    <row r="261" spans="1:10" ht="15.9" customHeight="1" x14ac:dyDescent="0.3">
      <c r="A261" s="152" t="s">
        <v>4773</v>
      </c>
      <c r="B261" s="152"/>
      <c r="C261" s="152"/>
      <c r="D261" s="152"/>
      <c r="E261" s="152"/>
      <c r="F261" s="152"/>
      <c r="G261" s="152"/>
      <c r="H261" s="152"/>
      <c r="I261" s="152"/>
    </row>
    <row r="262" spans="1:10" ht="13.05" customHeight="1" x14ac:dyDescent="0.25">
      <c r="A262" s="2" t="str">
        <f>IF(D262="","","CONTRACT: ")</f>
        <v xml:space="preserve">CONTRACT: </v>
      </c>
      <c r="B262" s="2"/>
      <c r="C262" s="31"/>
      <c r="D262" s="2" t="s">
        <v>5904</v>
      </c>
      <c r="E262" s="2"/>
      <c r="F262" s="15"/>
      <c r="G262" s="15"/>
      <c r="H262" s="15"/>
      <c r="I262" s="30"/>
    </row>
    <row r="263" spans="1:10" ht="51" customHeight="1" x14ac:dyDescent="0.25">
      <c r="A263" s="14" t="str">
        <f>IF(D263="","","CONTRACT TITLE: ")</f>
        <v xml:space="preserve">CONTRACT TITLE: </v>
      </c>
      <c r="B263" s="14"/>
      <c r="C263" s="14"/>
      <c r="D263" s="131" t="s">
        <v>1101</v>
      </c>
      <c r="E263" s="131"/>
      <c r="F263" s="131"/>
      <c r="G263" s="131"/>
      <c r="H263" s="131"/>
      <c r="I263" s="131"/>
    </row>
    <row r="264" spans="1:10" ht="25.5" customHeight="1" x14ac:dyDescent="0.25">
      <c r="A264" s="2" t="str">
        <f>IF((C264&amp;E264)="","",UPPER("SCHEDULE:"))</f>
        <v>SCHEDULE:</v>
      </c>
      <c r="B264" s="2"/>
      <c r="C264" s="23" t="s">
        <v>2929</v>
      </c>
      <c r="D264" s="33"/>
      <c r="E264" s="136" t="s">
        <v>1817</v>
      </c>
      <c r="F264" s="136"/>
      <c r="G264" s="136"/>
      <c r="H264" s="136"/>
      <c r="I264" s="136"/>
    </row>
    <row r="265" spans="1:10" ht="13.05" customHeight="1" x14ac:dyDescent="0.25">
      <c r="A265" s="2" t="str">
        <f>IF((C265&amp;E265)="","","SERIES:")</f>
        <v>SERIES:</v>
      </c>
      <c r="B265" s="2"/>
      <c r="C265" s="23" t="s">
        <v>2038</v>
      </c>
      <c r="D265" s="23"/>
      <c r="E265" s="136" t="s">
        <v>4235</v>
      </c>
      <c r="F265" s="136"/>
      <c r="G265" s="136"/>
      <c r="H265" s="136"/>
      <c r="I265" s="136"/>
    </row>
    <row r="266" spans="1:10" ht="13.05" customHeight="1" x14ac:dyDescent="0.25">
      <c r="A266" s="2" t="str">
        <f>IF((C266&amp;E266)="","","SECTION:")</f>
        <v>SECTION:</v>
      </c>
      <c r="B266" s="2"/>
      <c r="C266" s="23" t="s">
        <v>886</v>
      </c>
      <c r="D266" s="23"/>
      <c r="E266" s="137" t="s">
        <v>4236</v>
      </c>
      <c r="F266" s="137"/>
      <c r="G266" s="137"/>
      <c r="H266" s="137"/>
      <c r="I266" s="137"/>
    </row>
    <row r="267" spans="1:10" ht="28.5" customHeight="1" x14ac:dyDescent="0.25">
      <c r="A267" s="1" t="s">
        <v>2</v>
      </c>
      <c r="B267" s="138" t="s">
        <v>385</v>
      </c>
      <c r="C267" s="138"/>
      <c r="D267" s="138"/>
      <c r="E267" s="138"/>
      <c r="F267" s="1" t="s">
        <v>1</v>
      </c>
      <c r="G267" s="1" t="s">
        <v>2989</v>
      </c>
      <c r="H267" s="1" t="s">
        <v>1469</v>
      </c>
      <c r="I267" s="1" t="s">
        <v>3358</v>
      </c>
      <c r="J267" s="32" t="s">
        <v>2243</v>
      </c>
    </row>
    <row r="268" spans="1:10" ht="4.5" customHeight="1" x14ac:dyDescent="0.25">
      <c r="A268" s="5"/>
      <c r="B268" s="139"/>
      <c r="C268" s="140"/>
      <c r="D268" s="140"/>
      <c r="E268" s="141"/>
      <c r="F268" s="5"/>
      <c r="G268" s="5"/>
      <c r="H268" s="5"/>
      <c r="I268" s="5"/>
    </row>
    <row r="269" spans="1:10" ht="22.05" customHeight="1" x14ac:dyDescent="0.25">
      <c r="A269" s="19" t="s">
        <v>2403</v>
      </c>
      <c r="B269" s="142" t="s">
        <v>3319</v>
      </c>
      <c r="C269" s="143"/>
      <c r="D269" s="143"/>
      <c r="E269" s="143"/>
      <c r="F269" s="21" t="s">
        <v>0</v>
      </c>
      <c r="G269" s="20"/>
      <c r="H269" s="4"/>
      <c r="I269" s="4"/>
      <c r="J269" s="18" t="s">
        <v>5112</v>
      </c>
    </row>
    <row r="270" spans="1:10" ht="22.05" customHeight="1" x14ac:dyDescent="0.25">
      <c r="A270" s="28" t="s">
        <v>0</v>
      </c>
      <c r="B270" s="29" t="s">
        <v>889</v>
      </c>
      <c r="C270" s="147" t="s">
        <v>3517</v>
      </c>
      <c r="D270" s="147"/>
      <c r="E270" s="147"/>
      <c r="F270" s="26" t="s">
        <v>0</v>
      </c>
      <c r="G270" s="27"/>
      <c r="H270" s="11"/>
      <c r="I270" s="11"/>
      <c r="J270" s="25" t="s">
        <v>1414</v>
      </c>
    </row>
    <row r="271" spans="1:10" ht="22.05" customHeight="1" x14ac:dyDescent="0.25">
      <c r="A271" s="9" t="s">
        <v>0</v>
      </c>
      <c r="B271" s="12" t="s">
        <v>0</v>
      </c>
      <c r="C271" s="17" t="s">
        <v>4044</v>
      </c>
      <c r="D271" s="144" t="s">
        <v>887</v>
      </c>
      <c r="E271" s="144"/>
      <c r="F271" s="7" t="s">
        <v>2608</v>
      </c>
      <c r="G271" s="6">
        <v>1</v>
      </c>
      <c r="H271" s="40">
        <v>200000</v>
      </c>
      <c r="I271" s="10">
        <v>200000</v>
      </c>
      <c r="J271" s="8" t="s">
        <v>4774</v>
      </c>
    </row>
    <row r="272" spans="1:10" ht="22.05" customHeight="1" x14ac:dyDescent="0.25">
      <c r="A272" s="9" t="s">
        <v>0</v>
      </c>
      <c r="B272" s="157" t="s">
        <v>2037</v>
      </c>
      <c r="C272" s="144"/>
      <c r="D272" s="144"/>
      <c r="E272" s="144"/>
      <c r="F272" s="7" t="s">
        <v>3362</v>
      </c>
      <c r="G272" s="41">
        <f>ROUND(I271,2)</f>
        <v>200000</v>
      </c>
      <c r="H272" s="42">
        <v>0</v>
      </c>
      <c r="I272" s="10">
        <f>ROUND(G272 * H272,2)</f>
        <v>0</v>
      </c>
      <c r="J272" s="8" t="s">
        <v>336</v>
      </c>
    </row>
    <row r="273" spans="1:10" ht="22.05" customHeight="1" x14ac:dyDescent="0.25">
      <c r="A273" s="9" t="s">
        <v>0</v>
      </c>
      <c r="B273" s="12" t="s">
        <v>0</v>
      </c>
      <c r="C273" s="17" t="s">
        <v>2601</v>
      </c>
      <c r="D273" s="144" t="s">
        <v>4237</v>
      </c>
      <c r="E273" s="144"/>
      <c r="F273" s="7" t="s">
        <v>2608</v>
      </c>
      <c r="G273" s="6">
        <v>1</v>
      </c>
      <c r="H273" s="40">
        <v>200000</v>
      </c>
      <c r="I273" s="10">
        <v>200000</v>
      </c>
      <c r="J273" s="8" t="s">
        <v>698</v>
      </c>
    </row>
    <row r="274" spans="1:10" ht="22.05" customHeight="1" x14ac:dyDescent="0.25">
      <c r="A274" s="9" t="s">
        <v>0</v>
      </c>
      <c r="B274" s="157" t="s">
        <v>535</v>
      </c>
      <c r="C274" s="144"/>
      <c r="D274" s="144"/>
      <c r="E274" s="144"/>
      <c r="F274" s="7" t="s">
        <v>3362</v>
      </c>
      <c r="G274" s="41">
        <f>ROUND(I273,2)</f>
        <v>200000</v>
      </c>
      <c r="H274" s="42">
        <v>0</v>
      </c>
      <c r="I274" s="10">
        <f>ROUND(G274 * H274,2)</f>
        <v>0</v>
      </c>
      <c r="J274" s="8" t="s">
        <v>699</v>
      </c>
    </row>
    <row r="275" spans="1:10" ht="22.05" customHeight="1" x14ac:dyDescent="0.25">
      <c r="A275" s="9" t="s">
        <v>0</v>
      </c>
      <c r="B275" s="12" t="s">
        <v>0</v>
      </c>
      <c r="C275" s="17" t="s">
        <v>1107</v>
      </c>
      <c r="D275" s="144" t="s">
        <v>536</v>
      </c>
      <c r="E275" s="144"/>
      <c r="F275" s="7" t="s">
        <v>2608</v>
      </c>
      <c r="G275" s="6">
        <v>1</v>
      </c>
      <c r="H275" s="40">
        <v>200000</v>
      </c>
      <c r="I275" s="10">
        <v>200000</v>
      </c>
      <c r="J275" s="8" t="s">
        <v>3318</v>
      </c>
    </row>
    <row r="276" spans="1:10" ht="22.05" customHeight="1" x14ac:dyDescent="0.25">
      <c r="A276" s="9" t="s">
        <v>0</v>
      </c>
      <c r="B276" s="157" t="s">
        <v>4970</v>
      </c>
      <c r="C276" s="144"/>
      <c r="D276" s="144"/>
      <c r="E276" s="144"/>
      <c r="F276" s="7" t="s">
        <v>3362</v>
      </c>
      <c r="G276" s="41">
        <f>ROUND(I275,2)</f>
        <v>200000</v>
      </c>
      <c r="H276" s="42">
        <v>0</v>
      </c>
      <c r="I276" s="10">
        <f>ROUND(G276 * H276,2)</f>
        <v>0</v>
      </c>
      <c r="J276" s="8" t="s">
        <v>1051</v>
      </c>
    </row>
    <row r="277" spans="1:10" ht="22.05" customHeight="1" x14ac:dyDescent="0.25">
      <c r="A277" s="9" t="s">
        <v>0</v>
      </c>
      <c r="B277" s="12" t="s">
        <v>0</v>
      </c>
      <c r="C277" s="17" t="s">
        <v>5528</v>
      </c>
      <c r="D277" s="144" t="s">
        <v>5332</v>
      </c>
      <c r="E277" s="144"/>
      <c r="F277" s="7" t="s">
        <v>2608</v>
      </c>
      <c r="G277" s="6">
        <v>1</v>
      </c>
      <c r="H277" s="40">
        <v>200000</v>
      </c>
      <c r="I277" s="10">
        <v>200000</v>
      </c>
      <c r="J277" s="8" t="s">
        <v>1822</v>
      </c>
    </row>
    <row r="278" spans="1:10" ht="22.05" customHeight="1" x14ac:dyDescent="0.25">
      <c r="A278" s="9" t="s">
        <v>0</v>
      </c>
      <c r="B278" s="157" t="s">
        <v>3855</v>
      </c>
      <c r="C278" s="144"/>
      <c r="D278" s="144"/>
      <c r="E278" s="144"/>
      <c r="F278" s="7" t="s">
        <v>3362</v>
      </c>
      <c r="G278" s="41">
        <f>ROUND(I277,2)</f>
        <v>200000</v>
      </c>
      <c r="H278" s="42">
        <v>0</v>
      </c>
      <c r="I278" s="10">
        <f>ROUND(G278 * H278,2)</f>
        <v>0</v>
      </c>
      <c r="J278" s="8" t="s">
        <v>1823</v>
      </c>
    </row>
    <row r="279" spans="1:10" ht="13.05" customHeight="1" x14ac:dyDescent="0.25">
      <c r="A279" s="24"/>
      <c r="B279" s="149"/>
      <c r="C279" s="150"/>
      <c r="D279" s="150"/>
      <c r="E279" s="151"/>
      <c r="F279" s="24"/>
      <c r="G279" s="16"/>
      <c r="H279" s="16"/>
      <c r="I279" s="16"/>
    </row>
    <row r="280" spans="1:10" ht="13.05" customHeight="1" x14ac:dyDescent="0.25">
      <c r="A280" s="24"/>
      <c r="B280" s="149"/>
      <c r="C280" s="150"/>
      <c r="D280" s="150"/>
      <c r="E280" s="151"/>
      <c r="F280" s="24"/>
      <c r="G280" s="16"/>
      <c r="H280" s="16"/>
      <c r="I280" s="16"/>
    </row>
    <row r="281" spans="1:10" ht="13.05" customHeight="1" x14ac:dyDescent="0.25">
      <c r="A281" s="24"/>
      <c r="B281" s="149"/>
      <c r="C281" s="150"/>
      <c r="D281" s="150"/>
      <c r="E281" s="151"/>
      <c r="F281" s="24"/>
      <c r="G281" s="16"/>
      <c r="H281" s="16"/>
      <c r="I281" s="16"/>
    </row>
    <row r="282" spans="1:10" ht="13.05" customHeight="1" x14ac:dyDescent="0.25">
      <c r="A282" s="24"/>
      <c r="B282" s="149"/>
      <c r="C282" s="150"/>
      <c r="D282" s="150"/>
      <c r="E282" s="151"/>
      <c r="F282" s="24"/>
      <c r="G282" s="16"/>
      <c r="H282" s="16"/>
      <c r="I282" s="16"/>
    </row>
    <row r="283" spans="1:10" ht="13.05" customHeight="1" x14ac:dyDescent="0.25">
      <c r="A283" s="24"/>
      <c r="B283" s="149"/>
      <c r="C283" s="150"/>
      <c r="D283" s="150"/>
      <c r="E283" s="151"/>
      <c r="F283" s="24"/>
      <c r="G283" s="16"/>
      <c r="H283" s="16"/>
      <c r="I283" s="16"/>
    </row>
    <row r="284" spans="1:10" ht="13.05" customHeight="1" x14ac:dyDescent="0.25">
      <c r="A284" s="24"/>
      <c r="B284" s="149"/>
      <c r="C284" s="150"/>
      <c r="D284" s="150"/>
      <c r="E284" s="151"/>
      <c r="F284" s="24"/>
      <c r="G284" s="16"/>
      <c r="H284" s="16"/>
      <c r="I284" s="16"/>
    </row>
    <row r="285" spans="1:10" ht="13.05" customHeight="1" x14ac:dyDescent="0.25">
      <c r="A285" s="24"/>
      <c r="B285" s="149"/>
      <c r="C285" s="150"/>
      <c r="D285" s="150"/>
      <c r="E285" s="151"/>
      <c r="F285" s="24"/>
      <c r="G285" s="16"/>
      <c r="H285" s="16"/>
      <c r="I285" s="16"/>
    </row>
    <row r="286" spans="1:10" ht="13.05" customHeight="1" x14ac:dyDescent="0.25">
      <c r="A286" s="24"/>
      <c r="B286" s="149"/>
      <c r="C286" s="150"/>
      <c r="D286" s="150"/>
      <c r="E286" s="151"/>
      <c r="F286" s="24"/>
      <c r="G286" s="16"/>
      <c r="H286" s="16"/>
      <c r="I286" s="16"/>
    </row>
    <row r="287" spans="1:10" ht="13.05" customHeight="1" x14ac:dyDescent="0.25">
      <c r="A287" s="24"/>
      <c r="B287" s="149"/>
      <c r="C287" s="150"/>
      <c r="D287" s="150"/>
      <c r="E287" s="151"/>
      <c r="F287" s="24"/>
      <c r="G287" s="16"/>
      <c r="H287" s="16"/>
      <c r="I287" s="16"/>
    </row>
    <row r="288" spans="1:10" ht="13.05" customHeight="1" x14ac:dyDescent="0.25">
      <c r="A288" s="24"/>
      <c r="B288" s="149"/>
      <c r="C288" s="150"/>
      <c r="D288" s="150"/>
      <c r="E288" s="151"/>
      <c r="F288" s="24"/>
      <c r="G288" s="16"/>
      <c r="H288" s="16"/>
      <c r="I288" s="16"/>
    </row>
    <row r="289" spans="1:9" ht="13.05" customHeight="1" x14ac:dyDescent="0.25">
      <c r="A289" s="24"/>
      <c r="B289" s="149"/>
      <c r="C289" s="150"/>
      <c r="D289" s="150"/>
      <c r="E289" s="151"/>
      <c r="F289" s="24"/>
      <c r="G289" s="16"/>
      <c r="H289" s="16"/>
      <c r="I289" s="16"/>
    </row>
    <row r="290" spans="1:9" ht="13.05" customHeight="1" x14ac:dyDescent="0.25">
      <c r="A290" s="24"/>
      <c r="B290" s="149"/>
      <c r="C290" s="150"/>
      <c r="D290" s="150"/>
      <c r="E290" s="151"/>
      <c r="F290" s="24"/>
      <c r="G290" s="16"/>
      <c r="H290" s="16"/>
      <c r="I290" s="16"/>
    </row>
    <row r="291" spans="1:9" ht="13.05" customHeight="1" x14ac:dyDescent="0.25">
      <c r="A291" s="24"/>
      <c r="B291" s="149"/>
      <c r="C291" s="150"/>
      <c r="D291" s="150"/>
      <c r="E291" s="151"/>
      <c r="F291" s="24"/>
      <c r="G291" s="16"/>
      <c r="H291" s="16"/>
      <c r="I291" s="16"/>
    </row>
    <row r="292" spans="1:9" ht="13.05" customHeight="1" x14ac:dyDescent="0.25">
      <c r="A292" s="24"/>
      <c r="B292" s="149"/>
      <c r="C292" s="150"/>
      <c r="D292" s="150"/>
      <c r="E292" s="151"/>
      <c r="F292" s="24"/>
      <c r="G292" s="16"/>
      <c r="H292" s="16"/>
      <c r="I292" s="16"/>
    </row>
    <row r="293" spans="1:9" ht="13.05" customHeight="1" x14ac:dyDescent="0.25">
      <c r="A293" s="24"/>
      <c r="B293" s="149"/>
      <c r="C293" s="150"/>
      <c r="D293" s="150"/>
      <c r="E293" s="151"/>
      <c r="F293" s="24"/>
      <c r="G293" s="16"/>
      <c r="H293" s="16"/>
      <c r="I293" s="16"/>
    </row>
    <row r="294" spans="1:9" ht="13.05" customHeight="1" x14ac:dyDescent="0.25">
      <c r="A294" s="24"/>
      <c r="B294" s="149"/>
      <c r="C294" s="150"/>
      <c r="D294" s="150"/>
      <c r="E294" s="151"/>
      <c r="F294" s="24"/>
      <c r="G294" s="16"/>
      <c r="H294" s="16"/>
      <c r="I294" s="16"/>
    </row>
    <row r="295" spans="1:9" ht="13.05" customHeight="1" x14ac:dyDescent="0.25">
      <c r="A295" s="24"/>
      <c r="B295" s="149"/>
      <c r="C295" s="150"/>
      <c r="D295" s="150"/>
      <c r="E295" s="151"/>
      <c r="F295" s="24"/>
      <c r="G295" s="16"/>
      <c r="H295" s="16"/>
      <c r="I295" s="16"/>
    </row>
    <row r="296" spans="1:9" ht="13.05" customHeight="1" x14ac:dyDescent="0.25">
      <c r="A296" s="24"/>
      <c r="B296" s="149"/>
      <c r="C296" s="150"/>
      <c r="D296" s="150"/>
      <c r="E296" s="151"/>
      <c r="F296" s="24"/>
      <c r="G296" s="16"/>
      <c r="H296" s="16"/>
      <c r="I296" s="16"/>
    </row>
    <row r="297" spans="1:9" ht="13.05" customHeight="1" x14ac:dyDescent="0.25">
      <c r="A297" s="24"/>
      <c r="B297" s="149"/>
      <c r="C297" s="150"/>
      <c r="D297" s="150"/>
      <c r="E297" s="151"/>
      <c r="F297" s="24"/>
      <c r="G297" s="16"/>
      <c r="H297" s="16"/>
      <c r="I297" s="16"/>
    </row>
    <row r="298" spans="1:9" ht="13.05" customHeight="1" x14ac:dyDescent="0.25">
      <c r="A298" s="24"/>
      <c r="B298" s="149"/>
      <c r="C298" s="150"/>
      <c r="D298" s="150"/>
      <c r="E298" s="151"/>
      <c r="F298" s="24"/>
      <c r="G298" s="16"/>
      <c r="H298" s="16"/>
      <c r="I298" s="16"/>
    </row>
    <row r="299" spans="1:9" ht="13.05" customHeight="1" x14ac:dyDescent="0.25">
      <c r="A299" s="24"/>
      <c r="B299" s="149"/>
      <c r="C299" s="150"/>
      <c r="D299" s="150"/>
      <c r="E299" s="151"/>
      <c r="F299" s="24"/>
      <c r="G299" s="16"/>
      <c r="H299" s="16"/>
      <c r="I299" s="16"/>
    </row>
    <row r="300" spans="1:9" ht="13.05" customHeight="1" x14ac:dyDescent="0.25">
      <c r="A300" s="24"/>
      <c r="B300" s="149"/>
      <c r="C300" s="150"/>
      <c r="D300" s="150"/>
      <c r="E300" s="151"/>
      <c r="F300" s="24"/>
      <c r="G300" s="16"/>
      <c r="H300" s="16"/>
      <c r="I300" s="16"/>
    </row>
    <row r="301" spans="1:9" ht="13.05" customHeight="1" x14ac:dyDescent="0.25">
      <c r="A301" s="24"/>
      <c r="B301" s="149"/>
      <c r="C301" s="150"/>
      <c r="D301" s="150"/>
      <c r="E301" s="151"/>
      <c r="F301" s="24"/>
      <c r="G301" s="16"/>
      <c r="H301" s="16"/>
      <c r="I301" s="16"/>
    </row>
    <row r="302" spans="1:9" ht="13.05" customHeight="1" x14ac:dyDescent="0.25">
      <c r="A302" s="24"/>
      <c r="B302" s="149"/>
      <c r="C302" s="150"/>
      <c r="D302" s="150"/>
      <c r="E302" s="151"/>
      <c r="F302" s="24"/>
      <c r="G302" s="16"/>
      <c r="H302" s="16"/>
      <c r="I302" s="16"/>
    </row>
    <row r="303" spans="1:9" ht="13.05" customHeight="1" x14ac:dyDescent="0.25">
      <c r="A303" s="24"/>
      <c r="B303" s="149"/>
      <c r="C303" s="150"/>
      <c r="D303" s="150"/>
      <c r="E303" s="151"/>
      <c r="F303" s="24"/>
      <c r="G303" s="16"/>
      <c r="H303" s="16"/>
      <c r="I303" s="16"/>
    </row>
    <row r="304" spans="1:9" ht="13.05" customHeight="1" x14ac:dyDescent="0.25">
      <c r="A304" s="24"/>
      <c r="B304" s="149"/>
      <c r="C304" s="150"/>
      <c r="D304" s="150"/>
      <c r="E304" s="151"/>
      <c r="F304" s="24"/>
      <c r="G304" s="16"/>
      <c r="H304" s="16"/>
      <c r="I304" s="16"/>
    </row>
    <row r="305" spans="1:9" ht="13.05" customHeight="1" x14ac:dyDescent="0.25">
      <c r="A305" s="24"/>
      <c r="B305" s="149"/>
      <c r="C305" s="150"/>
      <c r="D305" s="150"/>
      <c r="E305" s="151"/>
      <c r="F305" s="24"/>
      <c r="G305" s="16"/>
      <c r="H305" s="16"/>
      <c r="I305" s="16"/>
    </row>
    <row r="306" spans="1:9" ht="13.05" customHeight="1" x14ac:dyDescent="0.25">
      <c r="A306" s="24"/>
      <c r="B306" s="149"/>
      <c r="C306" s="150"/>
      <c r="D306" s="150"/>
      <c r="E306" s="151"/>
      <c r="F306" s="24"/>
      <c r="G306" s="16"/>
      <c r="H306" s="16"/>
      <c r="I306" s="16"/>
    </row>
    <row r="307" spans="1:9" ht="13.05" customHeight="1" x14ac:dyDescent="0.25">
      <c r="A307" s="24"/>
      <c r="B307" s="149"/>
      <c r="C307" s="150"/>
      <c r="D307" s="150"/>
      <c r="E307" s="151"/>
      <c r="F307" s="24"/>
      <c r="G307" s="16"/>
      <c r="H307" s="16"/>
      <c r="I307" s="16"/>
    </row>
    <row r="308" spans="1:9" ht="13.05" customHeight="1" x14ac:dyDescent="0.25">
      <c r="A308" s="24"/>
      <c r="B308" s="149"/>
      <c r="C308" s="150"/>
      <c r="D308" s="150"/>
      <c r="E308" s="151"/>
      <c r="F308" s="24"/>
      <c r="G308" s="16"/>
      <c r="H308" s="16"/>
      <c r="I308" s="16"/>
    </row>
    <row r="309" spans="1:9" ht="18" customHeight="1" x14ac:dyDescent="0.25">
      <c r="A309" s="34" t="str">
        <f>"TOTAL FOR " &amp; UPPER("Section") &amp; "  C20.1 CARRIED FORWARD TO SUMMARY"</f>
        <v>TOTAL FOR SECTION  C20.1 CARRIED FORWARD TO SUMMARY</v>
      </c>
      <c r="B309" s="3"/>
      <c r="C309" s="3"/>
      <c r="D309" s="3"/>
      <c r="E309" s="3"/>
      <c r="F309" s="3"/>
      <c r="G309" s="3"/>
      <c r="H309" s="36"/>
      <c r="I309" s="35">
        <f>SUM(I269:I308)</f>
        <v>800000</v>
      </c>
    </row>
    <row r="310" spans="1:9" ht="2.1" customHeight="1" x14ac:dyDescent="0.25"/>
    <row r="311" spans="1:9" ht="15.9" customHeight="1" x14ac:dyDescent="0.3">
      <c r="A311" s="152" t="s">
        <v>1413</v>
      </c>
      <c r="B311" s="152"/>
      <c r="C311" s="152"/>
      <c r="D311" s="152"/>
      <c r="E311" s="152"/>
      <c r="F311" s="152"/>
      <c r="G311" s="152"/>
      <c r="H311" s="152"/>
      <c r="I311" s="152"/>
    </row>
  </sheetData>
  <mergeCells count="266">
    <mergeCell ref="B305:E305"/>
    <mergeCell ref="B306:E306"/>
    <mergeCell ref="B307:E307"/>
    <mergeCell ref="B308:E308"/>
    <mergeCell ref="A311:I311"/>
    <mergeCell ref="B296:E296"/>
    <mergeCell ref="B297:E297"/>
    <mergeCell ref="B298:E298"/>
    <mergeCell ref="B299:E299"/>
    <mergeCell ref="B300:E300"/>
    <mergeCell ref="B301:E301"/>
    <mergeCell ref="B302:E302"/>
    <mergeCell ref="B303:E303"/>
    <mergeCell ref="B304:E304"/>
    <mergeCell ref="B287:E287"/>
    <mergeCell ref="B288:E288"/>
    <mergeCell ref="B289:E289"/>
    <mergeCell ref="B290:E290"/>
    <mergeCell ref="B291:E291"/>
    <mergeCell ref="B292:E292"/>
    <mergeCell ref="B293:E293"/>
    <mergeCell ref="B294:E294"/>
    <mergeCell ref="B295:E295"/>
    <mergeCell ref="B278:E278"/>
    <mergeCell ref="B279:E279"/>
    <mergeCell ref="B280:E280"/>
    <mergeCell ref="B281:E281"/>
    <mergeCell ref="B282:E282"/>
    <mergeCell ref="B283:E283"/>
    <mergeCell ref="B284:E284"/>
    <mergeCell ref="B285:E285"/>
    <mergeCell ref="B286:E286"/>
    <mergeCell ref="B269:E269"/>
    <mergeCell ref="C270:E270"/>
    <mergeCell ref="D271:E271"/>
    <mergeCell ref="B272:E272"/>
    <mergeCell ref="D273:E273"/>
    <mergeCell ref="B274:E274"/>
    <mergeCell ref="D275:E275"/>
    <mergeCell ref="B276:E276"/>
    <mergeCell ref="D277:E277"/>
    <mergeCell ref="B258:E258"/>
    <mergeCell ref="B259:E259"/>
    <mergeCell ref="A261:I261"/>
    <mergeCell ref="D263:I263"/>
    <mergeCell ref="E264:I264"/>
    <mergeCell ref="E265:I265"/>
    <mergeCell ref="E266:I266"/>
    <mergeCell ref="B267:E267"/>
    <mergeCell ref="B268:E268"/>
    <mergeCell ref="B249:E249"/>
    <mergeCell ref="B250:E250"/>
    <mergeCell ref="B251:E251"/>
    <mergeCell ref="B252:E252"/>
    <mergeCell ref="B253:E253"/>
    <mergeCell ref="B254:E254"/>
    <mergeCell ref="B255:E255"/>
    <mergeCell ref="B256:E256"/>
    <mergeCell ref="B257:E257"/>
    <mergeCell ref="B240:E240"/>
    <mergeCell ref="B241:E241"/>
    <mergeCell ref="B242:E242"/>
    <mergeCell ref="B243:E243"/>
    <mergeCell ref="B244:E244"/>
    <mergeCell ref="B245:E245"/>
    <mergeCell ref="B246:E246"/>
    <mergeCell ref="B247:E247"/>
    <mergeCell ref="B248:E248"/>
    <mergeCell ref="B231:E231"/>
    <mergeCell ref="B232:E232"/>
    <mergeCell ref="B233:E233"/>
    <mergeCell ref="B234:E234"/>
    <mergeCell ref="B235:E235"/>
    <mergeCell ref="B236:E236"/>
    <mergeCell ref="B237:E237"/>
    <mergeCell ref="B238:E238"/>
    <mergeCell ref="B239:E239"/>
    <mergeCell ref="B222:E222"/>
    <mergeCell ref="B223:E223"/>
    <mergeCell ref="B224:E224"/>
    <mergeCell ref="B225:E225"/>
    <mergeCell ref="B226:E226"/>
    <mergeCell ref="B227:E227"/>
    <mergeCell ref="B228:E228"/>
    <mergeCell ref="B229:E229"/>
    <mergeCell ref="B230:E230"/>
    <mergeCell ref="E213:I213"/>
    <mergeCell ref="B214:E214"/>
    <mergeCell ref="B215:E215"/>
    <mergeCell ref="B216:E216"/>
    <mergeCell ref="C217:E217"/>
    <mergeCell ref="D218:E218"/>
    <mergeCell ref="B219:E219"/>
    <mergeCell ref="B220:E220"/>
    <mergeCell ref="B221:E221"/>
    <mergeCell ref="B202:E202"/>
    <mergeCell ref="B203:E203"/>
    <mergeCell ref="B204:E204"/>
    <mergeCell ref="B205:E205"/>
    <mergeCell ref="B206:E206"/>
    <mergeCell ref="A208:I208"/>
    <mergeCell ref="D210:I210"/>
    <mergeCell ref="E211:I211"/>
    <mergeCell ref="E212:I212"/>
    <mergeCell ref="B193:E193"/>
    <mergeCell ref="B194:E194"/>
    <mergeCell ref="B195:E195"/>
    <mergeCell ref="B196:E196"/>
    <mergeCell ref="B197:E197"/>
    <mergeCell ref="B198:E198"/>
    <mergeCell ref="B199:E199"/>
    <mergeCell ref="B200:E200"/>
    <mergeCell ref="B201:E201"/>
    <mergeCell ref="B184:E184"/>
    <mergeCell ref="B185:E185"/>
    <mergeCell ref="B186:E186"/>
    <mergeCell ref="B187:E187"/>
    <mergeCell ref="B188:E188"/>
    <mergeCell ref="B189:E189"/>
    <mergeCell ref="B190:E190"/>
    <mergeCell ref="B191:E191"/>
    <mergeCell ref="B192:E192"/>
    <mergeCell ref="B175:E175"/>
    <mergeCell ref="B176:E176"/>
    <mergeCell ref="B177:E177"/>
    <mergeCell ref="B178:E178"/>
    <mergeCell ref="B179:E179"/>
    <mergeCell ref="B180:E180"/>
    <mergeCell ref="B181:E181"/>
    <mergeCell ref="B182:E182"/>
    <mergeCell ref="B183:E183"/>
    <mergeCell ref="B166:E166"/>
    <mergeCell ref="B167:E167"/>
    <mergeCell ref="B168:E168"/>
    <mergeCell ref="B169:E169"/>
    <mergeCell ref="B170:E170"/>
    <mergeCell ref="B171:E171"/>
    <mergeCell ref="B172:E172"/>
    <mergeCell ref="B173:E173"/>
    <mergeCell ref="B174:E174"/>
    <mergeCell ref="E157:I157"/>
    <mergeCell ref="E158:I158"/>
    <mergeCell ref="E159:I159"/>
    <mergeCell ref="B160:E160"/>
    <mergeCell ref="B161:E161"/>
    <mergeCell ref="B162:E162"/>
    <mergeCell ref="C163:E163"/>
    <mergeCell ref="B164:E164"/>
    <mergeCell ref="C165:E165"/>
    <mergeCell ref="B146:E146"/>
    <mergeCell ref="B147:E147"/>
    <mergeCell ref="B148:E148"/>
    <mergeCell ref="B149:E149"/>
    <mergeCell ref="B150:E150"/>
    <mergeCell ref="B151:E151"/>
    <mergeCell ref="B152:E152"/>
    <mergeCell ref="A154:I154"/>
    <mergeCell ref="D156:I156"/>
    <mergeCell ref="D128:E128"/>
    <mergeCell ref="B132:E132"/>
    <mergeCell ref="C133:E133"/>
    <mergeCell ref="D134:E134"/>
    <mergeCell ref="C138:E138"/>
    <mergeCell ref="D139:E139"/>
    <mergeCell ref="B143:E143"/>
    <mergeCell ref="B144:E144"/>
    <mergeCell ref="B145:E145"/>
    <mergeCell ref="A118:I118"/>
    <mergeCell ref="D120:I120"/>
    <mergeCell ref="E121:I121"/>
    <mergeCell ref="E122:I122"/>
    <mergeCell ref="E123:I123"/>
    <mergeCell ref="B124:E124"/>
    <mergeCell ref="B125:E125"/>
    <mergeCell ref="B126:E126"/>
    <mergeCell ref="C127:E127"/>
    <mergeCell ref="B108:E108"/>
    <mergeCell ref="B109:E109"/>
    <mergeCell ref="B110:E110"/>
    <mergeCell ref="B111:E111"/>
    <mergeCell ref="B112:E112"/>
    <mergeCell ref="B113:E113"/>
    <mergeCell ref="B114:E114"/>
    <mergeCell ref="B115:E115"/>
    <mergeCell ref="B116:E116"/>
    <mergeCell ref="B99:E99"/>
    <mergeCell ref="B100:E100"/>
    <mergeCell ref="B101:E101"/>
    <mergeCell ref="B102:E102"/>
    <mergeCell ref="B103:E103"/>
    <mergeCell ref="B104:E104"/>
    <mergeCell ref="B105:E105"/>
    <mergeCell ref="B106:E106"/>
    <mergeCell ref="B107:E107"/>
    <mergeCell ref="D84:E84"/>
    <mergeCell ref="D87:E87"/>
    <mergeCell ref="C91:E91"/>
    <mergeCell ref="D92:E92"/>
    <mergeCell ref="C94:E94"/>
    <mergeCell ref="D95:E95"/>
    <mergeCell ref="D96:E96"/>
    <mergeCell ref="B97:E97"/>
    <mergeCell ref="B98:E98"/>
    <mergeCell ref="A74:I74"/>
    <mergeCell ref="D76:I76"/>
    <mergeCell ref="E77:I77"/>
    <mergeCell ref="E78:I78"/>
    <mergeCell ref="E79:I79"/>
    <mergeCell ref="B80:E80"/>
    <mergeCell ref="B81:E81"/>
    <mergeCell ref="B82:E82"/>
    <mergeCell ref="C83:E83"/>
    <mergeCell ref="D58:E58"/>
    <mergeCell ref="B62:E62"/>
    <mergeCell ref="C63:E63"/>
    <mergeCell ref="D64:E64"/>
    <mergeCell ref="B68:E68"/>
    <mergeCell ref="B69:E69"/>
    <mergeCell ref="B70:E70"/>
    <mergeCell ref="B71:E71"/>
    <mergeCell ref="B72:E72"/>
    <mergeCell ref="E44:I44"/>
    <mergeCell ref="E45:I45"/>
    <mergeCell ref="B46:E46"/>
    <mergeCell ref="B47:E47"/>
    <mergeCell ref="B48:E48"/>
    <mergeCell ref="C49:E49"/>
    <mergeCell ref="D50:E50"/>
    <mergeCell ref="D54:E54"/>
    <mergeCell ref="C57:E57"/>
    <mergeCell ref="B33:E33"/>
    <mergeCell ref="B34:E34"/>
    <mergeCell ref="B35:E35"/>
    <mergeCell ref="B36:E36"/>
    <mergeCell ref="B37:E37"/>
    <mergeCell ref="B38:E38"/>
    <mergeCell ref="A40:I40"/>
    <mergeCell ref="D42:I42"/>
    <mergeCell ref="E43:I43"/>
    <mergeCell ref="B24:E24"/>
    <mergeCell ref="B25:E25"/>
    <mergeCell ref="B26:E26"/>
    <mergeCell ref="B27:E27"/>
    <mergeCell ref="B28:E28"/>
    <mergeCell ref="B29:E29"/>
    <mergeCell ref="B30:E30"/>
    <mergeCell ref="B31:E31"/>
    <mergeCell ref="B32:E32"/>
    <mergeCell ref="D11:E11"/>
    <mergeCell ref="D12:E12"/>
    <mergeCell ref="B13:E13"/>
    <mergeCell ref="C14:E14"/>
    <mergeCell ref="D15:E15"/>
    <mergeCell ref="D18:E18"/>
    <mergeCell ref="B21:E21"/>
    <mergeCell ref="B22:E22"/>
    <mergeCell ref="B23:E23"/>
    <mergeCell ref="D2:I2"/>
    <mergeCell ref="E3:I3"/>
    <mergeCell ref="E4:I4"/>
    <mergeCell ref="E5:I5"/>
    <mergeCell ref="B6:E6"/>
    <mergeCell ref="B7:E7"/>
    <mergeCell ref="B8:E8"/>
    <mergeCell ref="C9:E9"/>
    <mergeCell ref="D10:E10"/>
  </mergeCells>
  <pageMargins left="0.4724409448818897" right="0.19685039370078738" top="0.39370078740157477" bottom="0.23622047244094485" header="0.31496062992125989" footer="0.23622047244094485"/>
  <pageSetup paperSize="9" orientation="portrait"/>
  <rowBreaks count="6" manualBreakCount="6">
    <brk id="40" max="16383" man="1"/>
    <brk id="74" max="16383" man="1"/>
    <brk id="118" max="16383" man="1"/>
    <brk id="154" max="16383" man="1"/>
    <brk id="208" max="16383" man="1"/>
    <brk id="261"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424"/>
  <sheetViews>
    <sheetView workbookViewId="0"/>
  </sheetViews>
  <sheetFormatPr defaultRowHeight="13.2" x14ac:dyDescent="0.25"/>
  <cols>
    <col min="1" max="1" width="7.6640625" customWidth="1"/>
    <col min="2" max="2" width="7.88671875" customWidth="1"/>
    <col min="3" max="4" width="3.33203125" customWidth="1"/>
    <col min="5" max="5" width="30.5546875" customWidth="1"/>
    <col min="6" max="6" width="7.6640625" customWidth="1"/>
    <col min="7" max="8" width="11.33203125" customWidth="1"/>
    <col min="9" max="9" width="11.6640625" customWidth="1"/>
    <col min="10" max="10" width="40.6640625" hidden="1" customWidth="1"/>
  </cols>
  <sheetData>
    <row r="1" spans="1:10" ht="13.05" customHeight="1" x14ac:dyDescent="0.25">
      <c r="A1" s="2" t="str">
        <f>IF(D1="","","CONTRACT: ")</f>
        <v xml:space="preserve">CONTRACT: </v>
      </c>
      <c r="B1" s="2"/>
      <c r="C1" s="31"/>
      <c r="D1" s="2" t="s">
        <v>5904</v>
      </c>
      <c r="E1" s="2"/>
      <c r="F1" s="15"/>
      <c r="G1" s="15"/>
      <c r="H1" s="15"/>
      <c r="I1" s="30"/>
    </row>
    <row r="2" spans="1:10" ht="51" customHeight="1" x14ac:dyDescent="0.25">
      <c r="A2" s="14" t="str">
        <f>IF(D2="","","CONTRACT TITLE: ")</f>
        <v xml:space="preserve">CONTRACT TITLE: </v>
      </c>
      <c r="B2" s="14"/>
      <c r="C2" s="14"/>
      <c r="D2" s="131" t="s">
        <v>1101</v>
      </c>
      <c r="E2" s="131"/>
      <c r="F2" s="131"/>
      <c r="G2" s="131"/>
      <c r="H2" s="131"/>
      <c r="I2" s="131"/>
    </row>
    <row r="3" spans="1:10" ht="13.05" customHeight="1" x14ac:dyDescent="0.25">
      <c r="A3" s="2" t="str">
        <f>IF((C3&amp;E3)="","",UPPER("SCHEDULE:"))</f>
        <v>SCHEDULE:</v>
      </c>
      <c r="B3" s="2"/>
      <c r="C3" s="23" t="s">
        <v>700</v>
      </c>
      <c r="D3" s="33"/>
      <c r="E3" s="136" t="s">
        <v>1418</v>
      </c>
      <c r="F3" s="136"/>
      <c r="G3" s="136"/>
      <c r="H3" s="136"/>
      <c r="I3" s="136"/>
    </row>
    <row r="4" spans="1:10" ht="13.05" hidden="1" customHeight="1" x14ac:dyDescent="0.25">
      <c r="A4" s="2" t="str">
        <f>IF((C4&amp;E4)="","","SERIES:")</f>
        <v/>
      </c>
      <c r="B4" s="2"/>
      <c r="C4" s="23" t="s">
        <v>0</v>
      </c>
      <c r="D4" s="23"/>
      <c r="E4" s="136" t="s">
        <v>0</v>
      </c>
      <c r="F4" s="136"/>
      <c r="G4" s="136"/>
      <c r="H4" s="136"/>
      <c r="I4" s="136"/>
    </row>
    <row r="5" spans="1:10" ht="13.05" customHeight="1" x14ac:dyDescent="0.25">
      <c r="A5" s="2" t="str">
        <f>IF((C5&amp;E5)="","","SECTION:")</f>
        <v>SECTION:</v>
      </c>
      <c r="B5" s="2"/>
      <c r="C5" s="23" t="s">
        <v>3998</v>
      </c>
      <c r="D5" s="23"/>
      <c r="E5" s="137" t="s">
        <v>2206</v>
      </c>
      <c r="F5" s="137"/>
      <c r="G5" s="137"/>
      <c r="H5" s="137"/>
      <c r="I5" s="137"/>
    </row>
    <row r="6" spans="1:10" ht="28.5" customHeight="1" x14ac:dyDescent="0.25">
      <c r="A6" s="1" t="s">
        <v>2</v>
      </c>
      <c r="B6" s="138" t="s">
        <v>385</v>
      </c>
      <c r="C6" s="138"/>
      <c r="D6" s="138"/>
      <c r="E6" s="138"/>
      <c r="F6" s="1" t="s">
        <v>1</v>
      </c>
      <c r="G6" s="1" t="s">
        <v>2989</v>
      </c>
      <c r="H6" s="1" t="s">
        <v>1469</v>
      </c>
      <c r="I6" s="1" t="s">
        <v>3358</v>
      </c>
      <c r="J6" s="32" t="s">
        <v>2243</v>
      </c>
    </row>
    <row r="7" spans="1:10" ht="4.5" customHeight="1" x14ac:dyDescent="0.25">
      <c r="A7" s="5"/>
      <c r="B7" s="139"/>
      <c r="C7" s="140"/>
      <c r="D7" s="140"/>
      <c r="E7" s="141"/>
      <c r="F7" s="5"/>
      <c r="G7" s="5"/>
      <c r="H7" s="5"/>
      <c r="I7" s="5"/>
    </row>
    <row r="8" spans="1:10" ht="22.05" customHeight="1" x14ac:dyDescent="0.25">
      <c r="A8" s="9" t="s">
        <v>3320</v>
      </c>
      <c r="B8" s="157" t="s">
        <v>5114</v>
      </c>
      <c r="C8" s="144"/>
      <c r="D8" s="144"/>
      <c r="E8" s="144"/>
      <c r="F8" s="7" t="s">
        <v>5847</v>
      </c>
      <c r="G8" s="6">
        <v>1</v>
      </c>
      <c r="H8" s="13">
        <v>0</v>
      </c>
      <c r="I8" s="10">
        <f t="shared" ref="I8:I9" si="0">ROUND(G8 * H8,2)</f>
        <v>0</v>
      </c>
      <c r="J8" s="8" t="s">
        <v>1416</v>
      </c>
    </row>
    <row r="9" spans="1:10" ht="22.05" customHeight="1" x14ac:dyDescent="0.25">
      <c r="A9" s="9" t="s">
        <v>4776</v>
      </c>
      <c r="B9" s="157" t="s">
        <v>5863</v>
      </c>
      <c r="C9" s="144"/>
      <c r="D9" s="144"/>
      <c r="E9" s="144"/>
      <c r="F9" s="7" t="s">
        <v>5847</v>
      </c>
      <c r="G9" s="6">
        <v>1</v>
      </c>
      <c r="H9" s="13">
        <v>0</v>
      </c>
      <c r="I9" s="10">
        <f t="shared" si="0"/>
        <v>0</v>
      </c>
      <c r="J9" s="8" t="s">
        <v>5862</v>
      </c>
    </row>
    <row r="10" spans="1:10" ht="22.05" customHeight="1" x14ac:dyDescent="0.25">
      <c r="A10" s="19" t="s">
        <v>337</v>
      </c>
      <c r="B10" s="142" t="s">
        <v>1415</v>
      </c>
      <c r="C10" s="143"/>
      <c r="D10" s="143"/>
      <c r="E10" s="143"/>
      <c r="F10" s="21" t="s">
        <v>0</v>
      </c>
      <c r="G10" s="20"/>
      <c r="H10" s="4"/>
      <c r="I10" s="4"/>
      <c r="J10" s="18" t="s">
        <v>1417</v>
      </c>
    </row>
    <row r="11" spans="1:10" ht="22.05" customHeight="1" x14ac:dyDescent="0.25">
      <c r="A11" s="9" t="s">
        <v>0</v>
      </c>
      <c r="B11" s="12" t="s">
        <v>2547</v>
      </c>
      <c r="C11" s="144" t="s">
        <v>1824</v>
      </c>
      <c r="D11" s="144"/>
      <c r="E11" s="144"/>
      <c r="F11" s="7" t="s">
        <v>5847</v>
      </c>
      <c r="G11" s="6">
        <v>1</v>
      </c>
      <c r="H11" s="13">
        <v>0</v>
      </c>
      <c r="I11" s="10">
        <f t="shared" ref="I11:I12" si="1">ROUND(G11 * H11,2)</f>
        <v>0</v>
      </c>
      <c r="J11" s="8" t="s">
        <v>2207</v>
      </c>
    </row>
    <row r="12" spans="1:10" ht="22.05" customHeight="1" x14ac:dyDescent="0.25">
      <c r="A12" s="9" t="s">
        <v>0</v>
      </c>
      <c r="B12" s="12" t="s">
        <v>3997</v>
      </c>
      <c r="C12" s="144" t="s">
        <v>3991</v>
      </c>
      <c r="D12" s="144"/>
      <c r="E12" s="144"/>
      <c r="F12" s="7" t="s">
        <v>5847</v>
      </c>
      <c r="G12" s="6">
        <v>1</v>
      </c>
      <c r="H12" s="13">
        <v>0</v>
      </c>
      <c r="I12" s="10">
        <f t="shared" si="1"/>
        <v>0</v>
      </c>
      <c r="J12" s="8" t="s">
        <v>2546</v>
      </c>
    </row>
    <row r="13" spans="1:10" ht="22.05" customHeight="1" x14ac:dyDescent="0.25">
      <c r="A13" s="19" t="s">
        <v>1826</v>
      </c>
      <c r="B13" s="142" t="s">
        <v>3322</v>
      </c>
      <c r="C13" s="143"/>
      <c r="D13" s="143"/>
      <c r="E13" s="143"/>
      <c r="F13" s="21" t="s">
        <v>0</v>
      </c>
      <c r="G13" s="20"/>
      <c r="H13" s="4"/>
      <c r="I13" s="4"/>
      <c r="J13" s="18" t="s">
        <v>2943</v>
      </c>
    </row>
    <row r="14" spans="1:10" ht="33.15" customHeight="1" x14ac:dyDescent="0.25">
      <c r="A14" s="9" t="s">
        <v>0</v>
      </c>
      <c r="B14" s="12" t="s">
        <v>5466</v>
      </c>
      <c r="C14" s="144" t="s">
        <v>338</v>
      </c>
      <c r="D14" s="144"/>
      <c r="E14" s="144"/>
      <c r="F14" s="7" t="s">
        <v>5847</v>
      </c>
      <c r="G14" s="6">
        <v>1</v>
      </c>
      <c r="H14" s="13">
        <v>0</v>
      </c>
      <c r="I14" s="10">
        <f t="shared" ref="I14:I16" si="2">ROUND(G14 * H14,2)</f>
        <v>0</v>
      </c>
      <c r="J14" s="8" t="s">
        <v>4775</v>
      </c>
    </row>
    <row r="15" spans="1:10" ht="33.15" customHeight="1" x14ac:dyDescent="0.25">
      <c r="A15" s="9" t="s">
        <v>0</v>
      </c>
      <c r="B15" s="12" t="s">
        <v>1054</v>
      </c>
      <c r="C15" s="144" t="s">
        <v>4777</v>
      </c>
      <c r="D15" s="144"/>
      <c r="E15" s="144"/>
      <c r="F15" s="7" t="s">
        <v>5847</v>
      </c>
      <c r="G15" s="6">
        <v>1</v>
      </c>
      <c r="H15" s="13">
        <v>0</v>
      </c>
      <c r="I15" s="10">
        <f t="shared" si="2"/>
        <v>0</v>
      </c>
      <c r="J15" s="8" t="s">
        <v>2942</v>
      </c>
    </row>
    <row r="16" spans="1:10" ht="22.05" customHeight="1" x14ac:dyDescent="0.25">
      <c r="A16" s="9" t="s">
        <v>3323</v>
      </c>
      <c r="B16" s="145" t="s">
        <v>1420</v>
      </c>
      <c r="C16" s="146"/>
      <c r="D16" s="146"/>
      <c r="E16" s="146"/>
      <c r="F16" s="7" t="s">
        <v>5847</v>
      </c>
      <c r="G16" s="6">
        <v>1</v>
      </c>
      <c r="H16" s="13">
        <v>0</v>
      </c>
      <c r="I16" s="10">
        <f t="shared" si="2"/>
        <v>0</v>
      </c>
      <c r="J16" s="8" t="s">
        <v>339</v>
      </c>
    </row>
    <row r="17" spans="1:10" ht="22.05" customHeight="1" x14ac:dyDescent="0.25">
      <c r="A17" s="19" t="s">
        <v>4778</v>
      </c>
      <c r="B17" s="142" t="s">
        <v>2208</v>
      </c>
      <c r="C17" s="143"/>
      <c r="D17" s="143"/>
      <c r="E17" s="143"/>
      <c r="F17" s="21" t="s">
        <v>0</v>
      </c>
      <c r="G17" s="20"/>
      <c r="H17" s="4"/>
      <c r="I17" s="4"/>
      <c r="J17" s="18" t="s">
        <v>5476</v>
      </c>
    </row>
    <row r="18" spans="1:10" ht="22.05" customHeight="1" x14ac:dyDescent="0.25">
      <c r="A18" s="9" t="s">
        <v>0</v>
      </c>
      <c r="B18" s="12" t="s">
        <v>5477</v>
      </c>
      <c r="C18" s="144" t="s">
        <v>5113</v>
      </c>
      <c r="D18" s="144"/>
      <c r="E18" s="144"/>
      <c r="F18" s="7" t="s">
        <v>5847</v>
      </c>
      <c r="G18" s="6">
        <v>1</v>
      </c>
      <c r="H18" s="13">
        <v>0</v>
      </c>
      <c r="I18" s="10">
        <f t="shared" ref="I18:I23" si="3">ROUND(G18 * H18,2)</f>
        <v>0</v>
      </c>
      <c r="J18" s="8" t="s">
        <v>1419</v>
      </c>
    </row>
    <row r="19" spans="1:10" ht="22.05" customHeight="1" x14ac:dyDescent="0.25">
      <c r="A19" s="9" t="s">
        <v>0</v>
      </c>
      <c r="B19" s="12" t="s">
        <v>1055</v>
      </c>
      <c r="C19" s="144" t="s">
        <v>4390</v>
      </c>
      <c r="D19" s="144"/>
      <c r="E19" s="144"/>
      <c r="F19" s="7" t="s">
        <v>5847</v>
      </c>
      <c r="G19" s="6">
        <v>1</v>
      </c>
      <c r="H19" s="13">
        <v>0</v>
      </c>
      <c r="I19" s="10">
        <f t="shared" si="3"/>
        <v>0</v>
      </c>
      <c r="J19" s="8" t="s">
        <v>5478</v>
      </c>
    </row>
    <row r="20" spans="1:10" ht="22.05" customHeight="1" x14ac:dyDescent="0.25">
      <c r="A20" s="9" t="s">
        <v>0</v>
      </c>
      <c r="B20" s="12" t="s">
        <v>2548</v>
      </c>
      <c r="C20" s="144" t="s">
        <v>2941</v>
      </c>
      <c r="D20" s="144"/>
      <c r="E20" s="144"/>
      <c r="F20" s="7" t="s">
        <v>5847</v>
      </c>
      <c r="G20" s="6">
        <v>1</v>
      </c>
      <c r="H20" s="13">
        <v>0</v>
      </c>
      <c r="I20" s="10">
        <f t="shared" si="3"/>
        <v>0</v>
      </c>
      <c r="J20" s="8" t="s">
        <v>2549</v>
      </c>
    </row>
    <row r="21" spans="1:10" ht="22.05" customHeight="1" x14ac:dyDescent="0.25">
      <c r="A21" s="9" t="s">
        <v>0</v>
      </c>
      <c r="B21" s="12" t="s">
        <v>3996</v>
      </c>
      <c r="C21" s="144" t="s">
        <v>3999</v>
      </c>
      <c r="D21" s="144"/>
      <c r="E21" s="144"/>
      <c r="F21" s="7" t="s">
        <v>5847</v>
      </c>
      <c r="G21" s="6">
        <v>1</v>
      </c>
      <c r="H21" s="13">
        <v>0</v>
      </c>
      <c r="I21" s="10">
        <f t="shared" si="3"/>
        <v>0</v>
      </c>
      <c r="J21" s="8" t="s">
        <v>2550</v>
      </c>
    </row>
    <row r="22" spans="1:10" ht="33.15" customHeight="1" x14ac:dyDescent="0.25">
      <c r="A22" s="9" t="s">
        <v>340</v>
      </c>
      <c r="B22" s="145" t="s">
        <v>5115</v>
      </c>
      <c r="C22" s="146"/>
      <c r="D22" s="146"/>
      <c r="E22" s="146"/>
      <c r="F22" s="7" t="s">
        <v>5847</v>
      </c>
      <c r="G22" s="6">
        <v>1</v>
      </c>
      <c r="H22" s="13">
        <v>0</v>
      </c>
      <c r="I22" s="10">
        <f t="shared" si="3"/>
        <v>0</v>
      </c>
      <c r="J22" s="8" t="s">
        <v>2940</v>
      </c>
    </row>
    <row r="23" spans="1:10" ht="33.15" customHeight="1" x14ac:dyDescent="0.25">
      <c r="A23" s="9" t="s">
        <v>1827</v>
      </c>
      <c r="B23" s="145" t="s">
        <v>5861</v>
      </c>
      <c r="C23" s="146"/>
      <c r="D23" s="146"/>
      <c r="E23" s="146"/>
      <c r="F23" s="7" t="s">
        <v>5847</v>
      </c>
      <c r="G23" s="6">
        <v>1</v>
      </c>
      <c r="H23" s="13">
        <v>0</v>
      </c>
      <c r="I23" s="10">
        <f t="shared" si="3"/>
        <v>0</v>
      </c>
      <c r="J23" s="8" t="s">
        <v>2939</v>
      </c>
    </row>
    <row r="24" spans="1:10" ht="13.05" customHeight="1" x14ac:dyDescent="0.25">
      <c r="A24" s="24"/>
      <c r="B24" s="149"/>
      <c r="C24" s="150"/>
      <c r="D24" s="150"/>
      <c r="E24" s="151"/>
      <c r="F24" s="24"/>
      <c r="G24" s="16"/>
      <c r="H24" s="16"/>
      <c r="I24" s="16"/>
    </row>
    <row r="25" spans="1:10" ht="13.05" customHeight="1" x14ac:dyDescent="0.25">
      <c r="A25" s="24"/>
      <c r="B25" s="149"/>
      <c r="C25" s="150"/>
      <c r="D25" s="150"/>
      <c r="E25" s="151"/>
      <c r="F25" s="24"/>
      <c r="G25" s="16"/>
      <c r="H25" s="16"/>
      <c r="I25" s="16"/>
    </row>
    <row r="26" spans="1:10" ht="13.05" customHeight="1" x14ac:dyDescent="0.25">
      <c r="A26" s="24"/>
      <c r="B26" s="149"/>
      <c r="C26" s="150"/>
      <c r="D26" s="150"/>
      <c r="E26" s="151"/>
      <c r="F26" s="24"/>
      <c r="G26" s="16"/>
      <c r="H26" s="16"/>
      <c r="I26" s="16"/>
    </row>
    <row r="27" spans="1:10" ht="13.05" customHeight="1" x14ac:dyDescent="0.25">
      <c r="A27" s="24"/>
      <c r="B27" s="149"/>
      <c r="C27" s="150"/>
      <c r="D27" s="150"/>
      <c r="E27" s="151"/>
      <c r="F27" s="24"/>
      <c r="G27" s="16"/>
      <c r="H27" s="16"/>
      <c r="I27" s="16"/>
    </row>
    <row r="28" spans="1:10" ht="13.05" customHeight="1" x14ac:dyDescent="0.25">
      <c r="A28" s="24"/>
      <c r="B28" s="149"/>
      <c r="C28" s="150"/>
      <c r="D28" s="150"/>
      <c r="E28" s="151"/>
      <c r="F28" s="24"/>
      <c r="G28" s="16"/>
      <c r="H28" s="16"/>
      <c r="I28" s="16"/>
    </row>
    <row r="29" spans="1:10" ht="13.05" customHeight="1" x14ac:dyDescent="0.25">
      <c r="A29" s="24"/>
      <c r="B29" s="149"/>
      <c r="C29" s="150"/>
      <c r="D29" s="150"/>
      <c r="E29" s="151"/>
      <c r="F29" s="24"/>
      <c r="G29" s="16"/>
      <c r="H29" s="16"/>
      <c r="I29" s="16"/>
    </row>
    <row r="30" spans="1:10" ht="13.05" customHeight="1" x14ac:dyDescent="0.25">
      <c r="A30" s="24"/>
      <c r="B30" s="149"/>
      <c r="C30" s="150"/>
      <c r="D30" s="150"/>
      <c r="E30" s="151"/>
      <c r="F30" s="24"/>
      <c r="G30" s="16"/>
      <c r="H30" s="16"/>
      <c r="I30" s="16"/>
    </row>
    <row r="31" spans="1:10" ht="13.05" customHeight="1" x14ac:dyDescent="0.25">
      <c r="A31" s="24"/>
      <c r="B31" s="149"/>
      <c r="C31" s="150"/>
      <c r="D31" s="150"/>
      <c r="E31" s="151"/>
      <c r="F31" s="24"/>
      <c r="G31" s="16"/>
      <c r="H31" s="16"/>
      <c r="I31" s="16"/>
    </row>
    <row r="32" spans="1:10" ht="13.05" customHeight="1" x14ac:dyDescent="0.25">
      <c r="A32" s="24"/>
      <c r="B32" s="149"/>
      <c r="C32" s="150"/>
      <c r="D32" s="150"/>
      <c r="E32" s="151"/>
      <c r="F32" s="24"/>
      <c r="G32" s="16"/>
      <c r="H32" s="16"/>
      <c r="I32" s="16"/>
    </row>
    <row r="33" spans="1:9" ht="13.05" customHeight="1" x14ac:dyDescent="0.25">
      <c r="A33" s="24"/>
      <c r="B33" s="149"/>
      <c r="C33" s="150"/>
      <c r="D33" s="150"/>
      <c r="E33" s="151"/>
      <c r="F33" s="24"/>
      <c r="G33" s="16"/>
      <c r="H33" s="16"/>
      <c r="I33" s="16"/>
    </row>
    <row r="34" spans="1:9" ht="13.05" customHeight="1" x14ac:dyDescent="0.25">
      <c r="A34" s="24"/>
      <c r="B34" s="149"/>
      <c r="C34" s="150"/>
      <c r="D34" s="150"/>
      <c r="E34" s="151"/>
      <c r="F34" s="24"/>
      <c r="G34" s="16"/>
      <c r="H34" s="16"/>
      <c r="I34" s="16"/>
    </row>
    <row r="35" spans="1:9" ht="13.05" customHeight="1" x14ac:dyDescent="0.25">
      <c r="A35" s="24"/>
      <c r="B35" s="149"/>
      <c r="C35" s="150"/>
      <c r="D35" s="150"/>
      <c r="E35" s="151"/>
      <c r="F35" s="24"/>
      <c r="G35" s="16"/>
      <c r="H35" s="16"/>
      <c r="I35" s="16"/>
    </row>
    <row r="36" spans="1:9" ht="13.05" customHeight="1" x14ac:dyDescent="0.25">
      <c r="A36" s="24"/>
      <c r="B36" s="149"/>
      <c r="C36" s="150"/>
      <c r="D36" s="150"/>
      <c r="E36" s="151"/>
      <c r="F36" s="24"/>
      <c r="G36" s="16"/>
      <c r="H36" s="16"/>
      <c r="I36" s="16"/>
    </row>
    <row r="37" spans="1:9" ht="13.05" customHeight="1" x14ac:dyDescent="0.25">
      <c r="A37" s="24"/>
      <c r="B37" s="149"/>
      <c r="C37" s="150"/>
      <c r="D37" s="150"/>
      <c r="E37" s="151"/>
      <c r="F37" s="24"/>
      <c r="G37" s="16"/>
      <c r="H37" s="16"/>
      <c r="I37" s="16"/>
    </row>
    <row r="38" spans="1:9" ht="13.05" customHeight="1" x14ac:dyDescent="0.25">
      <c r="A38" s="24"/>
      <c r="B38" s="149"/>
      <c r="C38" s="150"/>
      <c r="D38" s="150"/>
      <c r="E38" s="151"/>
      <c r="F38" s="24"/>
      <c r="G38" s="16"/>
      <c r="H38" s="16"/>
      <c r="I38" s="16"/>
    </row>
    <row r="39" spans="1:9" ht="13.05" customHeight="1" x14ac:dyDescent="0.25">
      <c r="A39" s="24"/>
      <c r="B39" s="149"/>
      <c r="C39" s="150"/>
      <c r="D39" s="150"/>
      <c r="E39" s="151"/>
      <c r="F39" s="24"/>
      <c r="G39" s="16"/>
      <c r="H39" s="16"/>
      <c r="I39" s="16"/>
    </row>
    <row r="40" spans="1:9" ht="13.05" customHeight="1" x14ac:dyDescent="0.25">
      <c r="A40" s="24"/>
      <c r="B40" s="149"/>
      <c r="C40" s="150"/>
      <c r="D40" s="150"/>
      <c r="E40" s="151"/>
      <c r="F40" s="24"/>
      <c r="G40" s="16"/>
      <c r="H40" s="16"/>
      <c r="I40" s="16"/>
    </row>
    <row r="41" spans="1:9" ht="13.05" customHeight="1" x14ac:dyDescent="0.25">
      <c r="A41" s="24"/>
      <c r="B41" s="149"/>
      <c r="C41" s="150"/>
      <c r="D41" s="150"/>
      <c r="E41" s="151"/>
      <c r="F41" s="24"/>
      <c r="G41" s="16"/>
      <c r="H41" s="16"/>
      <c r="I41" s="16"/>
    </row>
    <row r="42" spans="1:9" ht="7.8" customHeight="1" x14ac:dyDescent="0.25">
      <c r="A42" s="24"/>
      <c r="B42" s="149"/>
      <c r="C42" s="150"/>
      <c r="D42" s="150"/>
      <c r="E42" s="151"/>
      <c r="F42" s="24"/>
      <c r="G42" s="16"/>
      <c r="H42" s="16"/>
      <c r="I42" s="16"/>
    </row>
    <row r="43" spans="1:9" ht="18" customHeight="1" x14ac:dyDescent="0.25">
      <c r="A43" s="34" t="str">
        <f>"TOTAL FOR " &amp; UPPER("Section") &amp; "  1 CARRIED FORWARD TO SUMMARY"</f>
        <v>TOTAL FOR SECTION  1 CARRIED FORWARD TO SUMMARY</v>
      </c>
      <c r="B43" s="3"/>
      <c r="C43" s="3"/>
      <c r="D43" s="3"/>
      <c r="E43" s="3"/>
      <c r="F43" s="3"/>
      <c r="G43" s="3"/>
      <c r="H43" s="36"/>
      <c r="I43" s="35">
        <f>SUM(I8:I42)</f>
        <v>0</v>
      </c>
    </row>
    <row r="44" spans="1:9" ht="15.9" customHeight="1" x14ac:dyDescent="0.3">
      <c r="A44" s="152" t="s">
        <v>2944</v>
      </c>
      <c r="B44" s="152"/>
      <c r="C44" s="152"/>
      <c r="D44" s="152"/>
      <c r="E44" s="152"/>
      <c r="F44" s="152"/>
      <c r="G44" s="152"/>
      <c r="H44" s="152"/>
      <c r="I44" s="152"/>
    </row>
    <row r="45" spans="1:9" ht="13.05" customHeight="1" x14ac:dyDescent="0.25">
      <c r="A45" s="2" t="str">
        <f>IF(D45="","","CONTRACT: ")</f>
        <v xml:space="preserve">CONTRACT: </v>
      </c>
      <c r="B45" s="2"/>
      <c r="C45" s="31"/>
      <c r="D45" s="2" t="s">
        <v>5904</v>
      </c>
      <c r="E45" s="2"/>
      <c r="F45" s="15"/>
      <c r="G45" s="15"/>
      <c r="H45" s="15"/>
      <c r="I45" s="30"/>
    </row>
    <row r="46" spans="1:9" ht="51" customHeight="1" x14ac:dyDescent="0.25">
      <c r="A46" s="14" t="str">
        <f>IF(D46="","","CONTRACT TITLE: ")</f>
        <v xml:space="preserve">CONTRACT TITLE: </v>
      </c>
      <c r="B46" s="14"/>
      <c r="C46" s="14"/>
      <c r="D46" s="131" t="s">
        <v>1101</v>
      </c>
      <c r="E46" s="131"/>
      <c r="F46" s="131"/>
      <c r="G46" s="131"/>
      <c r="H46" s="131"/>
      <c r="I46" s="131"/>
    </row>
    <row r="47" spans="1:9" ht="13.05" customHeight="1" x14ac:dyDescent="0.25">
      <c r="A47" s="2" t="str">
        <f>IF((C47&amp;E47)="","",UPPER("SCHEDULE:"))</f>
        <v>SCHEDULE:</v>
      </c>
      <c r="B47" s="2"/>
      <c r="C47" s="23" t="s">
        <v>700</v>
      </c>
      <c r="D47" s="33"/>
      <c r="E47" s="136" t="s">
        <v>1418</v>
      </c>
      <c r="F47" s="136"/>
      <c r="G47" s="136"/>
      <c r="H47" s="136"/>
      <c r="I47" s="136"/>
    </row>
    <row r="48" spans="1:9" ht="13.05" hidden="1" customHeight="1" x14ac:dyDescent="0.25">
      <c r="A48" s="2" t="str">
        <f>IF((C48&amp;E48)="","","SERIES:")</f>
        <v/>
      </c>
      <c r="B48" s="2"/>
      <c r="C48" s="23" t="s">
        <v>0</v>
      </c>
      <c r="D48" s="23"/>
      <c r="E48" s="136" t="s">
        <v>0</v>
      </c>
      <c r="F48" s="136"/>
      <c r="G48" s="136"/>
      <c r="H48" s="136"/>
      <c r="I48" s="136"/>
    </row>
    <row r="49" spans="1:10" ht="13.05" customHeight="1" x14ac:dyDescent="0.25">
      <c r="A49" s="2" t="str">
        <f>IF((C49&amp;E49)="","","SECTION:")</f>
        <v>SECTION:</v>
      </c>
      <c r="B49" s="2"/>
      <c r="C49" s="23" t="s">
        <v>5475</v>
      </c>
      <c r="D49" s="23"/>
      <c r="E49" s="137" t="s">
        <v>2209</v>
      </c>
      <c r="F49" s="137"/>
      <c r="G49" s="137"/>
      <c r="H49" s="137"/>
      <c r="I49" s="137"/>
    </row>
    <row r="50" spans="1:10" ht="28.5" customHeight="1" x14ac:dyDescent="0.25">
      <c r="A50" s="1" t="s">
        <v>2</v>
      </c>
      <c r="B50" s="138" t="s">
        <v>385</v>
      </c>
      <c r="C50" s="138"/>
      <c r="D50" s="138"/>
      <c r="E50" s="138"/>
      <c r="F50" s="1" t="s">
        <v>1</v>
      </c>
      <c r="G50" s="1" t="s">
        <v>2989</v>
      </c>
      <c r="H50" s="1" t="s">
        <v>1469</v>
      </c>
      <c r="I50" s="1" t="s">
        <v>3358</v>
      </c>
      <c r="J50" s="32" t="s">
        <v>2243</v>
      </c>
    </row>
    <row r="51" spans="1:10" ht="4.5" customHeight="1" x14ac:dyDescent="0.25">
      <c r="A51" s="5"/>
      <c r="B51" s="139"/>
      <c r="C51" s="140"/>
      <c r="D51" s="140"/>
      <c r="E51" s="141"/>
      <c r="F51" s="5"/>
      <c r="G51" s="5"/>
      <c r="H51" s="5"/>
      <c r="I51" s="5"/>
    </row>
    <row r="52" spans="1:10" ht="44.7" customHeight="1" x14ac:dyDescent="0.25">
      <c r="A52" s="19" t="s">
        <v>341</v>
      </c>
      <c r="B52" s="142" t="s">
        <v>2551</v>
      </c>
      <c r="C52" s="143"/>
      <c r="D52" s="143"/>
      <c r="E52" s="143"/>
      <c r="F52" s="21" t="s">
        <v>0</v>
      </c>
      <c r="G52" s="20"/>
      <c r="H52" s="4"/>
      <c r="I52" s="4"/>
      <c r="J52" s="18" t="s">
        <v>4389</v>
      </c>
    </row>
    <row r="53" spans="1:10" ht="22.05" customHeight="1" x14ac:dyDescent="0.25">
      <c r="A53" s="9" t="s">
        <v>0</v>
      </c>
      <c r="B53" s="12" t="s">
        <v>1828</v>
      </c>
      <c r="C53" s="144" t="s">
        <v>4779</v>
      </c>
      <c r="D53" s="144"/>
      <c r="E53" s="144"/>
      <c r="F53" s="7" t="s">
        <v>413</v>
      </c>
      <c r="G53" s="98">
        <v>0</v>
      </c>
      <c r="H53" s="13">
        <v>0</v>
      </c>
      <c r="I53" s="93" t="s">
        <v>4724</v>
      </c>
      <c r="J53" s="8" t="s">
        <v>3666</v>
      </c>
    </row>
    <row r="54" spans="1:10" ht="22.05" customHeight="1" x14ac:dyDescent="0.25">
      <c r="A54" s="9" t="s">
        <v>0</v>
      </c>
      <c r="B54" s="12" t="s">
        <v>3665</v>
      </c>
      <c r="C54" s="144" t="s">
        <v>5864</v>
      </c>
      <c r="D54" s="144"/>
      <c r="E54" s="144"/>
      <c r="F54" s="7" t="s">
        <v>413</v>
      </c>
      <c r="G54" s="6">
        <v>6000</v>
      </c>
      <c r="H54" s="13">
        <v>0</v>
      </c>
      <c r="I54" s="10">
        <f>ROUND(G54 * H54,2)</f>
        <v>0</v>
      </c>
      <c r="J54" s="8" t="s">
        <v>3664</v>
      </c>
    </row>
    <row r="55" spans="1:10" ht="22.05" customHeight="1" x14ac:dyDescent="0.25">
      <c r="A55" s="9" t="s">
        <v>0</v>
      </c>
      <c r="B55" s="12" t="s">
        <v>5116</v>
      </c>
      <c r="C55" s="144" t="s">
        <v>1829</v>
      </c>
      <c r="D55" s="144"/>
      <c r="E55" s="144"/>
      <c r="F55" s="7" t="s">
        <v>413</v>
      </c>
      <c r="G55" s="98">
        <v>0</v>
      </c>
      <c r="H55" s="13">
        <v>0</v>
      </c>
      <c r="I55" s="93" t="s">
        <v>4724</v>
      </c>
      <c r="J55" s="8" t="s">
        <v>4391</v>
      </c>
    </row>
    <row r="56" spans="1:10" ht="22.05" customHeight="1" x14ac:dyDescent="0.25">
      <c r="A56" s="9" t="s">
        <v>0</v>
      </c>
      <c r="B56" s="12" t="s">
        <v>701</v>
      </c>
      <c r="C56" s="144" t="s">
        <v>1058</v>
      </c>
      <c r="D56" s="144"/>
      <c r="E56" s="144"/>
      <c r="F56" s="7" t="s">
        <v>413</v>
      </c>
      <c r="G56" s="98">
        <v>0</v>
      </c>
      <c r="H56" s="13">
        <v>0</v>
      </c>
      <c r="I56" s="93" t="s">
        <v>4724</v>
      </c>
      <c r="J56" s="8" t="s">
        <v>3321</v>
      </c>
    </row>
    <row r="57" spans="1:10" ht="22.05" customHeight="1" x14ac:dyDescent="0.25">
      <c r="A57" s="9" t="s">
        <v>0</v>
      </c>
      <c r="B57" s="12" t="s">
        <v>2210</v>
      </c>
      <c r="C57" s="144" t="s">
        <v>3325</v>
      </c>
      <c r="D57" s="144"/>
      <c r="E57" s="144"/>
      <c r="F57" s="7" t="s">
        <v>5847</v>
      </c>
      <c r="G57" s="6">
        <v>1</v>
      </c>
      <c r="H57" s="13">
        <v>0</v>
      </c>
      <c r="I57" s="10">
        <f>ROUND(G57 * H57,2)</f>
        <v>0</v>
      </c>
      <c r="J57" s="8" t="s">
        <v>5117</v>
      </c>
    </row>
    <row r="58" spans="1:10" ht="44.7" customHeight="1" x14ac:dyDescent="0.25">
      <c r="A58" s="19" t="s">
        <v>1830</v>
      </c>
      <c r="B58" s="142" t="s">
        <v>4780</v>
      </c>
      <c r="C58" s="143"/>
      <c r="D58" s="143"/>
      <c r="E58" s="143"/>
      <c r="F58" s="21" t="s">
        <v>0</v>
      </c>
      <c r="G58" s="20"/>
      <c r="H58" s="4"/>
      <c r="I58" s="4"/>
      <c r="J58" s="18" t="s">
        <v>3667</v>
      </c>
    </row>
    <row r="59" spans="1:10" ht="22.05" customHeight="1" x14ac:dyDescent="0.25">
      <c r="A59" s="9" t="s">
        <v>0</v>
      </c>
      <c r="B59" s="12" t="s">
        <v>4781</v>
      </c>
      <c r="C59" s="144" t="s">
        <v>4779</v>
      </c>
      <c r="D59" s="144"/>
      <c r="E59" s="144"/>
      <c r="F59" s="7" t="s">
        <v>413</v>
      </c>
      <c r="G59" s="6">
        <v>1000</v>
      </c>
      <c r="H59" s="13">
        <v>0</v>
      </c>
      <c r="I59" s="10">
        <f>ROUND(G59 * H59,2)</f>
        <v>0</v>
      </c>
      <c r="J59" s="8" t="s">
        <v>1057</v>
      </c>
    </row>
    <row r="60" spans="1:10" ht="22.05" customHeight="1" x14ac:dyDescent="0.25">
      <c r="A60" s="9" t="s">
        <v>0</v>
      </c>
      <c r="B60" s="12" t="s">
        <v>702</v>
      </c>
      <c r="C60" s="144" t="s">
        <v>5864</v>
      </c>
      <c r="D60" s="144"/>
      <c r="E60" s="144"/>
      <c r="F60" s="7" t="s">
        <v>413</v>
      </c>
      <c r="G60" s="98">
        <v>0</v>
      </c>
      <c r="H60" s="13">
        <v>0</v>
      </c>
      <c r="I60" s="93" t="s">
        <v>4724</v>
      </c>
      <c r="J60" s="8" t="s">
        <v>342</v>
      </c>
    </row>
    <row r="61" spans="1:10" ht="22.05" customHeight="1" x14ac:dyDescent="0.25">
      <c r="A61" s="9" t="s">
        <v>0</v>
      </c>
      <c r="B61" s="12" t="s">
        <v>2211</v>
      </c>
      <c r="C61" s="144" t="s">
        <v>1829</v>
      </c>
      <c r="D61" s="144"/>
      <c r="E61" s="144"/>
      <c r="F61" s="7" t="s">
        <v>413</v>
      </c>
      <c r="G61" s="98">
        <v>0</v>
      </c>
      <c r="H61" s="13">
        <v>0</v>
      </c>
      <c r="I61" s="93" t="s">
        <v>4724</v>
      </c>
      <c r="J61" s="8" t="s">
        <v>4782</v>
      </c>
    </row>
    <row r="62" spans="1:10" ht="22.05" customHeight="1" x14ac:dyDescent="0.25">
      <c r="A62" s="9" t="s">
        <v>0</v>
      </c>
      <c r="B62" s="12" t="s">
        <v>3668</v>
      </c>
      <c r="C62" s="144" t="s">
        <v>1058</v>
      </c>
      <c r="D62" s="144"/>
      <c r="E62" s="144"/>
      <c r="F62" s="7" t="s">
        <v>413</v>
      </c>
      <c r="G62" s="98">
        <v>0</v>
      </c>
      <c r="H62" s="13">
        <v>0</v>
      </c>
      <c r="I62" s="93" t="s">
        <v>4724</v>
      </c>
      <c r="J62" s="8" t="s">
        <v>5118</v>
      </c>
    </row>
    <row r="63" spans="1:10" ht="22.05" customHeight="1" x14ac:dyDescent="0.25">
      <c r="A63" s="9" t="s">
        <v>0</v>
      </c>
      <c r="B63" s="12" t="s">
        <v>5119</v>
      </c>
      <c r="C63" s="144" t="s">
        <v>3325</v>
      </c>
      <c r="D63" s="144"/>
      <c r="E63" s="144"/>
      <c r="F63" s="7" t="s">
        <v>5847</v>
      </c>
      <c r="G63" s="6">
        <v>1</v>
      </c>
      <c r="H63" s="13">
        <v>0</v>
      </c>
      <c r="I63" s="10">
        <f>ROUND(G63 * H63,2)</f>
        <v>0</v>
      </c>
      <c r="J63" s="8" t="s">
        <v>3324</v>
      </c>
    </row>
    <row r="64" spans="1:10" ht="44.7" customHeight="1" x14ac:dyDescent="0.25">
      <c r="A64" s="19" t="s">
        <v>3327</v>
      </c>
      <c r="B64" s="142" t="s">
        <v>5480</v>
      </c>
      <c r="C64" s="143"/>
      <c r="D64" s="143"/>
      <c r="E64" s="143"/>
      <c r="F64" s="21" t="s">
        <v>0</v>
      </c>
      <c r="G64" s="20"/>
      <c r="H64" s="4"/>
      <c r="I64" s="4"/>
      <c r="J64" s="18" t="s">
        <v>343</v>
      </c>
    </row>
    <row r="65" spans="1:10" ht="22.05" customHeight="1" x14ac:dyDescent="0.25">
      <c r="A65" s="9" t="s">
        <v>0</v>
      </c>
      <c r="B65" s="12" t="s">
        <v>2212</v>
      </c>
      <c r="C65" s="144" t="s">
        <v>2213</v>
      </c>
      <c r="D65" s="144"/>
      <c r="E65" s="144"/>
      <c r="F65" s="7" t="s">
        <v>413</v>
      </c>
      <c r="G65" s="6">
        <v>10250</v>
      </c>
      <c r="H65" s="13">
        <v>0</v>
      </c>
      <c r="I65" s="10">
        <f>ROUND(G65 * H65,2)</f>
        <v>0</v>
      </c>
      <c r="J65" s="8" t="s">
        <v>2935</v>
      </c>
    </row>
    <row r="66" spans="1:10" ht="22.05" customHeight="1" x14ac:dyDescent="0.25">
      <c r="A66" s="9" t="s">
        <v>0</v>
      </c>
      <c r="B66" s="12" t="s">
        <v>3669</v>
      </c>
      <c r="C66" s="144" t="s">
        <v>2552</v>
      </c>
      <c r="D66" s="144"/>
      <c r="E66" s="144"/>
      <c r="F66" s="7" t="s">
        <v>413</v>
      </c>
      <c r="G66" s="98">
        <v>0</v>
      </c>
      <c r="H66" s="13">
        <v>0</v>
      </c>
      <c r="I66" s="93" t="s">
        <v>4724</v>
      </c>
      <c r="J66" s="8" t="s">
        <v>5481</v>
      </c>
    </row>
    <row r="67" spans="1:10" ht="22.05" customHeight="1" x14ac:dyDescent="0.25">
      <c r="A67" s="9" t="s">
        <v>0</v>
      </c>
      <c r="B67" s="12" t="s">
        <v>5120</v>
      </c>
      <c r="C67" s="144" t="s">
        <v>3325</v>
      </c>
      <c r="D67" s="144"/>
      <c r="E67" s="144"/>
      <c r="F67" s="7" t="s">
        <v>5847</v>
      </c>
      <c r="G67" s="6">
        <v>1</v>
      </c>
      <c r="H67" s="13">
        <v>0</v>
      </c>
      <c r="I67" s="10">
        <f>ROUND(G67 * H67,2)</f>
        <v>0</v>
      </c>
      <c r="J67" s="8" t="s">
        <v>5121</v>
      </c>
    </row>
    <row r="68" spans="1:10" ht="22.05" customHeight="1" x14ac:dyDescent="0.25">
      <c r="A68" s="19" t="s">
        <v>4783</v>
      </c>
      <c r="B68" s="142" t="s">
        <v>2214</v>
      </c>
      <c r="C68" s="143"/>
      <c r="D68" s="143"/>
      <c r="E68" s="143"/>
      <c r="F68" s="21" t="s">
        <v>0</v>
      </c>
      <c r="G68" s="20"/>
      <c r="H68" s="4"/>
      <c r="I68" s="4"/>
      <c r="J68" s="18" t="s">
        <v>2946</v>
      </c>
    </row>
    <row r="69" spans="1:10" ht="33.15" customHeight="1" x14ac:dyDescent="0.25">
      <c r="A69" s="9" t="s">
        <v>0</v>
      </c>
      <c r="B69" s="12" t="s">
        <v>5122</v>
      </c>
      <c r="C69" s="144" t="s">
        <v>2215</v>
      </c>
      <c r="D69" s="144"/>
      <c r="E69" s="144"/>
      <c r="F69" s="7" t="s">
        <v>3002</v>
      </c>
      <c r="G69" s="6">
        <v>7</v>
      </c>
      <c r="H69" s="13">
        <v>0</v>
      </c>
      <c r="I69" s="10">
        <f t="shared" ref="I69:I74" si="4">ROUND(G69 * H69,2)</f>
        <v>0</v>
      </c>
      <c r="J69" s="8" t="s">
        <v>4784</v>
      </c>
    </row>
    <row r="70" spans="1:10" ht="33.15" customHeight="1" x14ac:dyDescent="0.25">
      <c r="A70" s="9" t="s">
        <v>0</v>
      </c>
      <c r="B70" s="12" t="s">
        <v>703</v>
      </c>
      <c r="C70" s="144" t="s">
        <v>2947</v>
      </c>
      <c r="D70" s="144"/>
      <c r="E70" s="144"/>
      <c r="F70" s="7" t="s">
        <v>2216</v>
      </c>
      <c r="G70" s="6">
        <v>350</v>
      </c>
      <c r="H70" s="13">
        <v>0</v>
      </c>
      <c r="I70" s="10">
        <f t="shared" si="4"/>
        <v>0</v>
      </c>
      <c r="J70" s="8" t="s">
        <v>2217</v>
      </c>
    </row>
    <row r="71" spans="1:10" ht="33.15" customHeight="1" x14ac:dyDescent="0.25">
      <c r="A71" s="9" t="s">
        <v>0</v>
      </c>
      <c r="B71" s="12" t="s">
        <v>2218</v>
      </c>
      <c r="C71" s="144" t="s">
        <v>1831</v>
      </c>
      <c r="D71" s="144"/>
      <c r="E71" s="144"/>
      <c r="F71" s="7" t="s">
        <v>2216</v>
      </c>
      <c r="G71" s="6">
        <v>350</v>
      </c>
      <c r="H71" s="13">
        <v>0</v>
      </c>
      <c r="I71" s="10">
        <f t="shared" si="4"/>
        <v>0</v>
      </c>
      <c r="J71" s="8" t="s">
        <v>4785</v>
      </c>
    </row>
    <row r="72" spans="1:10" ht="22.05" customHeight="1" x14ac:dyDescent="0.25">
      <c r="A72" s="9" t="s">
        <v>0</v>
      </c>
      <c r="B72" s="12" t="s">
        <v>3670</v>
      </c>
      <c r="C72" s="144" t="s">
        <v>3328</v>
      </c>
      <c r="D72" s="144"/>
      <c r="E72" s="144"/>
      <c r="F72" s="7" t="s">
        <v>2216</v>
      </c>
      <c r="G72" s="6">
        <v>350</v>
      </c>
      <c r="H72" s="13">
        <v>0</v>
      </c>
      <c r="I72" s="10">
        <f t="shared" si="4"/>
        <v>0</v>
      </c>
      <c r="J72" s="8" t="s">
        <v>4000</v>
      </c>
    </row>
    <row r="73" spans="1:10" ht="33.15" customHeight="1" x14ac:dyDescent="0.25">
      <c r="A73" s="9" t="s">
        <v>0</v>
      </c>
      <c r="B73" s="12" t="s">
        <v>5123</v>
      </c>
      <c r="C73" s="144" t="s">
        <v>1832</v>
      </c>
      <c r="D73" s="144"/>
      <c r="E73" s="144"/>
      <c r="F73" s="7" t="s">
        <v>2216</v>
      </c>
      <c r="G73" s="6">
        <v>350</v>
      </c>
      <c r="H73" s="13">
        <v>0</v>
      </c>
      <c r="I73" s="10">
        <f t="shared" si="4"/>
        <v>0</v>
      </c>
      <c r="J73" s="8" t="s">
        <v>4392</v>
      </c>
    </row>
    <row r="74" spans="1:10" ht="33.15" customHeight="1" x14ac:dyDescent="0.25">
      <c r="A74" s="9" t="s">
        <v>0</v>
      </c>
      <c r="B74" s="12" t="s">
        <v>704</v>
      </c>
      <c r="C74" s="144" t="s">
        <v>5865</v>
      </c>
      <c r="D74" s="144"/>
      <c r="E74" s="144"/>
      <c r="F74" s="7" t="s">
        <v>2216</v>
      </c>
      <c r="G74" s="6">
        <v>175</v>
      </c>
      <c r="H74" s="13">
        <v>0</v>
      </c>
      <c r="I74" s="10">
        <f t="shared" si="4"/>
        <v>0</v>
      </c>
      <c r="J74" s="8" t="s">
        <v>1056</v>
      </c>
    </row>
    <row r="75" spans="1:10" ht="6.6" customHeight="1" x14ac:dyDescent="0.25">
      <c r="A75" s="24"/>
      <c r="B75" s="149"/>
      <c r="C75" s="150"/>
      <c r="D75" s="150"/>
      <c r="E75" s="151"/>
      <c r="F75" s="24"/>
      <c r="G75" s="16"/>
      <c r="H75" s="16"/>
      <c r="I75" s="16"/>
      <c r="J75" s="8"/>
    </row>
    <row r="76" spans="1:10" ht="18" customHeight="1" x14ac:dyDescent="0.25">
      <c r="A76" s="54"/>
      <c r="B76" s="43" t="s">
        <v>4045</v>
      </c>
      <c r="C76" s="3"/>
      <c r="D76" s="3"/>
      <c r="E76" s="43"/>
      <c r="F76" s="3"/>
      <c r="G76" s="3"/>
      <c r="H76" s="3"/>
      <c r="I76" s="55">
        <f>SUM(I52:I75)</f>
        <v>0</v>
      </c>
      <c r="J76" s="8"/>
    </row>
    <row r="77" spans="1:10" ht="15.9" customHeight="1" x14ac:dyDescent="0.3">
      <c r="A77" s="152" t="s">
        <v>4393</v>
      </c>
      <c r="B77" s="152"/>
      <c r="C77" s="152"/>
      <c r="D77" s="152"/>
      <c r="E77" s="152"/>
      <c r="F77" s="152"/>
      <c r="G77" s="152"/>
      <c r="H77" s="152"/>
      <c r="I77" s="152"/>
      <c r="J77" s="8"/>
    </row>
    <row r="78" spans="1:10" ht="13.05" customHeight="1" x14ac:dyDescent="0.25">
      <c r="A78" s="2" t="str">
        <f>IF(D78="","","CONTRACT: ")</f>
        <v xml:space="preserve">CONTRACT: </v>
      </c>
      <c r="B78" s="2"/>
      <c r="C78" s="31"/>
      <c r="D78" s="2" t="s">
        <v>5904</v>
      </c>
      <c r="E78" s="2"/>
      <c r="F78" s="15"/>
      <c r="G78" s="15"/>
      <c r="H78" s="15"/>
      <c r="I78" s="30"/>
    </row>
    <row r="79" spans="1:10" ht="51" customHeight="1" x14ac:dyDescent="0.25">
      <c r="A79" s="14" t="str">
        <f>IF(D79="","","CONTRACT TITLE: ")</f>
        <v xml:space="preserve">CONTRACT TITLE: </v>
      </c>
      <c r="B79" s="14"/>
      <c r="C79" s="14"/>
      <c r="D79" s="131" t="s">
        <v>1101</v>
      </c>
      <c r="E79" s="131"/>
      <c r="F79" s="131"/>
      <c r="G79" s="131"/>
      <c r="H79" s="131"/>
      <c r="I79" s="131"/>
    </row>
    <row r="80" spans="1:10" ht="13.05" customHeight="1" x14ac:dyDescent="0.25">
      <c r="A80" s="2" t="str">
        <f>IF((C80&amp;E80)="","",UPPER("SCHEDULE:"))</f>
        <v>SCHEDULE:</v>
      </c>
      <c r="B80" s="2"/>
      <c r="C80" s="23" t="s">
        <v>700</v>
      </c>
      <c r="D80" s="33"/>
      <c r="E80" s="136" t="s">
        <v>1418</v>
      </c>
      <c r="F80" s="136"/>
      <c r="G80" s="136"/>
      <c r="H80" s="136"/>
      <c r="I80" s="136"/>
    </row>
    <row r="81" spans="1:10" ht="13.05" hidden="1" customHeight="1" x14ac:dyDescent="0.25">
      <c r="A81" s="2" t="str">
        <f>IF((C81&amp;E81)="","","SERIES:")</f>
        <v/>
      </c>
      <c r="B81" s="2"/>
      <c r="C81" s="23" t="s">
        <v>0</v>
      </c>
      <c r="D81" s="23"/>
      <c r="E81" s="136" t="s">
        <v>0</v>
      </c>
      <c r="F81" s="136"/>
      <c r="G81" s="136"/>
      <c r="H81" s="136"/>
      <c r="I81" s="136"/>
    </row>
    <row r="82" spans="1:10" ht="13.05" customHeight="1" x14ac:dyDescent="0.25">
      <c r="A82" s="2" t="str">
        <f>IF((C82&amp;E82)="","","SECTION:")</f>
        <v>SECTION:</v>
      </c>
      <c r="B82" s="2"/>
      <c r="C82" s="23" t="s">
        <v>5475</v>
      </c>
      <c r="D82" s="23"/>
      <c r="E82" s="137" t="s">
        <v>2209</v>
      </c>
      <c r="F82" s="137"/>
      <c r="G82" s="137"/>
      <c r="H82" s="137"/>
      <c r="I82" s="137"/>
    </row>
    <row r="83" spans="1:10" ht="28.5" customHeight="1" x14ac:dyDescent="0.25">
      <c r="A83" s="1" t="s">
        <v>2</v>
      </c>
      <c r="B83" s="138" t="s">
        <v>385</v>
      </c>
      <c r="C83" s="138"/>
      <c r="D83" s="138"/>
      <c r="E83" s="138"/>
      <c r="F83" s="1" t="s">
        <v>1</v>
      </c>
      <c r="G83" s="1" t="s">
        <v>2989</v>
      </c>
      <c r="H83" s="1" t="s">
        <v>1469</v>
      </c>
      <c r="I83" s="1" t="s">
        <v>3358</v>
      </c>
      <c r="J83" s="32" t="s">
        <v>2243</v>
      </c>
    </row>
    <row r="84" spans="1:10" ht="4.5" customHeight="1" x14ac:dyDescent="0.25">
      <c r="A84" s="5"/>
      <c r="B84" s="139"/>
      <c r="C84" s="140"/>
      <c r="D84" s="140"/>
      <c r="E84" s="141"/>
      <c r="F84" s="5"/>
      <c r="G84" s="5"/>
      <c r="H84" s="5"/>
      <c r="I84" s="5"/>
    </row>
    <row r="85" spans="1:10" ht="18" customHeight="1" x14ac:dyDescent="0.25">
      <c r="A85" s="38"/>
      <c r="B85" s="51" t="s">
        <v>4825</v>
      </c>
      <c r="C85" s="2"/>
      <c r="D85" s="2"/>
      <c r="E85" s="56"/>
      <c r="F85" s="37"/>
      <c r="G85" s="37"/>
      <c r="H85" s="38"/>
      <c r="I85" s="57">
        <f>I76</f>
        <v>0</v>
      </c>
    </row>
    <row r="86" spans="1:10" ht="4.5" customHeight="1" x14ac:dyDescent="0.25">
      <c r="A86" s="38"/>
      <c r="B86" s="153"/>
      <c r="C86" s="154"/>
      <c r="D86" s="154"/>
      <c r="E86" s="155"/>
      <c r="F86" s="37"/>
      <c r="G86" s="37"/>
      <c r="H86" s="37"/>
      <c r="I86" s="58"/>
    </row>
    <row r="87" spans="1:10" ht="33.15" customHeight="1" x14ac:dyDescent="0.25">
      <c r="A87" s="9" t="s">
        <v>0</v>
      </c>
      <c r="B87" s="12" t="s">
        <v>2219</v>
      </c>
      <c r="C87" s="144" t="s">
        <v>3671</v>
      </c>
      <c r="D87" s="144"/>
      <c r="E87" s="144"/>
      <c r="F87" s="7" t="s">
        <v>2216</v>
      </c>
      <c r="G87" s="6">
        <v>15</v>
      </c>
      <c r="H87" s="13">
        <v>0</v>
      </c>
      <c r="I87" s="10">
        <f t="shared" ref="I87:I90" si="5">ROUND(G87 * H87,2)</f>
        <v>0</v>
      </c>
      <c r="J87" s="8" t="s">
        <v>5482</v>
      </c>
    </row>
    <row r="88" spans="1:10" ht="33.15" customHeight="1" x14ac:dyDescent="0.25">
      <c r="A88" s="9" t="s">
        <v>0</v>
      </c>
      <c r="B88" s="12" t="s">
        <v>3673</v>
      </c>
      <c r="C88" s="144" t="s">
        <v>344</v>
      </c>
      <c r="D88" s="144"/>
      <c r="E88" s="144"/>
      <c r="F88" s="7" t="s">
        <v>2216</v>
      </c>
      <c r="G88" s="6">
        <v>15</v>
      </c>
      <c r="H88" s="13">
        <v>0</v>
      </c>
      <c r="I88" s="10">
        <f t="shared" si="5"/>
        <v>0</v>
      </c>
      <c r="J88" s="8" t="s">
        <v>5483</v>
      </c>
    </row>
    <row r="89" spans="1:10" ht="33.15" customHeight="1" x14ac:dyDescent="0.25">
      <c r="A89" s="9" t="s">
        <v>0</v>
      </c>
      <c r="B89" s="12" t="s">
        <v>5124</v>
      </c>
      <c r="C89" s="144" t="s">
        <v>5866</v>
      </c>
      <c r="D89" s="144"/>
      <c r="E89" s="144"/>
      <c r="F89" s="7" t="s">
        <v>2216</v>
      </c>
      <c r="G89" s="6">
        <v>350</v>
      </c>
      <c r="H89" s="13">
        <v>0</v>
      </c>
      <c r="I89" s="10">
        <f t="shared" si="5"/>
        <v>0</v>
      </c>
      <c r="J89" s="8" t="s">
        <v>1061</v>
      </c>
    </row>
    <row r="90" spans="1:10" ht="33.15" customHeight="1" x14ac:dyDescent="0.25">
      <c r="A90" s="9" t="s">
        <v>0</v>
      </c>
      <c r="B90" s="12" t="s">
        <v>5868</v>
      </c>
      <c r="C90" s="144" t="s">
        <v>1833</v>
      </c>
      <c r="D90" s="144"/>
      <c r="E90" s="144"/>
      <c r="F90" s="7" t="s">
        <v>2216</v>
      </c>
      <c r="G90" s="6">
        <v>350</v>
      </c>
      <c r="H90" s="13">
        <v>0</v>
      </c>
      <c r="I90" s="10">
        <f t="shared" si="5"/>
        <v>0</v>
      </c>
      <c r="J90" s="8" t="s">
        <v>1421</v>
      </c>
    </row>
    <row r="91" spans="1:10" ht="22.05" customHeight="1" x14ac:dyDescent="0.25">
      <c r="A91" s="19" t="s">
        <v>345</v>
      </c>
      <c r="B91" s="142" t="s">
        <v>346</v>
      </c>
      <c r="C91" s="143"/>
      <c r="D91" s="143"/>
      <c r="E91" s="143"/>
      <c r="F91" s="21" t="s">
        <v>0</v>
      </c>
      <c r="G91" s="20"/>
      <c r="H91" s="4"/>
      <c r="I91" s="4"/>
      <c r="J91" s="18" t="s">
        <v>2553</v>
      </c>
    </row>
    <row r="92" spans="1:10" ht="22.05" customHeight="1" x14ac:dyDescent="0.25">
      <c r="A92" s="9" t="s">
        <v>0</v>
      </c>
      <c r="B92" s="12" t="s">
        <v>2220</v>
      </c>
      <c r="C92" s="144" t="s">
        <v>5867</v>
      </c>
      <c r="D92" s="144"/>
      <c r="E92" s="144"/>
      <c r="F92" s="7" t="s">
        <v>2216</v>
      </c>
      <c r="G92" s="6">
        <v>20</v>
      </c>
      <c r="H92" s="13">
        <v>0</v>
      </c>
      <c r="I92" s="10">
        <f t="shared" ref="I92:I93" si="6">ROUND(G92 * H92,2)</f>
        <v>0</v>
      </c>
      <c r="J92" s="8" t="s">
        <v>347</v>
      </c>
    </row>
    <row r="93" spans="1:10" ht="22.05" customHeight="1" x14ac:dyDescent="0.25">
      <c r="A93" s="9" t="s">
        <v>0</v>
      </c>
      <c r="B93" s="12" t="s">
        <v>3672</v>
      </c>
      <c r="C93" s="144" t="s">
        <v>5484</v>
      </c>
      <c r="D93" s="144"/>
      <c r="E93" s="144"/>
      <c r="F93" s="7" t="s">
        <v>2216</v>
      </c>
      <c r="G93" s="6">
        <v>20</v>
      </c>
      <c r="H93" s="13">
        <v>0</v>
      </c>
      <c r="I93" s="10">
        <f t="shared" si="6"/>
        <v>0</v>
      </c>
      <c r="J93" s="8" t="s">
        <v>1825</v>
      </c>
    </row>
    <row r="94" spans="1:10" ht="22.05" customHeight="1" x14ac:dyDescent="0.25">
      <c r="A94" s="28" t="s">
        <v>0</v>
      </c>
      <c r="B94" s="29" t="s">
        <v>5125</v>
      </c>
      <c r="C94" s="147" t="s">
        <v>5485</v>
      </c>
      <c r="D94" s="147"/>
      <c r="E94" s="147"/>
      <c r="F94" s="26" t="s">
        <v>0</v>
      </c>
      <c r="G94" s="27"/>
      <c r="H94" s="11"/>
      <c r="I94" s="11"/>
      <c r="J94" s="25" t="s">
        <v>2554</v>
      </c>
    </row>
    <row r="95" spans="1:10" ht="33.15" customHeight="1" x14ac:dyDescent="0.25">
      <c r="A95" s="9" t="s">
        <v>0</v>
      </c>
      <c r="B95" s="12" t="s">
        <v>0</v>
      </c>
      <c r="C95" s="17" t="s">
        <v>1060</v>
      </c>
      <c r="D95" s="144" t="s">
        <v>2945</v>
      </c>
      <c r="E95" s="144"/>
      <c r="F95" s="7" t="s">
        <v>2216</v>
      </c>
      <c r="G95" s="6">
        <v>10</v>
      </c>
      <c r="H95" s="13">
        <v>0</v>
      </c>
      <c r="I95" s="10">
        <f t="shared" ref="I95:I100" si="7">ROUND(G95 * H95,2)</f>
        <v>0</v>
      </c>
      <c r="J95" s="8" t="s">
        <v>5486</v>
      </c>
    </row>
    <row r="96" spans="1:10" ht="33.15" customHeight="1" x14ac:dyDescent="0.25">
      <c r="A96" s="9" t="s">
        <v>0</v>
      </c>
      <c r="B96" s="12" t="s">
        <v>0</v>
      </c>
      <c r="C96" s="17" t="s">
        <v>2555</v>
      </c>
      <c r="D96" s="144" t="s">
        <v>1835</v>
      </c>
      <c r="E96" s="144"/>
      <c r="F96" s="7" t="s">
        <v>2216</v>
      </c>
      <c r="G96" s="6">
        <v>10</v>
      </c>
      <c r="H96" s="13">
        <v>0</v>
      </c>
      <c r="I96" s="10">
        <f t="shared" si="7"/>
        <v>0</v>
      </c>
      <c r="J96" s="8" t="s">
        <v>3674</v>
      </c>
    </row>
    <row r="97" spans="1:10" ht="33.15" customHeight="1" x14ac:dyDescent="0.25">
      <c r="A97" s="9" t="s">
        <v>0</v>
      </c>
      <c r="B97" s="12" t="s">
        <v>0</v>
      </c>
      <c r="C97" s="17" t="s">
        <v>3995</v>
      </c>
      <c r="D97" s="144" t="s">
        <v>1059</v>
      </c>
      <c r="E97" s="144"/>
      <c r="F97" s="7" t="s">
        <v>2216</v>
      </c>
      <c r="G97" s="6">
        <v>10</v>
      </c>
      <c r="H97" s="13">
        <v>0</v>
      </c>
      <c r="I97" s="10">
        <f t="shared" si="7"/>
        <v>0</v>
      </c>
      <c r="J97" s="8" t="s">
        <v>1062</v>
      </c>
    </row>
    <row r="98" spans="1:10" ht="22.05" customHeight="1" x14ac:dyDescent="0.25">
      <c r="A98" s="9" t="s">
        <v>0</v>
      </c>
      <c r="B98" s="12" t="s">
        <v>705</v>
      </c>
      <c r="C98" s="144" t="s">
        <v>706</v>
      </c>
      <c r="D98" s="144"/>
      <c r="E98" s="144"/>
      <c r="F98" s="7" t="s">
        <v>5847</v>
      </c>
      <c r="G98" s="6">
        <v>1</v>
      </c>
      <c r="H98" s="13">
        <v>0</v>
      </c>
      <c r="I98" s="10">
        <f t="shared" si="7"/>
        <v>0</v>
      </c>
      <c r="J98" s="8" t="s">
        <v>1422</v>
      </c>
    </row>
    <row r="99" spans="1:10" ht="22.05" customHeight="1" x14ac:dyDescent="0.25">
      <c r="A99" s="9" t="s">
        <v>0</v>
      </c>
      <c r="B99" s="12" t="s">
        <v>2221</v>
      </c>
      <c r="C99" s="144" t="s">
        <v>2222</v>
      </c>
      <c r="D99" s="144"/>
      <c r="E99" s="144"/>
      <c r="F99" s="7" t="s">
        <v>2216</v>
      </c>
      <c r="G99" s="6">
        <v>5</v>
      </c>
      <c r="H99" s="13">
        <v>0</v>
      </c>
      <c r="I99" s="10">
        <f t="shared" si="7"/>
        <v>0</v>
      </c>
      <c r="J99" s="8" t="s">
        <v>5487</v>
      </c>
    </row>
    <row r="100" spans="1:10" ht="33.15" customHeight="1" x14ac:dyDescent="0.25">
      <c r="A100" s="9" t="s">
        <v>0</v>
      </c>
      <c r="B100" s="12" t="s">
        <v>3675</v>
      </c>
      <c r="C100" s="144" t="s">
        <v>2948</v>
      </c>
      <c r="D100" s="144"/>
      <c r="E100" s="144"/>
      <c r="F100" s="7" t="s">
        <v>2216</v>
      </c>
      <c r="G100" s="6">
        <v>5</v>
      </c>
      <c r="H100" s="13">
        <v>0</v>
      </c>
      <c r="I100" s="10">
        <f t="shared" si="7"/>
        <v>0</v>
      </c>
      <c r="J100" s="8" t="s">
        <v>707</v>
      </c>
    </row>
    <row r="101" spans="1:10" ht="22.05" customHeight="1" x14ac:dyDescent="0.25">
      <c r="A101" s="19" t="s">
        <v>1836</v>
      </c>
      <c r="B101" s="142" t="s">
        <v>4786</v>
      </c>
      <c r="C101" s="143"/>
      <c r="D101" s="143"/>
      <c r="E101" s="143"/>
      <c r="F101" s="21" t="s">
        <v>0</v>
      </c>
      <c r="G101" s="20"/>
      <c r="H101" s="4"/>
      <c r="I101" s="4"/>
      <c r="J101" s="18" t="s">
        <v>4787</v>
      </c>
    </row>
    <row r="102" spans="1:10" ht="22.05" customHeight="1" x14ac:dyDescent="0.25">
      <c r="A102" s="28" t="s">
        <v>0</v>
      </c>
      <c r="B102" s="29" t="s">
        <v>5126</v>
      </c>
      <c r="C102" s="147" t="s">
        <v>1063</v>
      </c>
      <c r="D102" s="147"/>
      <c r="E102" s="147"/>
      <c r="F102" s="26" t="s">
        <v>0</v>
      </c>
      <c r="G102" s="27"/>
      <c r="H102" s="11"/>
      <c r="I102" s="11"/>
      <c r="J102" s="25" t="s">
        <v>4002</v>
      </c>
    </row>
    <row r="103" spans="1:10" ht="33.15" customHeight="1" x14ac:dyDescent="0.25">
      <c r="A103" s="9" t="s">
        <v>0</v>
      </c>
      <c r="B103" s="12" t="s">
        <v>0</v>
      </c>
      <c r="C103" s="17" t="s">
        <v>348</v>
      </c>
      <c r="D103" s="144" t="s">
        <v>349</v>
      </c>
      <c r="E103" s="144"/>
      <c r="F103" s="7" t="s">
        <v>3329</v>
      </c>
      <c r="G103" s="98">
        <v>0</v>
      </c>
      <c r="H103" s="13">
        <v>0</v>
      </c>
      <c r="I103" s="93" t="s">
        <v>4724</v>
      </c>
      <c r="J103" s="8" t="s">
        <v>5127</v>
      </c>
    </row>
    <row r="104" spans="1:10" ht="33.15" customHeight="1" x14ac:dyDescent="0.25">
      <c r="A104" s="9" t="s">
        <v>0</v>
      </c>
      <c r="B104" s="12" t="s">
        <v>0</v>
      </c>
      <c r="C104" s="17" t="s">
        <v>2223</v>
      </c>
      <c r="D104" s="144" t="s">
        <v>4788</v>
      </c>
      <c r="E104" s="144"/>
      <c r="F104" s="7" t="s">
        <v>3329</v>
      </c>
      <c r="G104" s="98">
        <v>0</v>
      </c>
      <c r="H104" s="13">
        <v>0</v>
      </c>
      <c r="I104" s="93" t="s">
        <v>4724</v>
      </c>
      <c r="J104" s="8" t="s">
        <v>1423</v>
      </c>
    </row>
    <row r="105" spans="1:10" ht="33.15" customHeight="1" x14ac:dyDescent="0.25">
      <c r="A105" s="9" t="s">
        <v>0</v>
      </c>
      <c r="B105" s="12" t="s">
        <v>0</v>
      </c>
      <c r="C105" s="17" t="s">
        <v>3676</v>
      </c>
      <c r="D105" s="144" t="s">
        <v>350</v>
      </c>
      <c r="E105" s="144"/>
      <c r="F105" s="7" t="s">
        <v>3329</v>
      </c>
      <c r="G105" s="98">
        <v>0</v>
      </c>
      <c r="H105" s="13">
        <v>0</v>
      </c>
      <c r="I105" s="93" t="s">
        <v>4724</v>
      </c>
      <c r="J105" s="8" t="s">
        <v>351</v>
      </c>
    </row>
    <row r="106" spans="1:10" ht="22.05" customHeight="1" x14ac:dyDescent="0.25">
      <c r="A106" s="28" t="s">
        <v>0</v>
      </c>
      <c r="B106" s="29" t="s">
        <v>708</v>
      </c>
      <c r="C106" s="147" t="s">
        <v>4789</v>
      </c>
      <c r="D106" s="147"/>
      <c r="E106" s="147"/>
      <c r="F106" s="26" t="s">
        <v>0</v>
      </c>
      <c r="G106" s="27"/>
      <c r="H106" s="11"/>
      <c r="I106" s="11"/>
      <c r="J106" s="25" t="s">
        <v>1064</v>
      </c>
    </row>
    <row r="107" spans="1:10" ht="33.15" customHeight="1" x14ac:dyDescent="0.25">
      <c r="A107" s="9" t="s">
        <v>0</v>
      </c>
      <c r="B107" s="12" t="s">
        <v>0</v>
      </c>
      <c r="C107" s="17" t="s">
        <v>3330</v>
      </c>
      <c r="D107" s="144" t="s">
        <v>349</v>
      </c>
      <c r="E107" s="144"/>
      <c r="F107" s="7" t="s">
        <v>3329</v>
      </c>
      <c r="G107" s="98">
        <v>0</v>
      </c>
      <c r="H107" s="13">
        <v>0</v>
      </c>
      <c r="I107" s="93" t="s">
        <v>4724</v>
      </c>
      <c r="J107" s="8" t="s">
        <v>4394</v>
      </c>
    </row>
    <row r="108" spans="1:10" ht="13.05" customHeight="1" x14ac:dyDescent="0.25">
      <c r="A108" s="24"/>
      <c r="B108" s="149"/>
      <c r="C108" s="150"/>
      <c r="D108" s="150"/>
      <c r="E108" s="151"/>
      <c r="F108" s="24"/>
      <c r="G108" s="16"/>
      <c r="H108" s="16"/>
      <c r="I108" s="16"/>
      <c r="J108" s="8"/>
    </row>
    <row r="109" spans="1:10" ht="4.6500000000000004" customHeight="1" x14ac:dyDescent="0.25">
      <c r="A109" s="24"/>
      <c r="B109" s="149"/>
      <c r="C109" s="150"/>
      <c r="D109" s="150"/>
      <c r="E109" s="151"/>
      <c r="F109" s="24"/>
      <c r="G109" s="16"/>
      <c r="H109" s="16"/>
      <c r="I109" s="16"/>
      <c r="J109" s="8"/>
    </row>
    <row r="110" spans="1:10" ht="18" customHeight="1" x14ac:dyDescent="0.25">
      <c r="A110" s="54"/>
      <c r="B110" s="43" t="s">
        <v>4045</v>
      </c>
      <c r="C110" s="3"/>
      <c r="D110" s="3"/>
      <c r="E110" s="43"/>
      <c r="F110" s="3"/>
      <c r="G110" s="3"/>
      <c r="H110" s="3"/>
      <c r="I110" s="55">
        <f>SUM(I85:I109)</f>
        <v>0</v>
      </c>
      <c r="J110" s="8"/>
    </row>
    <row r="111" spans="1:10" ht="15.9" customHeight="1" x14ac:dyDescent="0.3">
      <c r="A111" s="152" t="s">
        <v>5869</v>
      </c>
      <c r="B111" s="152"/>
      <c r="C111" s="152"/>
      <c r="D111" s="152"/>
      <c r="E111" s="152"/>
      <c r="F111" s="152"/>
      <c r="G111" s="152"/>
      <c r="H111" s="152"/>
      <c r="I111" s="152"/>
      <c r="J111" s="8"/>
    </row>
    <row r="112" spans="1:10" ht="13.05" customHeight="1" x14ac:dyDescent="0.25">
      <c r="A112" s="2" t="str">
        <f>IF(D112="","","CONTRACT: ")</f>
        <v xml:space="preserve">CONTRACT: </v>
      </c>
      <c r="B112" s="2"/>
      <c r="C112" s="31"/>
      <c r="D112" s="2" t="s">
        <v>5904</v>
      </c>
      <c r="E112" s="2"/>
      <c r="F112" s="15"/>
      <c r="G112" s="15"/>
      <c r="H112" s="15"/>
      <c r="I112" s="30"/>
    </row>
    <row r="113" spans="1:10" ht="51" customHeight="1" x14ac:dyDescent="0.25">
      <c r="A113" s="14" t="str">
        <f>IF(D113="","","CONTRACT TITLE: ")</f>
        <v xml:space="preserve">CONTRACT TITLE: </v>
      </c>
      <c r="B113" s="14"/>
      <c r="C113" s="14"/>
      <c r="D113" s="131" t="s">
        <v>1101</v>
      </c>
      <c r="E113" s="131"/>
      <c r="F113" s="131"/>
      <c r="G113" s="131"/>
      <c r="H113" s="131"/>
      <c r="I113" s="131"/>
    </row>
    <row r="114" spans="1:10" ht="13.05" customHeight="1" x14ac:dyDescent="0.25">
      <c r="A114" s="2" t="str">
        <f>IF((C114&amp;E114)="","",UPPER("SCHEDULE:"))</f>
        <v>SCHEDULE:</v>
      </c>
      <c r="B114" s="2"/>
      <c r="C114" s="23" t="s">
        <v>700</v>
      </c>
      <c r="D114" s="33"/>
      <c r="E114" s="136" t="s">
        <v>1418</v>
      </c>
      <c r="F114" s="136"/>
      <c r="G114" s="136"/>
      <c r="H114" s="136"/>
      <c r="I114" s="136"/>
    </row>
    <row r="115" spans="1:10" ht="13.05" hidden="1" customHeight="1" x14ac:dyDescent="0.25">
      <c r="A115" s="2" t="str">
        <f>IF((C115&amp;E115)="","","SERIES:")</f>
        <v/>
      </c>
      <c r="B115" s="2"/>
      <c r="C115" s="23" t="s">
        <v>0</v>
      </c>
      <c r="D115" s="23"/>
      <c r="E115" s="136" t="s">
        <v>0</v>
      </c>
      <c r="F115" s="136"/>
      <c r="G115" s="136"/>
      <c r="H115" s="136"/>
      <c r="I115" s="136"/>
    </row>
    <row r="116" spans="1:10" ht="13.05" customHeight="1" x14ac:dyDescent="0.25">
      <c r="A116" s="2" t="str">
        <f>IF((C116&amp;E116)="","","SECTION:")</f>
        <v>SECTION:</v>
      </c>
      <c r="B116" s="2"/>
      <c r="C116" s="23" t="s">
        <v>5475</v>
      </c>
      <c r="D116" s="23"/>
      <c r="E116" s="137" t="s">
        <v>2209</v>
      </c>
      <c r="F116" s="137"/>
      <c r="G116" s="137"/>
      <c r="H116" s="137"/>
      <c r="I116" s="137"/>
    </row>
    <row r="117" spans="1:10" ht="28.5" customHeight="1" x14ac:dyDescent="0.25">
      <c r="A117" s="1" t="s">
        <v>2</v>
      </c>
      <c r="B117" s="138" t="s">
        <v>385</v>
      </c>
      <c r="C117" s="138"/>
      <c r="D117" s="138"/>
      <c r="E117" s="138"/>
      <c r="F117" s="1" t="s">
        <v>1</v>
      </c>
      <c r="G117" s="1" t="s">
        <v>2989</v>
      </c>
      <c r="H117" s="1" t="s">
        <v>1469</v>
      </c>
      <c r="I117" s="1" t="s">
        <v>3358</v>
      </c>
      <c r="J117" s="32" t="s">
        <v>2243</v>
      </c>
    </row>
    <row r="118" spans="1:10" ht="4.5" customHeight="1" x14ac:dyDescent="0.25">
      <c r="A118" s="5"/>
      <c r="B118" s="139"/>
      <c r="C118" s="140"/>
      <c r="D118" s="140"/>
      <c r="E118" s="141"/>
      <c r="F118" s="5"/>
      <c r="G118" s="5"/>
      <c r="H118" s="5"/>
      <c r="I118" s="5"/>
    </row>
    <row r="119" spans="1:10" ht="18" customHeight="1" x14ac:dyDescent="0.25">
      <c r="A119" s="38"/>
      <c r="B119" s="51" t="s">
        <v>4825</v>
      </c>
      <c r="C119" s="2"/>
      <c r="D119" s="2"/>
      <c r="E119" s="56"/>
      <c r="F119" s="37"/>
      <c r="G119" s="37"/>
      <c r="H119" s="38"/>
      <c r="I119" s="57">
        <f>I110</f>
        <v>0</v>
      </c>
    </row>
    <row r="120" spans="1:10" ht="4.5" customHeight="1" x14ac:dyDescent="0.25">
      <c r="A120" s="38"/>
      <c r="B120" s="153"/>
      <c r="C120" s="154"/>
      <c r="D120" s="154"/>
      <c r="E120" s="155"/>
      <c r="F120" s="37"/>
      <c r="G120" s="37"/>
      <c r="H120" s="37"/>
      <c r="I120" s="58"/>
    </row>
    <row r="121" spans="1:10" ht="33.15" customHeight="1" x14ac:dyDescent="0.25">
      <c r="A121" s="9" t="s">
        <v>0</v>
      </c>
      <c r="B121" s="12" t="s">
        <v>0</v>
      </c>
      <c r="C121" s="17" t="s">
        <v>5128</v>
      </c>
      <c r="D121" s="144" t="s">
        <v>4788</v>
      </c>
      <c r="E121" s="144"/>
      <c r="F121" s="7" t="s">
        <v>3329</v>
      </c>
      <c r="G121" s="98">
        <v>0</v>
      </c>
      <c r="H121" s="13">
        <v>0</v>
      </c>
      <c r="I121" s="93" t="s">
        <v>4724</v>
      </c>
      <c r="J121" s="8" t="s">
        <v>3677</v>
      </c>
    </row>
    <row r="122" spans="1:10" ht="33.15" customHeight="1" x14ac:dyDescent="0.25">
      <c r="A122" s="9" t="s">
        <v>0</v>
      </c>
      <c r="B122" s="12" t="s">
        <v>0</v>
      </c>
      <c r="C122" s="17" t="s">
        <v>709</v>
      </c>
      <c r="D122" s="144" t="s">
        <v>350</v>
      </c>
      <c r="E122" s="144"/>
      <c r="F122" s="7" t="s">
        <v>3329</v>
      </c>
      <c r="G122" s="98">
        <v>0</v>
      </c>
      <c r="H122" s="13">
        <v>0</v>
      </c>
      <c r="I122" s="93" t="s">
        <v>4724</v>
      </c>
      <c r="J122" s="8" t="s">
        <v>3679</v>
      </c>
    </row>
    <row r="123" spans="1:10" ht="22.05" customHeight="1" x14ac:dyDescent="0.25">
      <c r="A123" s="28" t="s">
        <v>0</v>
      </c>
      <c r="B123" s="29" t="s">
        <v>2224</v>
      </c>
      <c r="C123" s="147" t="s">
        <v>4790</v>
      </c>
      <c r="D123" s="147"/>
      <c r="E123" s="147"/>
      <c r="F123" s="26" t="s">
        <v>0</v>
      </c>
      <c r="G123" s="27"/>
      <c r="H123" s="11"/>
      <c r="I123" s="11"/>
      <c r="J123" s="25" t="s">
        <v>3678</v>
      </c>
    </row>
    <row r="124" spans="1:10" ht="33.15" customHeight="1" x14ac:dyDescent="0.25">
      <c r="A124" s="9" t="s">
        <v>0</v>
      </c>
      <c r="B124" s="12" t="s">
        <v>0</v>
      </c>
      <c r="C124" s="17" t="s">
        <v>352</v>
      </c>
      <c r="D124" s="144" t="s">
        <v>349</v>
      </c>
      <c r="E124" s="144"/>
      <c r="F124" s="7" t="s">
        <v>3329</v>
      </c>
      <c r="G124" s="98">
        <v>0</v>
      </c>
      <c r="H124" s="13">
        <v>0</v>
      </c>
      <c r="I124" s="93" t="s">
        <v>4724</v>
      </c>
      <c r="J124" s="8" t="s">
        <v>2950</v>
      </c>
    </row>
    <row r="125" spans="1:10" ht="33.15" customHeight="1" x14ac:dyDescent="0.25">
      <c r="A125" s="9" t="s">
        <v>0</v>
      </c>
      <c r="B125" s="12" t="s">
        <v>0</v>
      </c>
      <c r="C125" s="17" t="s">
        <v>2225</v>
      </c>
      <c r="D125" s="144" t="s">
        <v>4788</v>
      </c>
      <c r="E125" s="144"/>
      <c r="F125" s="7" t="s">
        <v>3329</v>
      </c>
      <c r="G125" s="98">
        <v>0</v>
      </c>
      <c r="H125" s="13">
        <v>0</v>
      </c>
      <c r="I125" s="93" t="s">
        <v>4724</v>
      </c>
      <c r="J125" s="8" t="s">
        <v>2951</v>
      </c>
    </row>
    <row r="126" spans="1:10" ht="33.15" customHeight="1" x14ac:dyDescent="0.25">
      <c r="A126" s="9" t="s">
        <v>0</v>
      </c>
      <c r="B126" s="12" t="s">
        <v>0</v>
      </c>
      <c r="C126" s="17" t="s">
        <v>3680</v>
      </c>
      <c r="D126" s="144" t="s">
        <v>350</v>
      </c>
      <c r="E126" s="144"/>
      <c r="F126" s="7" t="s">
        <v>3329</v>
      </c>
      <c r="G126" s="98">
        <v>0</v>
      </c>
      <c r="H126" s="13">
        <v>0</v>
      </c>
      <c r="I126" s="93" t="s">
        <v>4724</v>
      </c>
      <c r="J126" s="8" t="s">
        <v>5488</v>
      </c>
    </row>
    <row r="127" spans="1:10" ht="22.05" customHeight="1" x14ac:dyDescent="0.25">
      <c r="A127" s="28" t="s">
        <v>0</v>
      </c>
      <c r="B127" s="29" t="s">
        <v>3681</v>
      </c>
      <c r="C127" s="147" t="s">
        <v>4003</v>
      </c>
      <c r="D127" s="147"/>
      <c r="E127" s="147"/>
      <c r="F127" s="26" t="s">
        <v>0</v>
      </c>
      <c r="G127" s="27"/>
      <c r="H127" s="11"/>
      <c r="I127" s="11"/>
      <c r="J127" s="25" t="s">
        <v>4791</v>
      </c>
    </row>
    <row r="128" spans="1:10" ht="33.15" customHeight="1" x14ac:dyDescent="0.25">
      <c r="A128" s="9" t="s">
        <v>0</v>
      </c>
      <c r="B128" s="12" t="s">
        <v>0</v>
      </c>
      <c r="C128" s="17" t="s">
        <v>3682</v>
      </c>
      <c r="D128" s="144" t="s">
        <v>1424</v>
      </c>
      <c r="E128" s="144"/>
      <c r="F128" s="7" t="s">
        <v>3002</v>
      </c>
      <c r="G128" s="98">
        <v>0</v>
      </c>
      <c r="H128" s="13">
        <v>0</v>
      </c>
      <c r="I128" s="93" t="s">
        <v>4724</v>
      </c>
      <c r="J128" s="8" t="s">
        <v>4395</v>
      </c>
    </row>
    <row r="129" spans="1:10" ht="33.15" customHeight="1" x14ac:dyDescent="0.25">
      <c r="A129" s="9" t="s">
        <v>0</v>
      </c>
      <c r="B129" s="12" t="s">
        <v>0</v>
      </c>
      <c r="C129" s="17" t="s">
        <v>5129</v>
      </c>
      <c r="D129" s="144" t="s">
        <v>1425</v>
      </c>
      <c r="E129" s="144"/>
      <c r="F129" s="7" t="s">
        <v>3002</v>
      </c>
      <c r="G129" s="98">
        <v>0</v>
      </c>
      <c r="H129" s="13">
        <v>0</v>
      </c>
      <c r="I129" s="93" t="s">
        <v>4724</v>
      </c>
      <c r="J129" s="8" t="s">
        <v>3683</v>
      </c>
    </row>
    <row r="130" spans="1:10" ht="33.15" customHeight="1" x14ac:dyDescent="0.25">
      <c r="A130" s="9" t="s">
        <v>0</v>
      </c>
      <c r="B130" s="12" t="s">
        <v>0</v>
      </c>
      <c r="C130" s="17" t="s">
        <v>710</v>
      </c>
      <c r="D130" s="144" t="s">
        <v>5130</v>
      </c>
      <c r="E130" s="144"/>
      <c r="F130" s="7" t="s">
        <v>3329</v>
      </c>
      <c r="G130" s="98">
        <v>0</v>
      </c>
      <c r="H130" s="13">
        <v>0</v>
      </c>
      <c r="I130" s="93" t="s">
        <v>4724</v>
      </c>
      <c r="J130" s="8" t="s">
        <v>5131</v>
      </c>
    </row>
    <row r="131" spans="1:10" ht="33.15" customHeight="1" x14ac:dyDescent="0.25">
      <c r="A131" s="9" t="s">
        <v>0</v>
      </c>
      <c r="B131" s="12" t="s">
        <v>0</v>
      </c>
      <c r="C131" s="17" t="s">
        <v>2226</v>
      </c>
      <c r="D131" s="144" t="s">
        <v>4396</v>
      </c>
      <c r="E131" s="144"/>
      <c r="F131" s="7" t="s">
        <v>3329</v>
      </c>
      <c r="G131" s="98">
        <v>0</v>
      </c>
      <c r="H131" s="13">
        <v>0</v>
      </c>
      <c r="I131" s="93" t="s">
        <v>4724</v>
      </c>
      <c r="J131" s="8" t="s">
        <v>2949</v>
      </c>
    </row>
    <row r="132" spans="1:10" ht="13.05" customHeight="1" x14ac:dyDescent="0.25">
      <c r="A132" s="24"/>
      <c r="B132" s="149"/>
      <c r="C132" s="150"/>
      <c r="D132" s="150"/>
      <c r="E132" s="151"/>
      <c r="F132" s="24"/>
      <c r="G132" s="16"/>
      <c r="H132" s="16"/>
      <c r="I132" s="16"/>
    </row>
    <row r="133" spans="1:10" ht="13.05" customHeight="1" x14ac:dyDescent="0.25">
      <c r="A133" s="24"/>
      <c r="B133" s="149"/>
      <c r="C133" s="150"/>
      <c r="D133" s="150"/>
      <c r="E133" s="151"/>
      <c r="F133" s="24"/>
      <c r="G133" s="16"/>
      <c r="H133" s="16"/>
      <c r="I133" s="16"/>
    </row>
    <row r="134" spans="1:10" ht="13.05" customHeight="1" x14ac:dyDescent="0.25">
      <c r="A134" s="24"/>
      <c r="B134" s="149"/>
      <c r="C134" s="150"/>
      <c r="D134" s="150"/>
      <c r="E134" s="151"/>
      <c r="F134" s="24"/>
      <c r="G134" s="16"/>
      <c r="H134" s="16"/>
      <c r="I134" s="16"/>
    </row>
    <row r="135" spans="1:10" ht="13.05" customHeight="1" x14ac:dyDescent="0.25">
      <c r="A135" s="24"/>
      <c r="B135" s="149"/>
      <c r="C135" s="150"/>
      <c r="D135" s="150"/>
      <c r="E135" s="151"/>
      <c r="F135" s="24"/>
      <c r="G135" s="16"/>
      <c r="H135" s="16"/>
      <c r="I135" s="16"/>
    </row>
    <row r="136" spans="1:10" ht="13.05" customHeight="1" x14ac:dyDescent="0.25">
      <c r="A136" s="24"/>
      <c r="B136" s="149"/>
      <c r="C136" s="150"/>
      <c r="D136" s="150"/>
      <c r="E136" s="151"/>
      <c r="F136" s="24"/>
      <c r="G136" s="16"/>
      <c r="H136" s="16"/>
      <c r="I136" s="16"/>
    </row>
    <row r="137" spans="1:10" ht="13.05" customHeight="1" x14ac:dyDescent="0.25">
      <c r="A137" s="24"/>
      <c r="B137" s="149"/>
      <c r="C137" s="150"/>
      <c r="D137" s="150"/>
      <c r="E137" s="151"/>
      <c r="F137" s="24"/>
      <c r="G137" s="16"/>
      <c r="H137" s="16"/>
      <c r="I137" s="16"/>
    </row>
    <row r="138" spans="1:10" ht="13.05" customHeight="1" x14ac:dyDescent="0.25">
      <c r="A138" s="24"/>
      <c r="B138" s="149"/>
      <c r="C138" s="150"/>
      <c r="D138" s="150"/>
      <c r="E138" s="151"/>
      <c r="F138" s="24"/>
      <c r="G138" s="16"/>
      <c r="H138" s="16"/>
      <c r="I138" s="16"/>
    </row>
    <row r="139" spans="1:10" ht="13.05" customHeight="1" x14ac:dyDescent="0.25">
      <c r="A139" s="24"/>
      <c r="B139" s="149"/>
      <c r="C139" s="150"/>
      <c r="D139" s="150"/>
      <c r="E139" s="151"/>
      <c r="F139" s="24"/>
      <c r="G139" s="16"/>
      <c r="H139" s="16"/>
      <c r="I139" s="16"/>
    </row>
    <row r="140" spans="1:10" ht="13.05" customHeight="1" x14ac:dyDescent="0.25">
      <c r="A140" s="24"/>
      <c r="B140" s="149"/>
      <c r="C140" s="150"/>
      <c r="D140" s="150"/>
      <c r="E140" s="151"/>
      <c r="F140" s="24"/>
      <c r="G140" s="16"/>
      <c r="H140" s="16"/>
      <c r="I140" s="16"/>
    </row>
    <row r="141" spans="1:10" ht="13.05" customHeight="1" x14ac:dyDescent="0.25">
      <c r="A141" s="24"/>
      <c r="B141" s="149"/>
      <c r="C141" s="150"/>
      <c r="D141" s="150"/>
      <c r="E141" s="151"/>
      <c r="F141" s="24"/>
      <c r="G141" s="16"/>
      <c r="H141" s="16"/>
      <c r="I141" s="16"/>
    </row>
    <row r="142" spans="1:10" ht="13.05" customHeight="1" x14ac:dyDescent="0.25">
      <c r="A142" s="24"/>
      <c r="B142" s="149"/>
      <c r="C142" s="150"/>
      <c r="D142" s="150"/>
      <c r="E142" s="151"/>
      <c r="F142" s="24"/>
      <c r="G142" s="16"/>
      <c r="H142" s="16"/>
      <c r="I142" s="16"/>
    </row>
    <row r="143" spans="1:10" ht="13.05" customHeight="1" x14ac:dyDescent="0.25">
      <c r="A143" s="24"/>
      <c r="B143" s="149"/>
      <c r="C143" s="150"/>
      <c r="D143" s="150"/>
      <c r="E143" s="151"/>
      <c r="F143" s="24"/>
      <c r="G143" s="16"/>
      <c r="H143" s="16"/>
      <c r="I143" s="16"/>
    </row>
    <row r="144" spans="1:10" ht="13.05" customHeight="1" x14ac:dyDescent="0.25">
      <c r="A144" s="24"/>
      <c r="B144" s="149"/>
      <c r="C144" s="150"/>
      <c r="D144" s="150"/>
      <c r="E144" s="151"/>
      <c r="F144" s="24"/>
      <c r="G144" s="16"/>
      <c r="H144" s="16"/>
      <c r="I144" s="16"/>
    </row>
    <row r="145" spans="1:10" ht="13.05" customHeight="1" x14ac:dyDescent="0.25">
      <c r="A145" s="24"/>
      <c r="B145" s="149"/>
      <c r="C145" s="150"/>
      <c r="D145" s="150"/>
      <c r="E145" s="151"/>
      <c r="F145" s="24"/>
      <c r="G145" s="16"/>
      <c r="H145" s="16"/>
      <c r="I145" s="16"/>
    </row>
    <row r="146" spans="1:10" ht="13.05" customHeight="1" x14ac:dyDescent="0.25">
      <c r="A146" s="24"/>
      <c r="B146" s="149"/>
      <c r="C146" s="150"/>
      <c r="D146" s="150"/>
      <c r="E146" s="151"/>
      <c r="F146" s="24"/>
      <c r="G146" s="16"/>
      <c r="H146" s="16"/>
      <c r="I146" s="16"/>
    </row>
    <row r="147" spans="1:10" ht="13.05" customHeight="1" x14ac:dyDescent="0.25">
      <c r="A147" s="24"/>
      <c r="B147" s="149"/>
      <c r="C147" s="150"/>
      <c r="D147" s="150"/>
      <c r="E147" s="151"/>
      <c r="F147" s="24"/>
      <c r="G147" s="16"/>
      <c r="H147" s="16"/>
      <c r="I147" s="16"/>
    </row>
    <row r="148" spans="1:10" ht="13.05" customHeight="1" x14ac:dyDescent="0.25">
      <c r="A148" s="24"/>
      <c r="B148" s="149"/>
      <c r="C148" s="150"/>
      <c r="D148" s="150"/>
      <c r="E148" s="151"/>
      <c r="F148" s="24"/>
      <c r="G148" s="16"/>
      <c r="H148" s="16"/>
      <c r="I148" s="16"/>
    </row>
    <row r="149" spans="1:10" ht="13.05" customHeight="1" x14ac:dyDescent="0.25">
      <c r="A149" s="24"/>
      <c r="B149" s="149"/>
      <c r="C149" s="150"/>
      <c r="D149" s="150"/>
      <c r="E149" s="151"/>
      <c r="F149" s="24"/>
      <c r="G149" s="16"/>
      <c r="H149" s="16"/>
      <c r="I149" s="16"/>
    </row>
    <row r="150" spans="1:10" ht="13.05" customHeight="1" x14ac:dyDescent="0.25">
      <c r="A150" s="24"/>
      <c r="B150" s="149"/>
      <c r="C150" s="150"/>
      <c r="D150" s="150"/>
      <c r="E150" s="151"/>
      <c r="F150" s="24"/>
      <c r="G150" s="16"/>
      <c r="H150" s="16"/>
      <c r="I150" s="16"/>
    </row>
    <row r="151" spans="1:10" ht="13.05" customHeight="1" x14ac:dyDescent="0.25">
      <c r="A151" s="24"/>
      <c r="B151" s="149"/>
      <c r="C151" s="150"/>
      <c r="D151" s="150"/>
      <c r="E151" s="151"/>
      <c r="F151" s="24"/>
      <c r="G151" s="16"/>
      <c r="H151" s="16"/>
      <c r="I151" s="16"/>
    </row>
    <row r="152" spans="1:10" ht="13.05" customHeight="1" x14ac:dyDescent="0.25">
      <c r="A152" s="24"/>
      <c r="B152" s="149"/>
      <c r="C152" s="150"/>
      <c r="D152" s="150"/>
      <c r="E152" s="151"/>
      <c r="F152" s="24"/>
      <c r="G152" s="16"/>
      <c r="H152" s="16"/>
      <c r="I152" s="16"/>
    </row>
    <row r="153" spans="1:10" ht="18" customHeight="1" x14ac:dyDescent="0.25">
      <c r="A153" s="34" t="str">
        <f>"TOTAL FOR " &amp; UPPER("Section") &amp; "  2 CARRIED FORWARD TO SUMMARY"</f>
        <v>TOTAL FOR SECTION  2 CARRIED FORWARD TO SUMMARY</v>
      </c>
      <c r="B153" s="3"/>
      <c r="C153" s="3"/>
      <c r="D153" s="3"/>
      <c r="E153" s="3"/>
      <c r="F153" s="3"/>
      <c r="G153" s="3"/>
      <c r="H153" s="36"/>
      <c r="I153" s="35">
        <f>SUM(I52:I75)+SUM(I87:I109)+SUM(I121:I152)</f>
        <v>0</v>
      </c>
    </row>
    <row r="154" spans="1:10" ht="15.9" customHeight="1" x14ac:dyDescent="0.3">
      <c r="A154" s="152" t="s">
        <v>1426</v>
      </c>
      <c r="B154" s="152"/>
      <c r="C154" s="152"/>
      <c r="D154" s="152"/>
      <c r="E154" s="152"/>
      <c r="F154" s="152"/>
      <c r="G154" s="152"/>
      <c r="H154" s="152"/>
      <c r="I154" s="152"/>
    </row>
    <row r="155" spans="1:10" ht="13.05" customHeight="1" x14ac:dyDescent="0.25">
      <c r="A155" s="2" t="str">
        <f>IF(D155="","","CONTRACT: ")</f>
        <v xml:space="preserve">CONTRACT: </v>
      </c>
      <c r="B155" s="2"/>
      <c r="C155" s="31"/>
      <c r="D155" s="2" t="s">
        <v>5904</v>
      </c>
      <c r="E155" s="2"/>
      <c r="F155" s="15"/>
      <c r="G155" s="15"/>
      <c r="H155" s="15"/>
      <c r="I155" s="30"/>
    </row>
    <row r="156" spans="1:10" ht="51" customHeight="1" x14ac:dyDescent="0.25">
      <c r="A156" s="14" t="str">
        <f>IF(D156="","","CONTRACT TITLE: ")</f>
        <v xml:space="preserve">CONTRACT TITLE: </v>
      </c>
      <c r="B156" s="14"/>
      <c r="C156" s="14"/>
      <c r="D156" s="131" t="s">
        <v>1101</v>
      </c>
      <c r="E156" s="131"/>
      <c r="F156" s="131"/>
      <c r="G156" s="131"/>
      <c r="H156" s="131"/>
      <c r="I156" s="131"/>
    </row>
    <row r="157" spans="1:10" ht="13.05" customHeight="1" x14ac:dyDescent="0.25">
      <c r="A157" s="2" t="str">
        <f>IF((C157&amp;E157)="","",UPPER("SCHEDULE:"))</f>
        <v>SCHEDULE:</v>
      </c>
      <c r="B157" s="2"/>
      <c r="C157" s="23" t="s">
        <v>700</v>
      </c>
      <c r="D157" s="33"/>
      <c r="E157" s="136" t="s">
        <v>1418</v>
      </c>
      <c r="F157" s="136"/>
      <c r="G157" s="136"/>
      <c r="H157" s="136"/>
      <c r="I157" s="136"/>
    </row>
    <row r="158" spans="1:10" ht="13.05" hidden="1" customHeight="1" x14ac:dyDescent="0.25">
      <c r="A158" s="2" t="str">
        <f>IF((C158&amp;E158)="","","SERIES:")</f>
        <v/>
      </c>
      <c r="B158" s="2"/>
      <c r="C158" s="23" t="s">
        <v>0</v>
      </c>
      <c r="D158" s="23"/>
      <c r="E158" s="136" t="s">
        <v>0</v>
      </c>
      <c r="F158" s="136"/>
      <c r="G158" s="136"/>
      <c r="H158" s="136"/>
      <c r="I158" s="136"/>
    </row>
    <row r="159" spans="1:10" ht="13.05" customHeight="1" x14ac:dyDescent="0.25">
      <c r="A159" s="2" t="str">
        <f>IF((C159&amp;E159)="","","SECTION:")</f>
        <v>SECTION:</v>
      </c>
      <c r="B159" s="2"/>
      <c r="C159" s="23" t="s">
        <v>1427</v>
      </c>
      <c r="D159" s="23"/>
      <c r="E159" s="137" t="s">
        <v>2953</v>
      </c>
      <c r="F159" s="137"/>
      <c r="G159" s="137"/>
      <c r="H159" s="137"/>
      <c r="I159" s="137"/>
    </row>
    <row r="160" spans="1:10" ht="28.5" customHeight="1" x14ac:dyDescent="0.25">
      <c r="A160" s="1" t="s">
        <v>2</v>
      </c>
      <c r="B160" s="138" t="s">
        <v>385</v>
      </c>
      <c r="C160" s="138"/>
      <c r="D160" s="138"/>
      <c r="E160" s="138"/>
      <c r="F160" s="1" t="s">
        <v>1</v>
      </c>
      <c r="G160" s="1" t="s">
        <v>2989</v>
      </c>
      <c r="H160" s="1" t="s">
        <v>1469</v>
      </c>
      <c r="I160" s="1" t="s">
        <v>3358</v>
      </c>
      <c r="J160" s="32" t="s">
        <v>2243</v>
      </c>
    </row>
    <row r="161" spans="1:10" ht="4.5" customHeight="1" x14ac:dyDescent="0.25">
      <c r="A161" s="5"/>
      <c r="B161" s="139"/>
      <c r="C161" s="140"/>
      <c r="D161" s="140"/>
      <c r="E161" s="141"/>
      <c r="F161" s="5"/>
      <c r="G161" s="5"/>
      <c r="H161" s="5"/>
      <c r="I161" s="5"/>
    </row>
    <row r="162" spans="1:10" ht="22.05" customHeight="1" x14ac:dyDescent="0.25">
      <c r="A162" s="19" t="s">
        <v>3331</v>
      </c>
      <c r="B162" s="142" t="s">
        <v>2952</v>
      </c>
      <c r="C162" s="143"/>
      <c r="D162" s="143"/>
      <c r="E162" s="143"/>
      <c r="F162" s="21" t="s">
        <v>0</v>
      </c>
      <c r="G162" s="20"/>
      <c r="H162" s="4"/>
      <c r="I162" s="4"/>
      <c r="J162" s="18" t="s">
        <v>2556</v>
      </c>
    </row>
    <row r="163" spans="1:10" ht="22.05" customHeight="1" x14ac:dyDescent="0.25">
      <c r="A163" s="9" t="s">
        <v>0</v>
      </c>
      <c r="B163" s="12" t="s">
        <v>1430</v>
      </c>
      <c r="C163" s="144" t="s">
        <v>1065</v>
      </c>
      <c r="D163" s="144"/>
      <c r="E163" s="144"/>
      <c r="F163" s="7" t="s">
        <v>41</v>
      </c>
      <c r="G163" s="111">
        <v>3000</v>
      </c>
      <c r="H163" s="13">
        <v>0</v>
      </c>
      <c r="I163" s="10">
        <f t="shared" ref="I163:I175" si="8">ROUND(G163 * H163,2)</f>
        <v>0</v>
      </c>
      <c r="J163" s="8" t="s">
        <v>353</v>
      </c>
    </row>
    <row r="164" spans="1:10" ht="22.05" customHeight="1" x14ac:dyDescent="0.25">
      <c r="A164" s="9" t="s">
        <v>0</v>
      </c>
      <c r="B164" s="12" t="s">
        <v>2956</v>
      </c>
      <c r="C164" s="144" t="s">
        <v>2227</v>
      </c>
      <c r="D164" s="144"/>
      <c r="E164" s="144"/>
      <c r="F164" s="7" t="s">
        <v>41</v>
      </c>
      <c r="G164" s="111">
        <v>4400</v>
      </c>
      <c r="H164" s="13">
        <v>0</v>
      </c>
      <c r="I164" s="10">
        <f t="shared" si="8"/>
        <v>0</v>
      </c>
      <c r="J164" s="8" t="s">
        <v>5132</v>
      </c>
    </row>
    <row r="165" spans="1:10" ht="22.05" customHeight="1" x14ac:dyDescent="0.25">
      <c r="A165" s="9" t="s">
        <v>0</v>
      </c>
      <c r="B165" s="12" t="s">
        <v>4397</v>
      </c>
      <c r="C165" s="144" t="s">
        <v>1837</v>
      </c>
      <c r="D165" s="144"/>
      <c r="E165" s="144"/>
      <c r="F165" s="7" t="s">
        <v>41</v>
      </c>
      <c r="G165" s="111">
        <v>7250</v>
      </c>
      <c r="H165" s="13">
        <v>0</v>
      </c>
      <c r="I165" s="10">
        <f t="shared" si="8"/>
        <v>0</v>
      </c>
      <c r="J165" s="8" t="s">
        <v>3326</v>
      </c>
    </row>
    <row r="166" spans="1:10" ht="22.05" customHeight="1" x14ac:dyDescent="0.25">
      <c r="A166" s="9" t="s">
        <v>0</v>
      </c>
      <c r="B166" s="12" t="s">
        <v>354</v>
      </c>
      <c r="C166" s="144" t="s">
        <v>5489</v>
      </c>
      <c r="D166" s="144"/>
      <c r="E166" s="144"/>
      <c r="F166" s="7" t="s">
        <v>41</v>
      </c>
      <c r="G166" s="41">
        <v>7250</v>
      </c>
      <c r="H166" s="13">
        <v>0</v>
      </c>
      <c r="I166" s="10">
        <f t="shared" si="8"/>
        <v>0</v>
      </c>
      <c r="J166" s="8" t="s">
        <v>355</v>
      </c>
    </row>
    <row r="167" spans="1:10" ht="33.15" customHeight="1" x14ac:dyDescent="0.25">
      <c r="A167" s="9" t="s">
        <v>0</v>
      </c>
      <c r="B167" s="12" t="s">
        <v>1838</v>
      </c>
      <c r="C167" s="144" t="s">
        <v>2557</v>
      </c>
      <c r="D167" s="144"/>
      <c r="E167" s="144"/>
      <c r="F167" s="7" t="s">
        <v>41</v>
      </c>
      <c r="G167" s="111">
        <v>3000</v>
      </c>
      <c r="H167" s="13">
        <v>0</v>
      </c>
      <c r="I167" s="10">
        <f t="shared" si="8"/>
        <v>0</v>
      </c>
      <c r="J167" s="8" t="s">
        <v>1834</v>
      </c>
    </row>
    <row r="168" spans="1:10" ht="22.05" customHeight="1" x14ac:dyDescent="0.25">
      <c r="A168" s="9" t="s">
        <v>0</v>
      </c>
      <c r="B168" s="12" t="s">
        <v>3333</v>
      </c>
      <c r="C168" s="144" t="s">
        <v>3685</v>
      </c>
      <c r="D168" s="144"/>
      <c r="E168" s="144"/>
      <c r="F168" s="7" t="s">
        <v>41</v>
      </c>
      <c r="G168" s="111">
        <v>3000</v>
      </c>
      <c r="H168" s="13">
        <v>0</v>
      </c>
      <c r="I168" s="10">
        <f t="shared" si="8"/>
        <v>0</v>
      </c>
      <c r="J168" s="8" t="s">
        <v>2558</v>
      </c>
    </row>
    <row r="169" spans="1:10" ht="22.05" customHeight="1" x14ac:dyDescent="0.25">
      <c r="A169" s="9" t="s">
        <v>0</v>
      </c>
      <c r="B169" s="12" t="s">
        <v>4792</v>
      </c>
      <c r="C169" s="144" t="s">
        <v>1429</v>
      </c>
      <c r="D169" s="144"/>
      <c r="E169" s="144"/>
      <c r="F169" s="7" t="s">
        <v>41</v>
      </c>
      <c r="G169" s="6">
        <v>14550</v>
      </c>
      <c r="H169" s="13">
        <v>0</v>
      </c>
      <c r="I169" s="10">
        <f t="shared" si="8"/>
        <v>0</v>
      </c>
      <c r="J169" s="8" t="s">
        <v>1839</v>
      </c>
    </row>
    <row r="170" spans="1:10" ht="22.05" customHeight="1" x14ac:dyDescent="0.25">
      <c r="A170" s="9" t="s">
        <v>0</v>
      </c>
      <c r="B170" s="12" t="s">
        <v>356</v>
      </c>
      <c r="C170" s="144" t="s">
        <v>2955</v>
      </c>
      <c r="D170" s="144"/>
      <c r="E170" s="144"/>
      <c r="F170" s="7" t="s">
        <v>413</v>
      </c>
      <c r="G170" s="6">
        <v>32400</v>
      </c>
      <c r="H170" s="13">
        <v>0</v>
      </c>
      <c r="I170" s="10">
        <f t="shared" si="8"/>
        <v>0</v>
      </c>
      <c r="J170" s="8" t="s">
        <v>5133</v>
      </c>
    </row>
    <row r="171" spans="1:10" ht="33.15" customHeight="1" x14ac:dyDescent="0.25">
      <c r="A171" s="9" t="s">
        <v>0</v>
      </c>
      <c r="B171" s="12" t="s">
        <v>1841</v>
      </c>
      <c r="C171" s="144" t="s">
        <v>711</v>
      </c>
      <c r="D171" s="144"/>
      <c r="E171" s="144"/>
      <c r="F171" s="7" t="s">
        <v>2216</v>
      </c>
      <c r="G171" s="6">
        <v>452</v>
      </c>
      <c r="H171" s="13">
        <v>0</v>
      </c>
      <c r="I171" s="10">
        <f t="shared" si="8"/>
        <v>0</v>
      </c>
      <c r="J171" s="8" t="s">
        <v>1066</v>
      </c>
    </row>
    <row r="172" spans="1:10" ht="33.15" customHeight="1" x14ac:dyDescent="0.25">
      <c r="A172" s="9" t="s">
        <v>0</v>
      </c>
      <c r="B172" s="12" t="s">
        <v>5871</v>
      </c>
      <c r="C172" s="144" t="s">
        <v>4793</v>
      </c>
      <c r="D172" s="144"/>
      <c r="E172" s="144"/>
      <c r="F172" s="7" t="s">
        <v>2216</v>
      </c>
      <c r="G172" s="6">
        <v>422</v>
      </c>
      <c r="H172" s="13">
        <v>0</v>
      </c>
      <c r="I172" s="10">
        <f t="shared" si="8"/>
        <v>0</v>
      </c>
      <c r="J172" s="8" t="s">
        <v>4004</v>
      </c>
    </row>
    <row r="173" spans="1:10" ht="33.15" customHeight="1" x14ac:dyDescent="0.25">
      <c r="A173" s="9" t="s">
        <v>0</v>
      </c>
      <c r="B173" s="12" t="s">
        <v>1432</v>
      </c>
      <c r="C173" s="144" t="s">
        <v>1842</v>
      </c>
      <c r="D173" s="144"/>
      <c r="E173" s="144"/>
      <c r="F173" s="7" t="s">
        <v>2216</v>
      </c>
      <c r="G173" s="6">
        <v>30</v>
      </c>
      <c r="H173" s="13">
        <v>0</v>
      </c>
      <c r="I173" s="10">
        <f t="shared" si="8"/>
        <v>0</v>
      </c>
      <c r="J173" s="8" t="s">
        <v>5870</v>
      </c>
    </row>
    <row r="174" spans="1:10" ht="33.15" customHeight="1" x14ac:dyDescent="0.25">
      <c r="A174" s="9" t="s">
        <v>0</v>
      </c>
      <c r="B174" s="12" t="s">
        <v>3334</v>
      </c>
      <c r="C174" s="144" t="s">
        <v>4005</v>
      </c>
      <c r="D174" s="144"/>
      <c r="E174" s="144"/>
      <c r="F174" s="7" t="s">
        <v>413</v>
      </c>
      <c r="G174" s="6">
        <v>500</v>
      </c>
      <c r="H174" s="13">
        <v>0</v>
      </c>
      <c r="I174" s="10">
        <f t="shared" si="8"/>
        <v>0</v>
      </c>
      <c r="J174" s="8" t="s">
        <v>3684</v>
      </c>
    </row>
    <row r="175" spans="1:10" ht="22.05" customHeight="1" x14ac:dyDescent="0.25">
      <c r="A175" s="9" t="s">
        <v>0</v>
      </c>
      <c r="B175" s="12" t="s">
        <v>4794</v>
      </c>
      <c r="C175" s="144" t="s">
        <v>4795</v>
      </c>
      <c r="D175" s="144"/>
      <c r="E175" s="144"/>
      <c r="F175" s="7" t="s">
        <v>413</v>
      </c>
      <c r="G175" s="6">
        <v>500</v>
      </c>
      <c r="H175" s="13">
        <v>0</v>
      </c>
      <c r="I175" s="10">
        <f t="shared" si="8"/>
        <v>0</v>
      </c>
      <c r="J175" s="8" t="s">
        <v>2559</v>
      </c>
    </row>
    <row r="176" spans="1:10" ht="22.05" customHeight="1" x14ac:dyDescent="0.25">
      <c r="A176" s="19" t="s">
        <v>4796</v>
      </c>
      <c r="B176" s="142" t="s">
        <v>712</v>
      </c>
      <c r="C176" s="143"/>
      <c r="D176" s="143"/>
      <c r="E176" s="143"/>
      <c r="F176" s="21" t="s">
        <v>0</v>
      </c>
      <c r="G176" s="20"/>
      <c r="H176" s="4"/>
      <c r="I176" s="4"/>
      <c r="J176" s="18" t="s">
        <v>357</v>
      </c>
    </row>
    <row r="177" spans="1:10" ht="44.7" customHeight="1" x14ac:dyDescent="0.25">
      <c r="A177" s="9" t="s">
        <v>0</v>
      </c>
      <c r="B177" s="12" t="s">
        <v>4398</v>
      </c>
      <c r="C177" s="144" t="s">
        <v>3686</v>
      </c>
      <c r="D177" s="144"/>
      <c r="E177" s="144"/>
      <c r="F177" s="7" t="s">
        <v>413</v>
      </c>
      <c r="G177" s="6">
        <v>3776</v>
      </c>
      <c r="H177" s="13">
        <v>0</v>
      </c>
      <c r="I177" s="10">
        <f t="shared" ref="I177:I182" si="9">ROUND(G177 * H177,2)</f>
        <v>0</v>
      </c>
      <c r="J177" s="8" t="s">
        <v>5134</v>
      </c>
    </row>
    <row r="178" spans="1:10" ht="44.7" customHeight="1" x14ac:dyDescent="0.25">
      <c r="A178" s="9" t="s">
        <v>0</v>
      </c>
      <c r="B178" s="12" t="s">
        <v>5873</v>
      </c>
      <c r="C178" s="144" t="s">
        <v>4399</v>
      </c>
      <c r="D178" s="144"/>
      <c r="E178" s="144"/>
      <c r="F178" s="7" t="s">
        <v>413</v>
      </c>
      <c r="G178" s="6">
        <v>330</v>
      </c>
      <c r="H178" s="13">
        <v>0</v>
      </c>
      <c r="I178" s="10">
        <f t="shared" si="9"/>
        <v>0</v>
      </c>
      <c r="J178" s="8" t="s">
        <v>4400</v>
      </c>
    </row>
    <row r="179" spans="1:10" ht="44.7" customHeight="1" x14ac:dyDescent="0.25">
      <c r="A179" s="9" t="s">
        <v>0</v>
      </c>
      <c r="B179" s="12" t="s">
        <v>1433</v>
      </c>
      <c r="C179" s="144" t="s">
        <v>1431</v>
      </c>
      <c r="D179" s="144"/>
      <c r="E179" s="144"/>
      <c r="F179" s="7" t="s">
        <v>413</v>
      </c>
      <c r="G179" s="6">
        <v>620</v>
      </c>
      <c r="H179" s="13">
        <v>0</v>
      </c>
      <c r="I179" s="10">
        <f t="shared" si="9"/>
        <v>0</v>
      </c>
      <c r="J179" s="8" t="s">
        <v>2957</v>
      </c>
    </row>
    <row r="180" spans="1:10" ht="33.15" customHeight="1" x14ac:dyDescent="0.25">
      <c r="A180" s="9" t="s">
        <v>0</v>
      </c>
      <c r="B180" s="12" t="s">
        <v>3335</v>
      </c>
      <c r="C180" s="144" t="s">
        <v>358</v>
      </c>
      <c r="D180" s="144"/>
      <c r="E180" s="144"/>
      <c r="F180" s="7" t="s">
        <v>4001</v>
      </c>
      <c r="G180" s="6">
        <v>2</v>
      </c>
      <c r="H180" s="13">
        <v>0</v>
      </c>
      <c r="I180" s="10">
        <f t="shared" si="9"/>
        <v>0</v>
      </c>
      <c r="J180" s="8" t="s">
        <v>1067</v>
      </c>
    </row>
    <row r="181" spans="1:10" ht="22.05" customHeight="1" x14ac:dyDescent="0.25">
      <c r="A181" s="9" t="s">
        <v>0</v>
      </c>
      <c r="B181" s="12" t="s">
        <v>4797</v>
      </c>
      <c r="C181" s="144" t="s">
        <v>4006</v>
      </c>
      <c r="D181" s="144"/>
      <c r="E181" s="144"/>
      <c r="F181" s="7" t="s">
        <v>2560</v>
      </c>
      <c r="G181" s="6">
        <v>120</v>
      </c>
      <c r="H181" s="13">
        <v>0</v>
      </c>
      <c r="I181" s="10">
        <f t="shared" si="9"/>
        <v>0</v>
      </c>
      <c r="J181" s="8" t="s">
        <v>2954</v>
      </c>
    </row>
    <row r="182" spans="1:10" ht="22.05" customHeight="1" x14ac:dyDescent="0.25">
      <c r="A182" s="9" t="s">
        <v>0</v>
      </c>
      <c r="B182" s="12" t="s">
        <v>359</v>
      </c>
      <c r="C182" s="144" t="s">
        <v>5135</v>
      </c>
      <c r="D182" s="144"/>
      <c r="E182" s="144"/>
      <c r="F182" s="7" t="s">
        <v>413</v>
      </c>
      <c r="G182" s="6">
        <v>4866</v>
      </c>
      <c r="H182" s="13">
        <v>0</v>
      </c>
      <c r="I182" s="10">
        <f t="shared" si="9"/>
        <v>0</v>
      </c>
      <c r="J182" s="8" t="s">
        <v>4008</v>
      </c>
    </row>
    <row r="183" spans="1:10" ht="33.15" customHeight="1" x14ac:dyDescent="0.25">
      <c r="A183" s="19" t="s">
        <v>360</v>
      </c>
      <c r="B183" s="142" t="s">
        <v>3687</v>
      </c>
      <c r="C183" s="143"/>
      <c r="D183" s="143"/>
      <c r="E183" s="143"/>
      <c r="F183" s="21" t="s">
        <v>0</v>
      </c>
      <c r="G183" s="20"/>
      <c r="H183" s="4"/>
      <c r="I183" s="4"/>
      <c r="J183" s="18" t="s">
        <v>3688</v>
      </c>
    </row>
    <row r="184" spans="1:10" ht="6.3" customHeight="1" x14ac:dyDescent="0.25">
      <c r="A184" s="24"/>
      <c r="B184" s="149"/>
      <c r="C184" s="150"/>
      <c r="D184" s="150"/>
      <c r="E184" s="151"/>
      <c r="F184" s="24"/>
      <c r="G184" s="16"/>
      <c r="H184" s="16"/>
      <c r="I184" s="16"/>
      <c r="J184" s="18"/>
    </row>
    <row r="185" spans="1:10" ht="18" customHeight="1" x14ac:dyDescent="0.25">
      <c r="A185" s="54"/>
      <c r="B185" s="43" t="s">
        <v>4045</v>
      </c>
      <c r="C185" s="3"/>
      <c r="D185" s="3"/>
      <c r="E185" s="43"/>
      <c r="F185" s="3"/>
      <c r="G185" s="3"/>
      <c r="H185" s="3"/>
      <c r="I185" s="55">
        <f>SUM(I162:I184)</f>
        <v>0</v>
      </c>
      <c r="J185" s="18"/>
    </row>
    <row r="186" spans="1:10" ht="15.9" customHeight="1" x14ac:dyDescent="0.3">
      <c r="A186" s="152" t="s">
        <v>2958</v>
      </c>
      <c r="B186" s="152"/>
      <c r="C186" s="152"/>
      <c r="D186" s="152"/>
      <c r="E186" s="152"/>
      <c r="F186" s="152"/>
      <c r="G186" s="152"/>
      <c r="H186" s="152"/>
      <c r="I186" s="152"/>
      <c r="J186" s="18"/>
    </row>
    <row r="187" spans="1:10" ht="13.05" customHeight="1" x14ac:dyDescent="0.25">
      <c r="A187" s="2" t="str">
        <f>IF(D187="","","CONTRACT: ")</f>
        <v xml:space="preserve">CONTRACT: </v>
      </c>
      <c r="B187" s="2"/>
      <c r="C187" s="31"/>
      <c r="D187" s="2" t="s">
        <v>5904</v>
      </c>
      <c r="E187" s="2"/>
      <c r="F187" s="15"/>
      <c r="G187" s="15"/>
      <c r="H187" s="15"/>
      <c r="I187" s="30"/>
    </row>
    <row r="188" spans="1:10" ht="51" customHeight="1" x14ac:dyDescent="0.25">
      <c r="A188" s="14" t="str">
        <f>IF(D188="","","CONTRACT TITLE: ")</f>
        <v xml:space="preserve">CONTRACT TITLE: </v>
      </c>
      <c r="B188" s="14"/>
      <c r="C188" s="14"/>
      <c r="D188" s="131" t="s">
        <v>1101</v>
      </c>
      <c r="E188" s="131"/>
      <c r="F188" s="131"/>
      <c r="G188" s="131"/>
      <c r="H188" s="131"/>
      <c r="I188" s="131"/>
    </row>
    <row r="189" spans="1:10" ht="13.05" customHeight="1" x14ac:dyDescent="0.25">
      <c r="A189" s="2" t="str">
        <f>IF((C189&amp;E189)="","",UPPER("SCHEDULE:"))</f>
        <v>SCHEDULE:</v>
      </c>
      <c r="B189" s="2"/>
      <c r="C189" s="23" t="s">
        <v>700</v>
      </c>
      <c r="D189" s="33"/>
      <c r="E189" s="136" t="s">
        <v>1418</v>
      </c>
      <c r="F189" s="136"/>
      <c r="G189" s="136"/>
      <c r="H189" s="136"/>
      <c r="I189" s="136"/>
    </row>
    <row r="190" spans="1:10" ht="13.05" hidden="1" customHeight="1" x14ac:dyDescent="0.25">
      <c r="A190" s="2" t="str">
        <f>IF((C190&amp;E190)="","","SERIES:")</f>
        <v/>
      </c>
      <c r="B190" s="2"/>
      <c r="C190" s="23" t="s">
        <v>0</v>
      </c>
      <c r="D190" s="23"/>
      <c r="E190" s="136" t="s">
        <v>0</v>
      </c>
      <c r="F190" s="136"/>
      <c r="G190" s="136"/>
      <c r="H190" s="136"/>
      <c r="I190" s="136"/>
    </row>
    <row r="191" spans="1:10" ht="13.05" customHeight="1" x14ac:dyDescent="0.25">
      <c r="A191" s="2" t="str">
        <f>IF((C191&amp;E191)="","","SECTION:")</f>
        <v>SECTION:</v>
      </c>
      <c r="B191" s="2"/>
      <c r="C191" s="23" t="s">
        <v>1427</v>
      </c>
      <c r="D191" s="23"/>
      <c r="E191" s="137" t="s">
        <v>2953</v>
      </c>
      <c r="F191" s="137"/>
      <c r="G191" s="137"/>
      <c r="H191" s="137"/>
      <c r="I191" s="137"/>
    </row>
    <row r="192" spans="1:10" ht="28.5" customHeight="1" x14ac:dyDescent="0.25">
      <c r="A192" s="1" t="s">
        <v>2</v>
      </c>
      <c r="B192" s="138" t="s">
        <v>385</v>
      </c>
      <c r="C192" s="138"/>
      <c r="D192" s="138"/>
      <c r="E192" s="138"/>
      <c r="F192" s="1" t="s">
        <v>1</v>
      </c>
      <c r="G192" s="1" t="s">
        <v>2989</v>
      </c>
      <c r="H192" s="1" t="s">
        <v>1469</v>
      </c>
      <c r="I192" s="1" t="s">
        <v>3358</v>
      </c>
      <c r="J192" s="32" t="s">
        <v>2243</v>
      </c>
    </row>
    <row r="193" spans="1:10" ht="4.5" customHeight="1" x14ac:dyDescent="0.25">
      <c r="A193" s="5"/>
      <c r="B193" s="139"/>
      <c r="C193" s="140"/>
      <c r="D193" s="140"/>
      <c r="E193" s="141"/>
      <c r="F193" s="5"/>
      <c r="G193" s="5"/>
      <c r="H193" s="5"/>
      <c r="I193" s="5"/>
    </row>
    <row r="194" spans="1:10" ht="18" customHeight="1" x14ac:dyDescent="0.25">
      <c r="A194" s="38"/>
      <c r="B194" s="51" t="s">
        <v>4825</v>
      </c>
      <c r="C194" s="2"/>
      <c r="D194" s="2"/>
      <c r="E194" s="56"/>
      <c r="F194" s="37"/>
      <c r="G194" s="37"/>
      <c r="H194" s="38"/>
      <c r="I194" s="57">
        <f>I185</f>
        <v>0</v>
      </c>
    </row>
    <row r="195" spans="1:10" ht="4.5" customHeight="1" x14ac:dyDescent="0.25">
      <c r="A195" s="38"/>
      <c r="B195" s="153"/>
      <c r="C195" s="154"/>
      <c r="D195" s="154"/>
      <c r="E195" s="155"/>
      <c r="F195" s="37"/>
      <c r="G195" s="37"/>
      <c r="H195" s="37"/>
      <c r="I195" s="58"/>
    </row>
    <row r="196" spans="1:10" ht="22.05" customHeight="1" x14ac:dyDescent="0.25">
      <c r="A196" s="28" t="s">
        <v>0</v>
      </c>
      <c r="B196" s="29" t="s">
        <v>1435</v>
      </c>
      <c r="C196" s="147" t="s">
        <v>5136</v>
      </c>
      <c r="D196" s="147"/>
      <c r="E196" s="147"/>
      <c r="F196" s="26" t="s">
        <v>0</v>
      </c>
      <c r="G196" s="27"/>
      <c r="H196" s="11"/>
      <c r="I196" s="11"/>
      <c r="J196" s="25" t="s">
        <v>1434</v>
      </c>
    </row>
    <row r="197" spans="1:10" ht="33.15" customHeight="1" x14ac:dyDescent="0.25">
      <c r="A197" s="9" t="s">
        <v>0</v>
      </c>
      <c r="B197" s="12" t="s">
        <v>0</v>
      </c>
      <c r="C197" s="17" t="s">
        <v>5490</v>
      </c>
      <c r="D197" s="144" t="s">
        <v>4007</v>
      </c>
      <c r="E197" s="144"/>
      <c r="F197" s="7" t="s">
        <v>5847</v>
      </c>
      <c r="G197" s="98">
        <v>0</v>
      </c>
      <c r="H197" s="13">
        <v>0</v>
      </c>
      <c r="I197" s="93" t="s">
        <v>4724</v>
      </c>
      <c r="J197" s="8" t="s">
        <v>2561</v>
      </c>
    </row>
    <row r="198" spans="1:10" ht="33.15" customHeight="1" x14ac:dyDescent="0.25">
      <c r="A198" s="9" t="s">
        <v>0</v>
      </c>
      <c r="B198" s="12" t="s">
        <v>0</v>
      </c>
      <c r="C198" s="17" t="s">
        <v>1070</v>
      </c>
      <c r="D198" s="144" t="s">
        <v>5872</v>
      </c>
      <c r="E198" s="144"/>
      <c r="F198" s="7" t="s">
        <v>413</v>
      </c>
      <c r="G198" s="98">
        <v>0</v>
      </c>
      <c r="H198" s="13">
        <v>0</v>
      </c>
      <c r="I198" s="93" t="s">
        <v>4724</v>
      </c>
      <c r="J198" s="8" t="s">
        <v>1428</v>
      </c>
    </row>
    <row r="199" spans="1:10" ht="33.15" customHeight="1" x14ac:dyDescent="0.25">
      <c r="A199" s="9" t="s">
        <v>0</v>
      </c>
      <c r="B199" s="12" t="s">
        <v>0</v>
      </c>
      <c r="C199" s="17" t="s">
        <v>2562</v>
      </c>
      <c r="D199" s="144" t="s">
        <v>1069</v>
      </c>
      <c r="E199" s="144"/>
      <c r="F199" s="7" t="s">
        <v>413</v>
      </c>
      <c r="G199" s="98">
        <v>0</v>
      </c>
      <c r="H199" s="13">
        <v>0</v>
      </c>
      <c r="I199" s="93" t="s">
        <v>4724</v>
      </c>
      <c r="J199" s="8" t="s">
        <v>1437</v>
      </c>
    </row>
    <row r="200" spans="1:10" ht="33.15" customHeight="1" x14ac:dyDescent="0.25">
      <c r="A200" s="9" t="s">
        <v>0</v>
      </c>
      <c r="B200" s="12" t="s">
        <v>0</v>
      </c>
      <c r="C200" s="17" t="s">
        <v>4009</v>
      </c>
      <c r="D200" s="144" t="s">
        <v>1436</v>
      </c>
      <c r="E200" s="144"/>
      <c r="F200" s="7" t="s">
        <v>413</v>
      </c>
      <c r="G200" s="98">
        <v>0</v>
      </c>
      <c r="H200" s="13">
        <v>0</v>
      </c>
      <c r="I200" s="93" t="s">
        <v>4724</v>
      </c>
      <c r="J200" s="8" t="s">
        <v>4010</v>
      </c>
    </row>
    <row r="201" spans="1:10" ht="33.15" customHeight="1" x14ac:dyDescent="0.25">
      <c r="A201" s="9" t="s">
        <v>0</v>
      </c>
      <c r="B201" s="12" t="s">
        <v>0</v>
      </c>
      <c r="C201" s="17" t="s">
        <v>5491</v>
      </c>
      <c r="D201" s="144" t="s">
        <v>3690</v>
      </c>
      <c r="E201" s="144"/>
      <c r="F201" s="7" t="s">
        <v>413</v>
      </c>
      <c r="G201" s="98">
        <v>0</v>
      </c>
      <c r="H201" s="13">
        <v>0</v>
      </c>
      <c r="I201" s="93" t="s">
        <v>4724</v>
      </c>
      <c r="J201" s="8" t="s">
        <v>3689</v>
      </c>
    </row>
    <row r="202" spans="1:10" ht="22.05" customHeight="1" x14ac:dyDescent="0.25">
      <c r="A202" s="28" t="s">
        <v>0</v>
      </c>
      <c r="B202" s="29" t="s">
        <v>2961</v>
      </c>
      <c r="C202" s="147" t="s">
        <v>4012</v>
      </c>
      <c r="D202" s="147"/>
      <c r="E202" s="147"/>
      <c r="F202" s="26" t="s">
        <v>0</v>
      </c>
      <c r="G202" s="27"/>
      <c r="H202" s="11"/>
      <c r="I202" s="11"/>
      <c r="J202" s="25" t="s">
        <v>3691</v>
      </c>
    </row>
    <row r="203" spans="1:10" ht="33.15" customHeight="1" x14ac:dyDescent="0.25">
      <c r="A203" s="9" t="s">
        <v>0</v>
      </c>
      <c r="B203" s="12" t="s">
        <v>0</v>
      </c>
      <c r="C203" s="17" t="s">
        <v>2563</v>
      </c>
      <c r="D203" s="144" t="s">
        <v>4007</v>
      </c>
      <c r="E203" s="144"/>
      <c r="F203" s="7" t="s">
        <v>5847</v>
      </c>
      <c r="G203" s="98">
        <v>0</v>
      </c>
      <c r="H203" s="13">
        <v>0</v>
      </c>
      <c r="I203" s="93" t="s">
        <v>4724</v>
      </c>
      <c r="J203" s="8" t="s">
        <v>4798</v>
      </c>
    </row>
    <row r="204" spans="1:10" ht="33.15" customHeight="1" x14ac:dyDescent="0.25">
      <c r="A204" s="9" t="s">
        <v>0</v>
      </c>
      <c r="B204" s="12" t="s">
        <v>0</v>
      </c>
      <c r="C204" s="17" t="s">
        <v>4013</v>
      </c>
      <c r="D204" s="144" t="s">
        <v>5872</v>
      </c>
      <c r="E204" s="144"/>
      <c r="F204" s="7" t="s">
        <v>413</v>
      </c>
      <c r="G204" s="98">
        <v>0</v>
      </c>
      <c r="H204" s="13">
        <v>0</v>
      </c>
      <c r="I204" s="93" t="s">
        <v>4724</v>
      </c>
      <c r="J204" s="8" t="s">
        <v>4011</v>
      </c>
    </row>
    <row r="205" spans="1:10" ht="33.15" customHeight="1" x14ac:dyDescent="0.25">
      <c r="A205" s="9" t="s">
        <v>0</v>
      </c>
      <c r="B205" s="12" t="s">
        <v>0</v>
      </c>
      <c r="C205" s="17" t="s">
        <v>5492</v>
      </c>
      <c r="D205" s="144" t="s">
        <v>1069</v>
      </c>
      <c r="E205" s="144"/>
      <c r="F205" s="7" t="s">
        <v>413</v>
      </c>
      <c r="G205" s="98">
        <v>0</v>
      </c>
      <c r="H205" s="13">
        <v>0</v>
      </c>
      <c r="I205" s="93" t="s">
        <v>4724</v>
      </c>
      <c r="J205" s="8" t="s">
        <v>5874</v>
      </c>
    </row>
    <row r="206" spans="1:10" ht="33.15" customHeight="1" x14ac:dyDescent="0.25">
      <c r="A206" s="9" t="s">
        <v>0</v>
      </c>
      <c r="B206" s="12" t="s">
        <v>0</v>
      </c>
      <c r="C206" s="17" t="s">
        <v>1068</v>
      </c>
      <c r="D206" s="144" t="s">
        <v>1436</v>
      </c>
      <c r="E206" s="144"/>
      <c r="F206" s="7" t="s">
        <v>413</v>
      </c>
      <c r="G206" s="98">
        <v>0</v>
      </c>
      <c r="H206" s="13">
        <v>0</v>
      </c>
      <c r="I206" s="93" t="s">
        <v>4724</v>
      </c>
      <c r="J206" s="8" t="s">
        <v>4014</v>
      </c>
    </row>
    <row r="207" spans="1:10" ht="33.15" customHeight="1" x14ac:dyDescent="0.25">
      <c r="A207" s="9" t="s">
        <v>0</v>
      </c>
      <c r="B207" s="12" t="s">
        <v>0</v>
      </c>
      <c r="C207" s="17" t="s">
        <v>2564</v>
      </c>
      <c r="D207" s="144" t="s">
        <v>1843</v>
      </c>
      <c r="E207" s="144"/>
      <c r="F207" s="7" t="s">
        <v>413</v>
      </c>
      <c r="G207" s="98">
        <v>0</v>
      </c>
      <c r="H207" s="13">
        <v>0</v>
      </c>
      <c r="I207" s="93" t="s">
        <v>4724</v>
      </c>
      <c r="J207" s="8" t="s">
        <v>2960</v>
      </c>
    </row>
    <row r="208" spans="1:10" ht="44.7" customHeight="1" x14ac:dyDescent="0.25">
      <c r="A208" s="19" t="s">
        <v>1844</v>
      </c>
      <c r="B208" s="142" t="s">
        <v>5493</v>
      </c>
      <c r="C208" s="143"/>
      <c r="D208" s="143"/>
      <c r="E208" s="143"/>
      <c r="F208" s="21" t="s">
        <v>0</v>
      </c>
      <c r="G208" s="20"/>
      <c r="H208" s="4"/>
      <c r="I208" s="4"/>
      <c r="J208" s="18" t="s">
        <v>4799</v>
      </c>
    </row>
    <row r="209" spans="1:10" ht="22.05" customHeight="1" x14ac:dyDescent="0.25">
      <c r="A209" s="9" t="s">
        <v>0</v>
      </c>
      <c r="B209" s="12" t="s">
        <v>4401</v>
      </c>
      <c r="C209" s="144" t="s">
        <v>1438</v>
      </c>
      <c r="D209" s="144"/>
      <c r="E209" s="144"/>
      <c r="F209" s="7" t="s">
        <v>2216</v>
      </c>
      <c r="G209" s="6">
        <v>293</v>
      </c>
      <c r="H209" s="13">
        <v>0</v>
      </c>
      <c r="I209" s="10">
        <f t="shared" ref="I209:I212" si="10">ROUND(G209 * H209,2)</f>
        <v>0</v>
      </c>
      <c r="J209" s="8" t="s">
        <v>5875</v>
      </c>
    </row>
    <row r="210" spans="1:10" ht="22.05" customHeight="1" x14ac:dyDescent="0.25">
      <c r="A210" s="9" t="s">
        <v>0</v>
      </c>
      <c r="B210" s="12" t="s">
        <v>5877</v>
      </c>
      <c r="C210" s="144" t="s">
        <v>1845</v>
      </c>
      <c r="D210" s="144"/>
      <c r="E210" s="144"/>
      <c r="F210" s="7" t="s">
        <v>2216</v>
      </c>
      <c r="G210" s="6">
        <v>129</v>
      </c>
      <c r="H210" s="13">
        <v>0</v>
      </c>
      <c r="I210" s="10">
        <f t="shared" si="10"/>
        <v>0</v>
      </c>
      <c r="J210" s="8" t="s">
        <v>5876</v>
      </c>
    </row>
    <row r="211" spans="1:10" ht="33.15" customHeight="1" x14ac:dyDescent="0.25">
      <c r="A211" s="9" t="s">
        <v>0</v>
      </c>
      <c r="B211" s="12" t="s">
        <v>1441</v>
      </c>
      <c r="C211" s="144" t="s">
        <v>4402</v>
      </c>
      <c r="D211" s="144"/>
      <c r="E211" s="144"/>
      <c r="F211" s="7" t="s">
        <v>2216</v>
      </c>
      <c r="G211" s="6">
        <v>262</v>
      </c>
      <c r="H211" s="13">
        <v>0</v>
      </c>
      <c r="I211" s="10">
        <f t="shared" si="10"/>
        <v>0</v>
      </c>
      <c r="J211" s="8" t="s">
        <v>4403</v>
      </c>
    </row>
    <row r="212" spans="1:10" ht="22.05" customHeight="1" x14ac:dyDescent="0.25">
      <c r="A212" s="9" t="s">
        <v>0</v>
      </c>
      <c r="B212" s="12" t="s">
        <v>3336</v>
      </c>
      <c r="C212" s="144" t="s">
        <v>4800</v>
      </c>
      <c r="D212" s="144"/>
      <c r="E212" s="144"/>
      <c r="F212" s="7" t="s">
        <v>2216</v>
      </c>
      <c r="G212" s="6">
        <v>8</v>
      </c>
      <c r="H212" s="13">
        <v>0</v>
      </c>
      <c r="I212" s="10">
        <f t="shared" si="10"/>
        <v>0</v>
      </c>
      <c r="J212" s="8" t="s">
        <v>361</v>
      </c>
    </row>
    <row r="213" spans="1:10" ht="44.7" customHeight="1" x14ac:dyDescent="0.25">
      <c r="A213" s="19" t="s">
        <v>4801</v>
      </c>
      <c r="B213" s="142" t="s">
        <v>3692</v>
      </c>
      <c r="C213" s="143"/>
      <c r="D213" s="143"/>
      <c r="E213" s="143"/>
      <c r="F213" s="21" t="s">
        <v>0</v>
      </c>
      <c r="G213" s="20"/>
      <c r="H213" s="4"/>
      <c r="I213" s="4"/>
      <c r="J213" s="18" t="s">
        <v>5878</v>
      </c>
    </row>
    <row r="214" spans="1:10" ht="33.15" customHeight="1" x14ac:dyDescent="0.25">
      <c r="A214" s="9" t="s">
        <v>0</v>
      </c>
      <c r="B214" s="12" t="s">
        <v>4404</v>
      </c>
      <c r="C214" s="144" t="s">
        <v>3693</v>
      </c>
      <c r="D214" s="144"/>
      <c r="E214" s="144"/>
      <c r="F214" s="7" t="s">
        <v>2216</v>
      </c>
      <c r="G214" s="6">
        <v>575</v>
      </c>
      <c r="H214" s="13">
        <v>0</v>
      </c>
      <c r="I214" s="10">
        <f>ROUND(G214 * H214,2)</f>
        <v>0</v>
      </c>
      <c r="J214" s="8" t="s">
        <v>3694</v>
      </c>
    </row>
    <row r="215" spans="1:10" ht="13.05" customHeight="1" x14ac:dyDescent="0.25">
      <c r="A215" s="24"/>
      <c r="B215" s="149"/>
      <c r="C215" s="150"/>
      <c r="D215" s="150"/>
      <c r="E215" s="151"/>
      <c r="F215" s="24"/>
      <c r="G215" s="16"/>
      <c r="H215" s="16"/>
      <c r="I215" s="16"/>
      <c r="J215" s="8"/>
    </row>
    <row r="216" spans="1:10" ht="3.45" customHeight="1" x14ac:dyDescent="0.25">
      <c r="A216" s="24"/>
      <c r="B216" s="149"/>
      <c r="C216" s="150"/>
      <c r="D216" s="150"/>
      <c r="E216" s="151"/>
      <c r="F216" s="24"/>
      <c r="G216" s="16"/>
      <c r="H216" s="16"/>
      <c r="I216" s="16"/>
      <c r="J216" s="8"/>
    </row>
    <row r="217" spans="1:10" ht="18" customHeight="1" x14ac:dyDescent="0.25">
      <c r="A217" s="54"/>
      <c r="B217" s="43" t="s">
        <v>4045</v>
      </c>
      <c r="C217" s="3"/>
      <c r="D217" s="3"/>
      <c r="E217" s="43"/>
      <c r="F217" s="3"/>
      <c r="G217" s="3"/>
      <c r="H217" s="3"/>
      <c r="I217" s="55">
        <f>SUM(I194:I216)</f>
        <v>0</v>
      </c>
      <c r="J217" s="8"/>
    </row>
    <row r="218" spans="1:10" ht="15.9" customHeight="1" x14ac:dyDescent="0.3">
      <c r="A218" s="152" t="s">
        <v>4406</v>
      </c>
      <c r="B218" s="152"/>
      <c r="C218" s="152"/>
      <c r="D218" s="152"/>
      <c r="E218" s="152"/>
      <c r="F218" s="152"/>
      <c r="G218" s="152"/>
      <c r="H218" s="152"/>
      <c r="I218" s="152"/>
      <c r="J218" s="8"/>
    </row>
    <row r="219" spans="1:10" ht="13.05" customHeight="1" x14ac:dyDescent="0.25">
      <c r="A219" s="2" t="str">
        <f>IF(D219="","","CONTRACT: ")</f>
        <v xml:space="preserve">CONTRACT: </v>
      </c>
      <c r="B219" s="2"/>
      <c r="C219" s="31"/>
      <c r="D219" s="2" t="s">
        <v>5904</v>
      </c>
      <c r="E219" s="2"/>
      <c r="F219" s="15"/>
      <c r="G219" s="15"/>
      <c r="H219" s="15"/>
      <c r="I219" s="30"/>
    </row>
    <row r="220" spans="1:10" ht="51" customHeight="1" x14ac:dyDescent="0.25">
      <c r="A220" s="14" t="str">
        <f>IF(D220="","","CONTRACT TITLE: ")</f>
        <v xml:space="preserve">CONTRACT TITLE: </v>
      </c>
      <c r="B220" s="14"/>
      <c r="C220" s="14"/>
      <c r="D220" s="131" t="s">
        <v>1101</v>
      </c>
      <c r="E220" s="131"/>
      <c r="F220" s="131"/>
      <c r="G220" s="131"/>
      <c r="H220" s="131"/>
      <c r="I220" s="131"/>
    </row>
    <row r="221" spans="1:10" ht="13.05" customHeight="1" x14ac:dyDescent="0.25">
      <c r="A221" s="2" t="str">
        <f>IF((C221&amp;E221)="","",UPPER("SCHEDULE:"))</f>
        <v>SCHEDULE:</v>
      </c>
      <c r="B221" s="2"/>
      <c r="C221" s="23" t="s">
        <v>700</v>
      </c>
      <c r="D221" s="33"/>
      <c r="E221" s="136" t="s">
        <v>1418</v>
      </c>
      <c r="F221" s="136"/>
      <c r="G221" s="136"/>
      <c r="H221" s="136"/>
      <c r="I221" s="136"/>
    </row>
    <row r="222" spans="1:10" ht="13.05" hidden="1" customHeight="1" x14ac:dyDescent="0.25">
      <c r="A222" s="2" t="str">
        <f>IF((C222&amp;E222)="","","SERIES:")</f>
        <v/>
      </c>
      <c r="B222" s="2"/>
      <c r="C222" s="23" t="s">
        <v>0</v>
      </c>
      <c r="D222" s="23"/>
      <c r="E222" s="136" t="s">
        <v>0</v>
      </c>
      <c r="F222" s="136"/>
      <c r="G222" s="136"/>
      <c r="H222" s="136"/>
      <c r="I222" s="136"/>
    </row>
    <row r="223" spans="1:10" ht="13.05" customHeight="1" x14ac:dyDescent="0.25">
      <c r="A223" s="2" t="str">
        <f>IF((C223&amp;E223)="","","SECTION:")</f>
        <v>SECTION:</v>
      </c>
      <c r="B223" s="2"/>
      <c r="C223" s="23" t="s">
        <v>1427</v>
      </c>
      <c r="D223" s="23"/>
      <c r="E223" s="137" t="s">
        <v>2953</v>
      </c>
      <c r="F223" s="137"/>
      <c r="G223" s="137"/>
      <c r="H223" s="137"/>
      <c r="I223" s="137"/>
    </row>
    <row r="224" spans="1:10" ht="28.5" customHeight="1" x14ac:dyDescent="0.25">
      <c r="A224" s="1" t="s">
        <v>2</v>
      </c>
      <c r="B224" s="138" t="s">
        <v>385</v>
      </c>
      <c r="C224" s="138"/>
      <c r="D224" s="138"/>
      <c r="E224" s="138"/>
      <c r="F224" s="1" t="s">
        <v>1</v>
      </c>
      <c r="G224" s="1" t="s">
        <v>2989</v>
      </c>
      <c r="H224" s="1" t="s">
        <v>1469</v>
      </c>
      <c r="I224" s="1" t="s">
        <v>3358</v>
      </c>
      <c r="J224" s="32" t="s">
        <v>2243</v>
      </c>
    </row>
    <row r="225" spans="1:10" ht="4.5" customHeight="1" x14ac:dyDescent="0.25">
      <c r="A225" s="5"/>
      <c r="B225" s="139"/>
      <c r="C225" s="140"/>
      <c r="D225" s="140"/>
      <c r="E225" s="141"/>
      <c r="F225" s="5"/>
      <c r="G225" s="5"/>
      <c r="H225" s="5"/>
      <c r="I225" s="5"/>
    </row>
    <row r="226" spans="1:10" ht="18" customHeight="1" x14ac:dyDescent="0.25">
      <c r="A226" s="38"/>
      <c r="B226" s="51" t="s">
        <v>4825</v>
      </c>
      <c r="C226" s="2"/>
      <c r="D226" s="2"/>
      <c r="E226" s="56"/>
      <c r="F226" s="37"/>
      <c r="G226" s="37"/>
      <c r="H226" s="38"/>
      <c r="I226" s="57">
        <f>I217</f>
        <v>0</v>
      </c>
    </row>
    <row r="227" spans="1:10" ht="4.5" customHeight="1" x14ac:dyDescent="0.25">
      <c r="A227" s="38"/>
      <c r="B227" s="153"/>
      <c r="C227" s="154"/>
      <c r="D227" s="154"/>
      <c r="E227" s="155"/>
      <c r="F227" s="37"/>
      <c r="G227" s="37"/>
      <c r="H227" s="37"/>
      <c r="I227" s="58"/>
    </row>
    <row r="228" spans="1:10" ht="33.15" customHeight="1" x14ac:dyDescent="0.25">
      <c r="A228" s="9" t="s">
        <v>0</v>
      </c>
      <c r="B228" s="12" t="s">
        <v>5880</v>
      </c>
      <c r="C228" s="144" t="s">
        <v>4405</v>
      </c>
      <c r="D228" s="144"/>
      <c r="E228" s="144"/>
      <c r="F228" s="7" t="s">
        <v>2216</v>
      </c>
      <c r="G228" s="6">
        <v>452</v>
      </c>
      <c r="H228" s="13">
        <v>0</v>
      </c>
      <c r="I228" s="10">
        <f t="shared" ref="I228:I232" si="11">ROUND(G228 * H228,2)</f>
        <v>0</v>
      </c>
      <c r="J228" s="8" t="s">
        <v>3332</v>
      </c>
    </row>
    <row r="229" spans="1:10" ht="44.7" customHeight="1" x14ac:dyDescent="0.25">
      <c r="A229" s="9" t="s">
        <v>0</v>
      </c>
      <c r="B229" s="12" t="s">
        <v>1846</v>
      </c>
      <c r="C229" s="144" t="s">
        <v>4016</v>
      </c>
      <c r="D229" s="144"/>
      <c r="E229" s="144"/>
      <c r="F229" s="7" t="s">
        <v>2216</v>
      </c>
      <c r="G229" s="6">
        <v>11</v>
      </c>
      <c r="H229" s="13">
        <v>0</v>
      </c>
      <c r="I229" s="10">
        <f t="shared" si="11"/>
        <v>0</v>
      </c>
      <c r="J229" s="8" t="s">
        <v>5494</v>
      </c>
    </row>
    <row r="230" spans="1:10" ht="44.7" customHeight="1" x14ac:dyDescent="0.25">
      <c r="A230" s="9" t="s">
        <v>0</v>
      </c>
      <c r="B230" s="12" t="s">
        <v>3338</v>
      </c>
      <c r="C230" s="144" t="s">
        <v>4407</v>
      </c>
      <c r="D230" s="144"/>
      <c r="E230" s="144"/>
      <c r="F230" s="7" t="s">
        <v>2216</v>
      </c>
      <c r="G230" s="6">
        <v>11</v>
      </c>
      <c r="H230" s="13">
        <v>0</v>
      </c>
      <c r="I230" s="10">
        <f t="shared" si="11"/>
        <v>0</v>
      </c>
      <c r="J230" s="8" t="s">
        <v>3337</v>
      </c>
    </row>
    <row r="231" spans="1:10" ht="44.7" customHeight="1" x14ac:dyDescent="0.25">
      <c r="A231" s="9" t="s">
        <v>0</v>
      </c>
      <c r="B231" s="12" t="s">
        <v>4802</v>
      </c>
      <c r="C231" s="144" t="s">
        <v>5879</v>
      </c>
      <c r="D231" s="144"/>
      <c r="E231" s="144"/>
      <c r="F231" s="7" t="s">
        <v>2216</v>
      </c>
      <c r="G231" s="6">
        <v>12</v>
      </c>
      <c r="H231" s="13">
        <v>0</v>
      </c>
      <c r="I231" s="10">
        <f t="shared" si="11"/>
        <v>0</v>
      </c>
      <c r="J231" s="8" t="s">
        <v>2962</v>
      </c>
    </row>
    <row r="232" spans="1:10" ht="44.7" customHeight="1" x14ac:dyDescent="0.25">
      <c r="A232" s="9" t="s">
        <v>0</v>
      </c>
      <c r="B232" s="12" t="s">
        <v>362</v>
      </c>
      <c r="C232" s="144" t="s">
        <v>3696</v>
      </c>
      <c r="D232" s="144"/>
      <c r="E232" s="144"/>
      <c r="F232" s="7" t="s">
        <v>2216</v>
      </c>
      <c r="G232" s="6">
        <v>8</v>
      </c>
      <c r="H232" s="13">
        <v>0</v>
      </c>
      <c r="I232" s="10">
        <f t="shared" si="11"/>
        <v>0</v>
      </c>
      <c r="J232" s="8" t="s">
        <v>1840</v>
      </c>
    </row>
    <row r="233" spans="1:10" ht="22.05" customHeight="1" x14ac:dyDescent="0.25">
      <c r="A233" s="19" t="s">
        <v>363</v>
      </c>
      <c r="B233" s="142" t="s">
        <v>2963</v>
      </c>
      <c r="C233" s="143"/>
      <c r="D233" s="143"/>
      <c r="E233" s="143"/>
      <c r="F233" s="21" t="s">
        <v>0</v>
      </c>
      <c r="G233" s="20"/>
      <c r="H233" s="4"/>
      <c r="I233" s="4"/>
      <c r="J233" s="18" t="s">
        <v>1440</v>
      </c>
    </row>
    <row r="234" spans="1:10" ht="22.05" customHeight="1" x14ac:dyDescent="0.25">
      <c r="A234" s="9" t="s">
        <v>0</v>
      </c>
      <c r="B234" s="12" t="s">
        <v>1443</v>
      </c>
      <c r="C234" s="144" t="s">
        <v>1439</v>
      </c>
      <c r="D234" s="144"/>
      <c r="E234" s="144"/>
      <c r="F234" s="7" t="s">
        <v>2216</v>
      </c>
      <c r="G234" s="6">
        <v>327</v>
      </c>
      <c r="H234" s="13">
        <v>0</v>
      </c>
      <c r="I234" s="10">
        <f t="shared" ref="I234:I236" si="12">ROUND(G234 * H234,2)</f>
        <v>0</v>
      </c>
      <c r="J234" s="8" t="s">
        <v>5495</v>
      </c>
    </row>
    <row r="235" spans="1:10" ht="22.05" customHeight="1" x14ac:dyDescent="0.25">
      <c r="A235" s="9" t="s">
        <v>0</v>
      </c>
      <c r="B235" s="12" t="s">
        <v>2965</v>
      </c>
      <c r="C235" s="144" t="s">
        <v>2964</v>
      </c>
      <c r="D235" s="144"/>
      <c r="E235" s="144"/>
      <c r="F235" s="7" t="s">
        <v>2216</v>
      </c>
      <c r="G235" s="6">
        <v>125</v>
      </c>
      <c r="H235" s="13">
        <v>0</v>
      </c>
      <c r="I235" s="10">
        <f t="shared" si="12"/>
        <v>0</v>
      </c>
      <c r="J235" s="8" t="s">
        <v>3695</v>
      </c>
    </row>
    <row r="236" spans="1:10" ht="22.05" customHeight="1" x14ac:dyDescent="0.25">
      <c r="A236" s="9" t="s">
        <v>0</v>
      </c>
      <c r="B236" s="12" t="s">
        <v>4803</v>
      </c>
      <c r="C236" s="144" t="s">
        <v>3697</v>
      </c>
      <c r="D236" s="144"/>
      <c r="E236" s="144"/>
      <c r="F236" s="7" t="s">
        <v>2216</v>
      </c>
      <c r="G236" s="6">
        <v>240</v>
      </c>
      <c r="H236" s="13">
        <v>0</v>
      </c>
      <c r="I236" s="10">
        <f t="shared" si="12"/>
        <v>0</v>
      </c>
      <c r="J236" s="8" t="s">
        <v>1847</v>
      </c>
    </row>
    <row r="237" spans="1:10" ht="44.7" customHeight="1" x14ac:dyDescent="0.25">
      <c r="A237" s="19" t="s">
        <v>1849</v>
      </c>
      <c r="B237" s="142" t="s">
        <v>5496</v>
      </c>
      <c r="C237" s="143"/>
      <c r="D237" s="143"/>
      <c r="E237" s="143"/>
      <c r="F237" s="21" t="s">
        <v>0</v>
      </c>
      <c r="G237" s="20"/>
      <c r="H237" s="4"/>
      <c r="I237" s="4"/>
      <c r="J237" s="18" t="s">
        <v>2959</v>
      </c>
    </row>
    <row r="238" spans="1:10" ht="22.05" customHeight="1" x14ac:dyDescent="0.25">
      <c r="A238" s="9" t="s">
        <v>0</v>
      </c>
      <c r="B238" s="12" t="s">
        <v>4408</v>
      </c>
      <c r="C238" s="144" t="s">
        <v>4409</v>
      </c>
      <c r="D238" s="144"/>
      <c r="E238" s="144"/>
      <c r="F238" s="7" t="s">
        <v>413</v>
      </c>
      <c r="G238" s="6">
        <v>13585</v>
      </c>
      <c r="H238" s="13">
        <v>0</v>
      </c>
      <c r="I238" s="10">
        <f>ROUND(G238 * H238,2)</f>
        <v>0</v>
      </c>
      <c r="J238" s="8" t="s">
        <v>2228</v>
      </c>
    </row>
    <row r="239" spans="1:10" ht="22.05" customHeight="1" x14ac:dyDescent="0.25">
      <c r="A239" s="9" t="s">
        <v>0</v>
      </c>
      <c r="B239" s="12" t="s">
        <v>364</v>
      </c>
      <c r="C239" s="144" t="s">
        <v>5497</v>
      </c>
      <c r="D239" s="144"/>
      <c r="E239" s="144"/>
      <c r="F239" s="7" t="s">
        <v>413</v>
      </c>
      <c r="G239" s="98">
        <v>0</v>
      </c>
      <c r="H239" s="13">
        <v>0</v>
      </c>
      <c r="I239" s="93" t="s">
        <v>4724</v>
      </c>
      <c r="J239" s="8" t="s">
        <v>4410</v>
      </c>
    </row>
    <row r="240" spans="1:10" ht="33.15" customHeight="1" x14ac:dyDescent="0.25">
      <c r="A240" s="19" t="s">
        <v>3340</v>
      </c>
      <c r="B240" s="142" t="s">
        <v>4411</v>
      </c>
      <c r="C240" s="143"/>
      <c r="D240" s="143"/>
      <c r="E240" s="143"/>
      <c r="F240" s="21" t="s">
        <v>0</v>
      </c>
      <c r="G240" s="20"/>
      <c r="H240" s="4"/>
      <c r="I240" s="4"/>
      <c r="J240" s="18" t="s">
        <v>2565</v>
      </c>
    </row>
    <row r="241" spans="1:10" ht="22.05" customHeight="1" x14ac:dyDescent="0.25">
      <c r="A241" s="9" t="s">
        <v>0</v>
      </c>
      <c r="B241" s="12" t="s">
        <v>1445</v>
      </c>
      <c r="C241" s="144" t="s">
        <v>4412</v>
      </c>
      <c r="D241" s="144"/>
      <c r="E241" s="144"/>
      <c r="F241" s="7" t="s">
        <v>413</v>
      </c>
      <c r="G241" s="6">
        <v>15</v>
      </c>
      <c r="H241" s="13">
        <v>0</v>
      </c>
      <c r="I241" s="10">
        <f t="shared" ref="I241:I244" si="13">ROUND(G241 * H241,2)</f>
        <v>0</v>
      </c>
      <c r="J241" s="8" t="s">
        <v>4015</v>
      </c>
    </row>
    <row r="242" spans="1:10" ht="22.05" customHeight="1" x14ac:dyDescent="0.25">
      <c r="A242" s="9" t="s">
        <v>0</v>
      </c>
      <c r="B242" s="12" t="s">
        <v>3341</v>
      </c>
      <c r="C242" s="144" t="s">
        <v>1073</v>
      </c>
      <c r="D242" s="144"/>
      <c r="E242" s="144"/>
      <c r="F242" s="7" t="s">
        <v>413</v>
      </c>
      <c r="G242" s="6">
        <v>680</v>
      </c>
      <c r="H242" s="13">
        <v>0</v>
      </c>
      <c r="I242" s="10">
        <f t="shared" si="13"/>
        <v>0</v>
      </c>
      <c r="J242" s="8" t="s">
        <v>1848</v>
      </c>
    </row>
    <row r="243" spans="1:10" ht="22.05" customHeight="1" x14ac:dyDescent="0.25">
      <c r="A243" s="9" t="s">
        <v>0</v>
      </c>
      <c r="B243" s="12" t="s">
        <v>4804</v>
      </c>
      <c r="C243" s="144" t="s">
        <v>2566</v>
      </c>
      <c r="D243" s="144"/>
      <c r="E243" s="144"/>
      <c r="F243" s="7" t="s">
        <v>413</v>
      </c>
      <c r="G243" s="6">
        <v>27050</v>
      </c>
      <c r="H243" s="13">
        <v>0</v>
      </c>
      <c r="I243" s="10">
        <f t="shared" si="13"/>
        <v>0</v>
      </c>
      <c r="J243" s="8" t="s">
        <v>713</v>
      </c>
    </row>
    <row r="244" spans="1:10" ht="22.05" customHeight="1" x14ac:dyDescent="0.25">
      <c r="A244" s="9" t="s">
        <v>0</v>
      </c>
      <c r="B244" s="12" t="s">
        <v>365</v>
      </c>
      <c r="C244" s="144" t="s">
        <v>2966</v>
      </c>
      <c r="D244" s="144"/>
      <c r="E244" s="144"/>
      <c r="F244" s="7" t="s">
        <v>413</v>
      </c>
      <c r="G244" s="6">
        <v>17692</v>
      </c>
      <c r="H244" s="13">
        <v>0</v>
      </c>
      <c r="I244" s="10">
        <f t="shared" si="13"/>
        <v>0</v>
      </c>
      <c r="J244" s="8" t="s">
        <v>1442</v>
      </c>
    </row>
    <row r="245" spans="1:10" ht="33.15" customHeight="1" x14ac:dyDescent="0.25">
      <c r="A245" s="19" t="s">
        <v>5137</v>
      </c>
      <c r="B245" s="142" t="s">
        <v>5881</v>
      </c>
      <c r="C245" s="143"/>
      <c r="D245" s="143"/>
      <c r="E245" s="143"/>
      <c r="F245" s="21" t="s">
        <v>0</v>
      </c>
      <c r="G245" s="20"/>
      <c r="H245" s="4"/>
      <c r="I245" s="4"/>
      <c r="J245" s="18" t="s">
        <v>3698</v>
      </c>
    </row>
    <row r="246" spans="1:10" ht="22.05" customHeight="1" x14ac:dyDescent="0.25">
      <c r="A246" s="9" t="s">
        <v>0</v>
      </c>
      <c r="B246" s="12" t="s">
        <v>5883</v>
      </c>
      <c r="C246" s="144" t="s">
        <v>366</v>
      </c>
      <c r="D246" s="144"/>
      <c r="E246" s="144"/>
      <c r="F246" s="7" t="s">
        <v>413</v>
      </c>
      <c r="G246" s="6">
        <v>340</v>
      </c>
      <c r="H246" s="13">
        <v>0</v>
      </c>
      <c r="I246" s="10">
        <f t="shared" ref="I246:I247" si="14">ROUND(G246 * H246,2)</f>
        <v>0</v>
      </c>
      <c r="J246" s="8" t="s">
        <v>3699</v>
      </c>
    </row>
    <row r="247" spans="1:10" ht="22.05" customHeight="1" x14ac:dyDescent="0.25">
      <c r="A247" s="9" t="s">
        <v>0</v>
      </c>
      <c r="B247" s="12" t="s">
        <v>1447</v>
      </c>
      <c r="C247" s="144" t="s">
        <v>3342</v>
      </c>
      <c r="D247" s="144"/>
      <c r="E247" s="144"/>
      <c r="F247" s="7" t="s">
        <v>413</v>
      </c>
      <c r="G247" s="6">
        <v>52</v>
      </c>
      <c r="H247" s="13">
        <v>0</v>
      </c>
      <c r="I247" s="10">
        <f t="shared" si="14"/>
        <v>0</v>
      </c>
      <c r="J247" s="8" t="s">
        <v>1850</v>
      </c>
    </row>
    <row r="248" spans="1:10" ht="22.05" customHeight="1" x14ac:dyDescent="0.25">
      <c r="A248" s="19" t="s">
        <v>714</v>
      </c>
      <c r="B248" s="142" t="s">
        <v>1852</v>
      </c>
      <c r="C248" s="143"/>
      <c r="D248" s="143"/>
      <c r="E248" s="143"/>
      <c r="F248" s="21" t="s">
        <v>0</v>
      </c>
      <c r="G248" s="20"/>
      <c r="H248" s="4"/>
      <c r="I248" s="4"/>
      <c r="J248" s="18" t="s">
        <v>5498</v>
      </c>
    </row>
    <row r="249" spans="1:10" ht="5.25" customHeight="1" x14ac:dyDescent="0.25">
      <c r="A249" s="24"/>
      <c r="B249" s="149"/>
      <c r="C249" s="150"/>
      <c r="D249" s="150"/>
      <c r="E249" s="151"/>
      <c r="F249" s="24"/>
      <c r="G249" s="16"/>
      <c r="H249" s="16"/>
      <c r="I249" s="16"/>
      <c r="J249" s="18"/>
    </row>
    <row r="250" spans="1:10" ht="18" customHeight="1" x14ac:dyDescent="0.25">
      <c r="A250" s="54"/>
      <c r="B250" s="43" t="s">
        <v>4045</v>
      </c>
      <c r="C250" s="3"/>
      <c r="D250" s="3"/>
      <c r="E250" s="43"/>
      <c r="F250" s="3"/>
      <c r="G250" s="3"/>
      <c r="H250" s="3"/>
      <c r="I250" s="55">
        <f>SUM(I226:I249)</f>
        <v>0</v>
      </c>
      <c r="J250" s="18"/>
    </row>
    <row r="251" spans="1:10" ht="15.9" customHeight="1" x14ac:dyDescent="0.3">
      <c r="A251" s="152" t="s">
        <v>367</v>
      </c>
      <c r="B251" s="152"/>
      <c r="C251" s="152"/>
      <c r="D251" s="152"/>
      <c r="E251" s="152"/>
      <c r="F251" s="152"/>
      <c r="G251" s="152"/>
      <c r="H251" s="152"/>
      <c r="I251" s="152"/>
      <c r="J251" s="18"/>
    </row>
    <row r="252" spans="1:10" ht="13.05" customHeight="1" x14ac:dyDescent="0.25">
      <c r="A252" s="2" t="str">
        <f>IF(D252="","","CONTRACT: ")</f>
        <v xml:space="preserve">CONTRACT: </v>
      </c>
      <c r="B252" s="2"/>
      <c r="C252" s="31"/>
      <c r="D252" s="2" t="s">
        <v>5904</v>
      </c>
      <c r="E252" s="2"/>
      <c r="F252" s="15"/>
      <c r="G252" s="15"/>
      <c r="H252" s="15"/>
      <c r="I252" s="30"/>
    </row>
    <row r="253" spans="1:10" ht="51" customHeight="1" x14ac:dyDescent="0.25">
      <c r="A253" s="14" t="str">
        <f>IF(D253="","","CONTRACT TITLE: ")</f>
        <v xml:space="preserve">CONTRACT TITLE: </v>
      </c>
      <c r="B253" s="14"/>
      <c r="C253" s="14"/>
      <c r="D253" s="131" t="s">
        <v>1101</v>
      </c>
      <c r="E253" s="131"/>
      <c r="F253" s="131"/>
      <c r="G253" s="131"/>
      <c r="H253" s="131"/>
      <c r="I253" s="131"/>
    </row>
    <row r="254" spans="1:10" ht="13.05" customHeight="1" x14ac:dyDescent="0.25">
      <c r="A254" s="2" t="str">
        <f>IF((C254&amp;E254)="","",UPPER("SCHEDULE:"))</f>
        <v>SCHEDULE:</v>
      </c>
      <c r="B254" s="2"/>
      <c r="C254" s="23" t="s">
        <v>700</v>
      </c>
      <c r="D254" s="33"/>
      <c r="E254" s="136" t="s">
        <v>1418</v>
      </c>
      <c r="F254" s="136"/>
      <c r="G254" s="136"/>
      <c r="H254" s="136"/>
      <c r="I254" s="136"/>
    </row>
    <row r="255" spans="1:10" ht="13.05" hidden="1" customHeight="1" x14ac:dyDescent="0.25">
      <c r="A255" s="2" t="str">
        <f>IF((C255&amp;E255)="","","SERIES:")</f>
        <v/>
      </c>
      <c r="B255" s="2"/>
      <c r="C255" s="23" t="s">
        <v>0</v>
      </c>
      <c r="D255" s="23"/>
      <c r="E255" s="136" t="s">
        <v>0</v>
      </c>
      <c r="F255" s="136"/>
      <c r="G255" s="136"/>
      <c r="H255" s="136"/>
      <c r="I255" s="136"/>
    </row>
    <row r="256" spans="1:10" ht="13.05" customHeight="1" x14ac:dyDescent="0.25">
      <c r="A256" s="2" t="str">
        <f>IF((C256&amp;E256)="","","SECTION:")</f>
        <v>SECTION:</v>
      </c>
      <c r="B256" s="2"/>
      <c r="C256" s="23" t="s">
        <v>1427</v>
      </c>
      <c r="D256" s="23"/>
      <c r="E256" s="137" t="s">
        <v>2953</v>
      </c>
      <c r="F256" s="137"/>
      <c r="G256" s="137"/>
      <c r="H256" s="137"/>
      <c r="I256" s="137"/>
    </row>
    <row r="257" spans="1:10" ht="28.5" customHeight="1" x14ac:dyDescent="0.25">
      <c r="A257" s="1" t="s">
        <v>2</v>
      </c>
      <c r="B257" s="138" t="s">
        <v>385</v>
      </c>
      <c r="C257" s="138"/>
      <c r="D257" s="138"/>
      <c r="E257" s="138"/>
      <c r="F257" s="1" t="s">
        <v>1</v>
      </c>
      <c r="G257" s="1" t="s">
        <v>2989</v>
      </c>
      <c r="H257" s="1" t="s">
        <v>1469</v>
      </c>
      <c r="I257" s="1" t="s">
        <v>3358</v>
      </c>
      <c r="J257" s="32" t="s">
        <v>2243</v>
      </c>
    </row>
    <row r="258" spans="1:10" ht="4.5" customHeight="1" x14ac:dyDescent="0.25">
      <c r="A258" s="5"/>
      <c r="B258" s="139"/>
      <c r="C258" s="140"/>
      <c r="D258" s="140"/>
      <c r="E258" s="141"/>
      <c r="F258" s="5"/>
      <c r="G258" s="5"/>
      <c r="H258" s="5"/>
      <c r="I258" s="5"/>
    </row>
    <row r="259" spans="1:10" ht="18" customHeight="1" x14ac:dyDescent="0.25">
      <c r="A259" s="38"/>
      <c r="B259" s="51" t="s">
        <v>4825</v>
      </c>
      <c r="C259" s="2"/>
      <c r="D259" s="2"/>
      <c r="E259" s="56"/>
      <c r="F259" s="37"/>
      <c r="G259" s="37"/>
      <c r="H259" s="38"/>
      <c r="I259" s="57">
        <f>I250</f>
        <v>0</v>
      </c>
    </row>
    <row r="260" spans="1:10" ht="4.5" customHeight="1" x14ac:dyDescent="0.25">
      <c r="A260" s="38"/>
      <c r="B260" s="153"/>
      <c r="C260" s="154"/>
      <c r="D260" s="154"/>
      <c r="E260" s="155"/>
      <c r="F260" s="37"/>
      <c r="G260" s="37"/>
      <c r="H260" s="37"/>
      <c r="I260" s="58"/>
    </row>
    <row r="261" spans="1:10" ht="22.05" customHeight="1" x14ac:dyDescent="0.25">
      <c r="A261" s="9" t="s">
        <v>0</v>
      </c>
      <c r="B261" s="12" t="s">
        <v>2969</v>
      </c>
      <c r="C261" s="144" t="s">
        <v>4412</v>
      </c>
      <c r="D261" s="144"/>
      <c r="E261" s="144"/>
      <c r="F261" s="7" t="s">
        <v>4001</v>
      </c>
      <c r="G261" s="6">
        <v>2</v>
      </c>
      <c r="H261" s="13">
        <v>0</v>
      </c>
      <c r="I261" s="10">
        <f t="shared" ref="I261:I266" si="15">ROUND(G261 * H261,2)</f>
        <v>0</v>
      </c>
      <c r="J261" s="8" t="s">
        <v>5138</v>
      </c>
    </row>
    <row r="262" spans="1:10" ht="22.05" customHeight="1" x14ac:dyDescent="0.25">
      <c r="A262" s="9" t="s">
        <v>0</v>
      </c>
      <c r="B262" s="12" t="s">
        <v>4413</v>
      </c>
      <c r="C262" s="144" t="s">
        <v>1073</v>
      </c>
      <c r="D262" s="144"/>
      <c r="E262" s="144"/>
      <c r="F262" s="7" t="s">
        <v>4001</v>
      </c>
      <c r="G262" s="6">
        <v>2</v>
      </c>
      <c r="H262" s="13">
        <v>0</v>
      </c>
      <c r="I262" s="10">
        <f t="shared" si="15"/>
        <v>0</v>
      </c>
      <c r="J262" s="8" t="s">
        <v>4414</v>
      </c>
    </row>
    <row r="263" spans="1:10" ht="22.05" customHeight="1" x14ac:dyDescent="0.25">
      <c r="A263" s="9" t="s">
        <v>0</v>
      </c>
      <c r="B263" s="12" t="s">
        <v>5884</v>
      </c>
      <c r="C263" s="144" t="s">
        <v>2566</v>
      </c>
      <c r="D263" s="144"/>
      <c r="E263" s="144"/>
      <c r="F263" s="7" t="s">
        <v>4001</v>
      </c>
      <c r="G263" s="6">
        <v>1150</v>
      </c>
      <c r="H263" s="13">
        <v>0</v>
      </c>
      <c r="I263" s="10">
        <f t="shared" si="15"/>
        <v>0</v>
      </c>
      <c r="J263" s="8" t="s">
        <v>2567</v>
      </c>
    </row>
    <row r="264" spans="1:10" ht="22.05" customHeight="1" x14ac:dyDescent="0.25">
      <c r="A264" s="9" t="s">
        <v>0</v>
      </c>
      <c r="B264" s="12" t="s">
        <v>1448</v>
      </c>
      <c r="C264" s="144" t="s">
        <v>2966</v>
      </c>
      <c r="D264" s="144"/>
      <c r="E264" s="144"/>
      <c r="F264" s="7" t="s">
        <v>4001</v>
      </c>
      <c r="G264" s="6">
        <v>904</v>
      </c>
      <c r="H264" s="13">
        <v>0</v>
      </c>
      <c r="I264" s="10">
        <f t="shared" si="15"/>
        <v>0</v>
      </c>
      <c r="J264" s="8" t="s">
        <v>3339</v>
      </c>
    </row>
    <row r="265" spans="1:10" ht="22.05" customHeight="1" x14ac:dyDescent="0.25">
      <c r="A265" s="9" t="s">
        <v>0</v>
      </c>
      <c r="B265" s="12" t="s">
        <v>3344</v>
      </c>
      <c r="C265" s="144" t="s">
        <v>366</v>
      </c>
      <c r="D265" s="144"/>
      <c r="E265" s="144"/>
      <c r="F265" s="7" t="s">
        <v>4001</v>
      </c>
      <c r="G265" s="6">
        <v>60</v>
      </c>
      <c r="H265" s="13">
        <v>0</v>
      </c>
      <c r="I265" s="10">
        <f t="shared" si="15"/>
        <v>0</v>
      </c>
      <c r="J265" s="8" t="s">
        <v>3343</v>
      </c>
    </row>
    <row r="266" spans="1:10" ht="22.05" customHeight="1" x14ac:dyDescent="0.25">
      <c r="A266" s="9" t="s">
        <v>0</v>
      </c>
      <c r="B266" s="12" t="s">
        <v>4805</v>
      </c>
      <c r="C266" s="144" t="s">
        <v>3342</v>
      </c>
      <c r="D266" s="144"/>
      <c r="E266" s="144"/>
      <c r="F266" s="7" t="s">
        <v>4001</v>
      </c>
      <c r="G266" s="6">
        <v>24</v>
      </c>
      <c r="H266" s="13">
        <v>0</v>
      </c>
      <c r="I266" s="10">
        <f t="shared" si="15"/>
        <v>0</v>
      </c>
      <c r="J266" s="8" t="s">
        <v>1074</v>
      </c>
    </row>
    <row r="267" spans="1:10" ht="22.05" customHeight="1" x14ac:dyDescent="0.25">
      <c r="A267" s="19" t="s">
        <v>2568</v>
      </c>
      <c r="B267" s="142" t="s">
        <v>4806</v>
      </c>
      <c r="C267" s="143"/>
      <c r="D267" s="143"/>
      <c r="E267" s="143"/>
      <c r="F267" s="21" t="s">
        <v>0</v>
      </c>
      <c r="G267" s="20"/>
      <c r="H267" s="4"/>
      <c r="I267" s="4"/>
      <c r="J267" s="18" t="s">
        <v>1446</v>
      </c>
    </row>
    <row r="268" spans="1:10" ht="22.05" customHeight="1" x14ac:dyDescent="0.25">
      <c r="A268" s="9" t="s">
        <v>0</v>
      </c>
      <c r="B268" s="12" t="s">
        <v>5885</v>
      </c>
      <c r="C268" s="144" t="s">
        <v>5139</v>
      </c>
      <c r="D268" s="144"/>
      <c r="E268" s="144"/>
      <c r="F268" s="7" t="s">
        <v>413</v>
      </c>
      <c r="G268" s="6">
        <v>2076</v>
      </c>
      <c r="H268" s="13">
        <v>0</v>
      </c>
      <c r="I268" s="10">
        <f t="shared" ref="I268:I270" si="16">ROUND(G268 * H268,2)</f>
        <v>0</v>
      </c>
      <c r="J268" s="8" t="s">
        <v>5882</v>
      </c>
    </row>
    <row r="269" spans="1:10" ht="33.15" customHeight="1" x14ac:dyDescent="0.25">
      <c r="A269" s="9" t="s">
        <v>0</v>
      </c>
      <c r="B269" s="12" t="s">
        <v>1450</v>
      </c>
      <c r="C269" s="144" t="s">
        <v>1449</v>
      </c>
      <c r="D269" s="144"/>
      <c r="E269" s="144"/>
      <c r="F269" s="7" t="s">
        <v>413</v>
      </c>
      <c r="G269" s="6">
        <v>2076</v>
      </c>
      <c r="H269" s="13">
        <v>0</v>
      </c>
      <c r="I269" s="10">
        <f t="shared" si="16"/>
        <v>0</v>
      </c>
      <c r="J269" s="8" t="s">
        <v>5140</v>
      </c>
    </row>
    <row r="270" spans="1:10" ht="33.15" customHeight="1" x14ac:dyDescent="0.25">
      <c r="A270" s="9" t="s">
        <v>0</v>
      </c>
      <c r="B270" s="12" t="s">
        <v>2970</v>
      </c>
      <c r="C270" s="144" t="s">
        <v>1444</v>
      </c>
      <c r="D270" s="144"/>
      <c r="E270" s="144"/>
      <c r="F270" s="7" t="s">
        <v>4039</v>
      </c>
      <c r="G270" s="6">
        <v>50</v>
      </c>
      <c r="H270" s="13">
        <v>0</v>
      </c>
      <c r="I270" s="10">
        <f t="shared" si="16"/>
        <v>0</v>
      </c>
      <c r="J270" s="8" t="s">
        <v>4018</v>
      </c>
    </row>
    <row r="271" spans="1:10" ht="22.05" customHeight="1" x14ac:dyDescent="0.25">
      <c r="A271" s="19" t="s">
        <v>4020</v>
      </c>
      <c r="B271" s="142" t="s">
        <v>2967</v>
      </c>
      <c r="C271" s="143"/>
      <c r="D271" s="143"/>
      <c r="E271" s="143"/>
      <c r="F271" s="21" t="s">
        <v>0</v>
      </c>
      <c r="G271" s="20"/>
      <c r="H271" s="4"/>
      <c r="I271" s="4"/>
      <c r="J271" s="18" t="s">
        <v>368</v>
      </c>
    </row>
    <row r="272" spans="1:10" ht="56.1" customHeight="1" x14ac:dyDescent="0.25">
      <c r="A272" s="91" t="s">
        <v>0</v>
      </c>
      <c r="B272" s="168" t="s">
        <v>1071</v>
      </c>
      <c r="C272" s="169"/>
      <c r="D272" s="169"/>
      <c r="E272" s="169"/>
      <c r="F272" s="89" t="s">
        <v>0</v>
      </c>
      <c r="G272" s="94"/>
      <c r="H272" s="70"/>
      <c r="I272" s="70"/>
      <c r="J272" s="90" t="s">
        <v>3345</v>
      </c>
    </row>
    <row r="273" spans="1:10" ht="22.05" customHeight="1" x14ac:dyDescent="0.25">
      <c r="A273" s="9" t="s">
        <v>0</v>
      </c>
      <c r="B273" s="12" t="s">
        <v>2972</v>
      </c>
      <c r="C273" s="144" t="s">
        <v>4807</v>
      </c>
      <c r="D273" s="144"/>
      <c r="E273" s="144"/>
      <c r="F273" s="7" t="s">
        <v>4039</v>
      </c>
      <c r="G273" s="6">
        <v>3</v>
      </c>
      <c r="H273" s="13">
        <v>0</v>
      </c>
      <c r="I273" s="10">
        <f t="shared" ref="I273:I275" si="17">ROUND(G273 * H273,2)</f>
        <v>0</v>
      </c>
      <c r="J273" s="8" t="s">
        <v>5499</v>
      </c>
    </row>
    <row r="274" spans="1:10" ht="22.05" customHeight="1" x14ac:dyDescent="0.25">
      <c r="A274" s="9" t="s">
        <v>0</v>
      </c>
      <c r="B274" s="12" t="s">
        <v>4415</v>
      </c>
      <c r="C274" s="144" t="s">
        <v>2569</v>
      </c>
      <c r="D274" s="144"/>
      <c r="E274" s="144"/>
      <c r="F274" s="7" t="s">
        <v>4001</v>
      </c>
      <c r="G274" s="6">
        <v>3</v>
      </c>
      <c r="H274" s="13">
        <v>0</v>
      </c>
      <c r="I274" s="10">
        <f t="shared" si="17"/>
        <v>0</v>
      </c>
      <c r="J274" s="8" t="s">
        <v>1072</v>
      </c>
    </row>
    <row r="275" spans="1:10" ht="22.05" customHeight="1" x14ac:dyDescent="0.25">
      <c r="A275" s="9" t="s">
        <v>0</v>
      </c>
      <c r="B275" s="12" t="s">
        <v>5887</v>
      </c>
      <c r="C275" s="144" t="s">
        <v>4416</v>
      </c>
      <c r="D275" s="144"/>
      <c r="E275" s="144"/>
      <c r="F275" s="7" t="s">
        <v>4039</v>
      </c>
      <c r="G275" s="6">
        <v>3</v>
      </c>
      <c r="H275" s="13">
        <v>0</v>
      </c>
      <c r="I275" s="10">
        <f t="shared" si="17"/>
        <v>0</v>
      </c>
      <c r="J275" s="8" t="s">
        <v>4417</v>
      </c>
    </row>
    <row r="276" spans="1:10" ht="22.05" customHeight="1" x14ac:dyDescent="0.25">
      <c r="A276" s="19" t="s">
        <v>5500</v>
      </c>
      <c r="B276" s="142" t="s">
        <v>5141</v>
      </c>
      <c r="C276" s="143"/>
      <c r="D276" s="143"/>
      <c r="E276" s="143"/>
      <c r="F276" s="21" t="s">
        <v>0</v>
      </c>
      <c r="G276" s="20"/>
      <c r="H276" s="4"/>
      <c r="I276" s="4"/>
      <c r="J276" s="18" t="s">
        <v>2570</v>
      </c>
    </row>
    <row r="277" spans="1:10" ht="67.650000000000006" customHeight="1" x14ac:dyDescent="0.25">
      <c r="A277" s="91" t="s">
        <v>0</v>
      </c>
      <c r="B277" s="168" t="s">
        <v>369</v>
      </c>
      <c r="C277" s="169"/>
      <c r="D277" s="169"/>
      <c r="E277" s="169"/>
      <c r="F277" s="89" t="s">
        <v>0</v>
      </c>
      <c r="G277" s="94"/>
      <c r="H277" s="70"/>
      <c r="I277" s="70"/>
      <c r="J277" s="90" t="s">
        <v>370</v>
      </c>
    </row>
    <row r="278" spans="1:10" ht="22.05" customHeight="1" x14ac:dyDescent="0.25">
      <c r="A278" s="9" t="s">
        <v>0</v>
      </c>
      <c r="B278" s="12" t="s">
        <v>5888</v>
      </c>
      <c r="C278" s="144" t="s">
        <v>5886</v>
      </c>
      <c r="D278" s="144"/>
      <c r="E278" s="144"/>
      <c r="F278" s="7" t="s">
        <v>4039</v>
      </c>
      <c r="G278" s="6">
        <v>6</v>
      </c>
      <c r="H278" s="13">
        <v>0</v>
      </c>
      <c r="I278" s="10">
        <f t="shared" ref="I278:I282" si="18">ROUND(G278 * H278,2)</f>
        <v>0</v>
      </c>
      <c r="J278" s="8" t="s">
        <v>1075</v>
      </c>
    </row>
    <row r="279" spans="1:10" ht="22.05" customHeight="1" x14ac:dyDescent="0.25">
      <c r="A279" s="9" t="s">
        <v>0</v>
      </c>
      <c r="B279" s="12" t="s">
        <v>1453</v>
      </c>
      <c r="C279" s="144" t="s">
        <v>1451</v>
      </c>
      <c r="D279" s="144"/>
      <c r="E279" s="144"/>
      <c r="F279" s="7" t="s">
        <v>4039</v>
      </c>
      <c r="G279" s="6">
        <v>6</v>
      </c>
      <c r="H279" s="13">
        <v>0</v>
      </c>
      <c r="I279" s="10">
        <f t="shared" si="18"/>
        <v>0</v>
      </c>
      <c r="J279" s="8" t="s">
        <v>2571</v>
      </c>
    </row>
    <row r="280" spans="1:10" ht="33.15" customHeight="1" x14ac:dyDescent="0.25">
      <c r="A280" s="9" t="s">
        <v>0</v>
      </c>
      <c r="B280" s="12" t="s">
        <v>2973</v>
      </c>
      <c r="C280" s="144" t="s">
        <v>3347</v>
      </c>
      <c r="D280" s="144"/>
      <c r="E280" s="144"/>
      <c r="F280" s="7" t="s">
        <v>4039</v>
      </c>
      <c r="G280" s="6">
        <v>6</v>
      </c>
      <c r="H280" s="13">
        <v>0</v>
      </c>
      <c r="I280" s="10">
        <f t="shared" si="18"/>
        <v>0</v>
      </c>
      <c r="J280" s="8" t="s">
        <v>2971</v>
      </c>
    </row>
    <row r="281" spans="1:10" ht="22.05" customHeight="1" x14ac:dyDescent="0.25">
      <c r="A281" s="9" t="s">
        <v>0</v>
      </c>
      <c r="B281" s="12" t="s">
        <v>4808</v>
      </c>
      <c r="C281" s="144" t="s">
        <v>2569</v>
      </c>
      <c r="D281" s="144"/>
      <c r="E281" s="144"/>
      <c r="F281" s="7" t="s">
        <v>4001</v>
      </c>
      <c r="G281" s="6">
        <v>6</v>
      </c>
      <c r="H281" s="13">
        <v>0</v>
      </c>
      <c r="I281" s="10">
        <f t="shared" si="18"/>
        <v>0</v>
      </c>
      <c r="J281" s="8" t="s">
        <v>3701</v>
      </c>
    </row>
    <row r="282" spans="1:10" ht="22.05" customHeight="1" x14ac:dyDescent="0.25">
      <c r="A282" s="9" t="s">
        <v>0</v>
      </c>
      <c r="B282" s="12" t="s">
        <v>371</v>
      </c>
      <c r="C282" s="144" t="s">
        <v>4416</v>
      </c>
      <c r="D282" s="144"/>
      <c r="E282" s="144"/>
      <c r="F282" s="7" t="s">
        <v>4039</v>
      </c>
      <c r="G282" s="6">
        <v>6</v>
      </c>
      <c r="H282" s="13">
        <v>0</v>
      </c>
      <c r="I282" s="10">
        <f t="shared" si="18"/>
        <v>0</v>
      </c>
      <c r="J282" s="8" t="s">
        <v>4418</v>
      </c>
    </row>
    <row r="283" spans="1:10" ht="13.05" customHeight="1" x14ac:dyDescent="0.25">
      <c r="A283" s="24"/>
      <c r="B283" s="149"/>
      <c r="C283" s="150"/>
      <c r="D283" s="150"/>
      <c r="E283" s="151"/>
      <c r="F283" s="24"/>
      <c r="G283" s="16"/>
      <c r="H283" s="16"/>
      <c r="I283" s="16"/>
      <c r="J283" s="8"/>
    </row>
    <row r="284" spans="1:10" ht="3.75" customHeight="1" x14ac:dyDescent="0.25">
      <c r="A284" s="24"/>
      <c r="B284" s="149"/>
      <c r="C284" s="150"/>
      <c r="D284" s="150"/>
      <c r="E284" s="151"/>
      <c r="F284" s="24"/>
      <c r="G284" s="16"/>
      <c r="H284" s="16"/>
      <c r="I284" s="16"/>
      <c r="J284" s="8"/>
    </row>
    <row r="285" spans="1:10" ht="18" customHeight="1" x14ac:dyDescent="0.25">
      <c r="A285" s="54"/>
      <c r="B285" s="43" t="s">
        <v>4045</v>
      </c>
      <c r="C285" s="3"/>
      <c r="D285" s="3"/>
      <c r="E285" s="43"/>
      <c r="F285" s="3"/>
      <c r="G285" s="3"/>
      <c r="H285" s="3"/>
      <c r="I285" s="55">
        <f>SUM(I259:I284)</f>
        <v>0</v>
      </c>
      <c r="J285" s="8"/>
    </row>
    <row r="286" spans="1:10" ht="15.9" customHeight="1" x14ac:dyDescent="0.3">
      <c r="A286" s="152" t="s">
        <v>1851</v>
      </c>
      <c r="B286" s="152"/>
      <c r="C286" s="152"/>
      <c r="D286" s="152"/>
      <c r="E286" s="152"/>
      <c r="F286" s="152"/>
      <c r="G286" s="152"/>
      <c r="H286" s="152"/>
      <c r="I286" s="152"/>
      <c r="J286" s="8"/>
    </row>
    <row r="287" spans="1:10" ht="13.05" customHeight="1" x14ac:dyDescent="0.25">
      <c r="A287" s="2" t="str">
        <f>IF(D287="","","CONTRACT: ")</f>
        <v xml:space="preserve">CONTRACT: </v>
      </c>
      <c r="B287" s="2"/>
      <c r="C287" s="31"/>
      <c r="D287" s="2" t="s">
        <v>5904</v>
      </c>
      <c r="E287" s="2"/>
      <c r="F287" s="15"/>
      <c r="G287" s="15"/>
      <c r="H287" s="15"/>
      <c r="I287" s="30"/>
    </row>
    <row r="288" spans="1:10" ht="51" customHeight="1" x14ac:dyDescent="0.25">
      <c r="A288" s="14" t="str">
        <f>IF(D288="","","CONTRACT TITLE: ")</f>
        <v xml:space="preserve">CONTRACT TITLE: </v>
      </c>
      <c r="B288" s="14"/>
      <c r="C288" s="14"/>
      <c r="D288" s="131" t="s">
        <v>1101</v>
      </c>
      <c r="E288" s="131"/>
      <c r="F288" s="131"/>
      <c r="G288" s="131"/>
      <c r="H288" s="131"/>
      <c r="I288" s="131"/>
    </row>
    <row r="289" spans="1:10" ht="13.05" customHeight="1" x14ac:dyDescent="0.25">
      <c r="A289" s="2" t="str">
        <f>IF((C289&amp;E289)="","",UPPER("SCHEDULE:"))</f>
        <v>SCHEDULE:</v>
      </c>
      <c r="B289" s="2"/>
      <c r="C289" s="23" t="s">
        <v>700</v>
      </c>
      <c r="D289" s="33"/>
      <c r="E289" s="136" t="s">
        <v>1418</v>
      </c>
      <c r="F289" s="136"/>
      <c r="G289" s="136"/>
      <c r="H289" s="136"/>
      <c r="I289" s="136"/>
    </row>
    <row r="290" spans="1:10" ht="13.05" hidden="1" customHeight="1" x14ac:dyDescent="0.25">
      <c r="A290" s="2" t="str">
        <f>IF((C290&amp;E290)="","","SERIES:")</f>
        <v/>
      </c>
      <c r="B290" s="2"/>
      <c r="C290" s="23" t="s">
        <v>0</v>
      </c>
      <c r="D290" s="23"/>
      <c r="E290" s="136" t="s">
        <v>0</v>
      </c>
      <c r="F290" s="136"/>
      <c r="G290" s="136"/>
      <c r="H290" s="136"/>
      <c r="I290" s="136"/>
    </row>
    <row r="291" spans="1:10" ht="13.05" customHeight="1" x14ac:dyDescent="0.25">
      <c r="A291" s="2" t="str">
        <f>IF((C291&amp;E291)="","","SECTION:")</f>
        <v>SECTION:</v>
      </c>
      <c r="B291" s="2"/>
      <c r="C291" s="23" t="s">
        <v>1427</v>
      </c>
      <c r="D291" s="23"/>
      <c r="E291" s="137" t="s">
        <v>2953</v>
      </c>
      <c r="F291" s="137"/>
      <c r="G291" s="137"/>
      <c r="H291" s="137"/>
      <c r="I291" s="137"/>
    </row>
    <row r="292" spans="1:10" ht="28.5" customHeight="1" x14ac:dyDescent="0.25">
      <c r="A292" s="1" t="s">
        <v>2</v>
      </c>
      <c r="B292" s="138" t="s">
        <v>385</v>
      </c>
      <c r="C292" s="138"/>
      <c r="D292" s="138"/>
      <c r="E292" s="138"/>
      <c r="F292" s="1" t="s">
        <v>1</v>
      </c>
      <c r="G292" s="1" t="s">
        <v>2989</v>
      </c>
      <c r="H292" s="1" t="s">
        <v>1469</v>
      </c>
      <c r="I292" s="1" t="s">
        <v>3358</v>
      </c>
      <c r="J292" s="32" t="s">
        <v>2243</v>
      </c>
    </row>
    <row r="293" spans="1:10" ht="4.5" customHeight="1" x14ac:dyDescent="0.25">
      <c r="A293" s="5"/>
      <c r="B293" s="139"/>
      <c r="C293" s="140"/>
      <c r="D293" s="140"/>
      <c r="E293" s="141"/>
      <c r="F293" s="5"/>
      <c r="G293" s="5"/>
      <c r="H293" s="5"/>
      <c r="I293" s="5"/>
    </row>
    <row r="294" spans="1:10" ht="18" customHeight="1" x14ac:dyDescent="0.25">
      <c r="A294" s="38"/>
      <c r="B294" s="51" t="s">
        <v>4825</v>
      </c>
      <c r="C294" s="2"/>
      <c r="D294" s="2"/>
      <c r="E294" s="56"/>
      <c r="F294" s="37"/>
      <c r="G294" s="37"/>
      <c r="H294" s="38"/>
      <c r="I294" s="57">
        <f>I285</f>
        <v>0</v>
      </c>
    </row>
    <row r="295" spans="1:10" ht="4.5" customHeight="1" x14ac:dyDescent="0.25">
      <c r="A295" s="38"/>
      <c r="B295" s="153"/>
      <c r="C295" s="154"/>
      <c r="D295" s="154"/>
      <c r="E295" s="155"/>
      <c r="F295" s="37"/>
      <c r="G295" s="37"/>
      <c r="H295" s="37"/>
      <c r="I295" s="58"/>
    </row>
    <row r="296" spans="1:10" ht="22.05" customHeight="1" x14ac:dyDescent="0.25">
      <c r="A296" s="19" t="s">
        <v>1076</v>
      </c>
      <c r="B296" s="142" t="s">
        <v>715</v>
      </c>
      <c r="C296" s="143"/>
      <c r="D296" s="143"/>
      <c r="E296" s="143"/>
      <c r="F296" s="21" t="s">
        <v>0</v>
      </c>
      <c r="G296" s="20"/>
      <c r="H296" s="4"/>
      <c r="I296" s="4"/>
      <c r="J296" s="18" t="s">
        <v>716</v>
      </c>
    </row>
    <row r="297" spans="1:10" ht="33.15" customHeight="1" x14ac:dyDescent="0.25">
      <c r="A297" s="91" t="s">
        <v>0</v>
      </c>
      <c r="B297" s="168" t="s">
        <v>3702</v>
      </c>
      <c r="C297" s="169"/>
      <c r="D297" s="169"/>
      <c r="E297" s="169"/>
      <c r="F297" s="89" t="s">
        <v>0</v>
      </c>
      <c r="G297" s="94"/>
      <c r="H297" s="70"/>
      <c r="I297" s="70"/>
      <c r="J297" s="90" t="s">
        <v>5142</v>
      </c>
    </row>
    <row r="298" spans="1:10" ht="22.05" customHeight="1" x14ac:dyDescent="0.25">
      <c r="A298" s="9" t="s">
        <v>0</v>
      </c>
      <c r="B298" s="12" t="s">
        <v>2975</v>
      </c>
      <c r="C298" s="144" t="s">
        <v>5501</v>
      </c>
      <c r="D298" s="144"/>
      <c r="E298" s="144"/>
      <c r="F298" s="7" t="s">
        <v>4039</v>
      </c>
      <c r="G298" s="6">
        <v>6</v>
      </c>
      <c r="H298" s="13">
        <v>0</v>
      </c>
      <c r="I298" s="10">
        <f t="shared" ref="I298:I300" si="19">ROUND(G298 * H298,2)</f>
        <v>0</v>
      </c>
      <c r="J298" s="8" t="s">
        <v>4019</v>
      </c>
    </row>
    <row r="299" spans="1:10" ht="22.05" customHeight="1" x14ac:dyDescent="0.25">
      <c r="A299" s="9" t="s">
        <v>0</v>
      </c>
      <c r="B299" s="12" t="s">
        <v>4419</v>
      </c>
      <c r="C299" s="144" t="s">
        <v>4017</v>
      </c>
      <c r="D299" s="144"/>
      <c r="E299" s="144"/>
      <c r="F299" s="7" t="s">
        <v>4039</v>
      </c>
      <c r="G299" s="6">
        <v>3</v>
      </c>
      <c r="H299" s="13">
        <v>0</v>
      </c>
      <c r="I299" s="10">
        <f t="shared" si="19"/>
        <v>0</v>
      </c>
      <c r="J299" s="8" t="s">
        <v>2229</v>
      </c>
    </row>
    <row r="300" spans="1:10" ht="22.05" customHeight="1" x14ac:dyDescent="0.25">
      <c r="A300" s="9" t="s">
        <v>0</v>
      </c>
      <c r="B300" s="12" t="s">
        <v>5890</v>
      </c>
      <c r="C300" s="144" t="s">
        <v>3348</v>
      </c>
      <c r="D300" s="144"/>
      <c r="E300" s="144"/>
      <c r="F300" s="7" t="s">
        <v>4039</v>
      </c>
      <c r="G300" s="6">
        <v>692</v>
      </c>
      <c r="H300" s="13">
        <v>0</v>
      </c>
      <c r="I300" s="10">
        <f t="shared" si="19"/>
        <v>0</v>
      </c>
      <c r="J300" s="8" t="s">
        <v>2572</v>
      </c>
    </row>
    <row r="301" spans="1:10" ht="22.05" customHeight="1" x14ac:dyDescent="0.25">
      <c r="A301" s="9" t="s">
        <v>0</v>
      </c>
      <c r="B301" s="12" t="s">
        <v>1854</v>
      </c>
      <c r="C301" s="144" t="s">
        <v>3700</v>
      </c>
      <c r="D301" s="144"/>
      <c r="E301" s="144"/>
      <c r="F301" s="7" t="s">
        <v>4039</v>
      </c>
      <c r="G301" s="98">
        <v>0</v>
      </c>
      <c r="H301" s="13">
        <v>0</v>
      </c>
      <c r="I301" s="93" t="s">
        <v>4724</v>
      </c>
      <c r="J301" s="8" t="s">
        <v>717</v>
      </c>
    </row>
    <row r="302" spans="1:10" ht="22.05" customHeight="1" x14ac:dyDescent="0.25">
      <c r="A302" s="9" t="s">
        <v>0</v>
      </c>
      <c r="B302" s="12" t="s">
        <v>3349</v>
      </c>
      <c r="C302" s="144" t="s">
        <v>4809</v>
      </c>
      <c r="D302" s="144"/>
      <c r="E302" s="144"/>
      <c r="F302" s="7" t="s">
        <v>4039</v>
      </c>
      <c r="G302" s="6">
        <v>54</v>
      </c>
      <c r="H302" s="13">
        <v>0</v>
      </c>
      <c r="I302" s="10">
        <f t="shared" ref="I302:I304" si="20">ROUND(G302 * H302,2)</f>
        <v>0</v>
      </c>
      <c r="J302" s="8" t="s">
        <v>718</v>
      </c>
    </row>
    <row r="303" spans="1:10" ht="22.05" customHeight="1" x14ac:dyDescent="0.25">
      <c r="A303" s="9" t="s">
        <v>0</v>
      </c>
      <c r="B303" s="12" t="s">
        <v>4810</v>
      </c>
      <c r="C303" s="144" t="s">
        <v>3703</v>
      </c>
      <c r="D303" s="144"/>
      <c r="E303" s="144"/>
      <c r="F303" s="7" t="s">
        <v>4039</v>
      </c>
      <c r="G303" s="6">
        <v>27</v>
      </c>
      <c r="H303" s="13">
        <v>0</v>
      </c>
      <c r="I303" s="10">
        <f t="shared" si="20"/>
        <v>0</v>
      </c>
      <c r="J303" s="8" t="s">
        <v>2573</v>
      </c>
    </row>
    <row r="304" spans="1:10" ht="22.05" customHeight="1" x14ac:dyDescent="0.25">
      <c r="A304" s="9" t="s">
        <v>0</v>
      </c>
      <c r="B304" s="12" t="s">
        <v>372</v>
      </c>
      <c r="C304" s="144" t="s">
        <v>2230</v>
      </c>
      <c r="D304" s="144"/>
      <c r="E304" s="144"/>
      <c r="F304" s="7" t="s">
        <v>413</v>
      </c>
      <c r="G304" s="6">
        <v>450</v>
      </c>
      <c r="H304" s="13">
        <v>0</v>
      </c>
      <c r="I304" s="10">
        <f t="shared" si="20"/>
        <v>0</v>
      </c>
      <c r="J304" s="8" t="s">
        <v>2574</v>
      </c>
    </row>
    <row r="305" spans="1:10" ht="22.05" customHeight="1" x14ac:dyDescent="0.25">
      <c r="A305" s="19" t="s">
        <v>2575</v>
      </c>
      <c r="B305" s="142" t="s">
        <v>5502</v>
      </c>
      <c r="C305" s="143"/>
      <c r="D305" s="143"/>
      <c r="E305" s="143"/>
      <c r="F305" s="21" t="s">
        <v>0</v>
      </c>
      <c r="G305" s="20"/>
      <c r="H305" s="4"/>
      <c r="I305" s="4"/>
      <c r="J305" s="18" t="s">
        <v>2576</v>
      </c>
    </row>
    <row r="306" spans="1:10" ht="44.7" customHeight="1" x14ac:dyDescent="0.25">
      <c r="A306" s="9" t="s">
        <v>0</v>
      </c>
      <c r="B306" s="12" t="s">
        <v>5891</v>
      </c>
      <c r="C306" s="144" t="s">
        <v>373</v>
      </c>
      <c r="D306" s="144"/>
      <c r="E306" s="144"/>
      <c r="F306" s="7" t="s">
        <v>4039</v>
      </c>
      <c r="G306" s="6">
        <v>6</v>
      </c>
      <c r="H306" s="13">
        <v>0</v>
      </c>
      <c r="I306" s="10">
        <f t="shared" ref="I306:I310" si="21">ROUND(G306 * H306,2)</f>
        <v>0</v>
      </c>
      <c r="J306" s="8" t="s">
        <v>374</v>
      </c>
    </row>
    <row r="307" spans="1:10" ht="44.7" customHeight="1" x14ac:dyDescent="0.25">
      <c r="A307" s="9" t="s">
        <v>0</v>
      </c>
      <c r="B307" s="12" t="s">
        <v>1455</v>
      </c>
      <c r="C307" s="144" t="s">
        <v>375</v>
      </c>
      <c r="D307" s="144"/>
      <c r="E307" s="144"/>
      <c r="F307" s="7" t="s">
        <v>4039</v>
      </c>
      <c r="G307" s="6">
        <v>3</v>
      </c>
      <c r="H307" s="13">
        <v>0</v>
      </c>
      <c r="I307" s="10">
        <f t="shared" si="21"/>
        <v>0</v>
      </c>
      <c r="J307" s="8" t="s">
        <v>1454</v>
      </c>
    </row>
    <row r="308" spans="1:10" ht="22.05" customHeight="1" x14ac:dyDescent="0.25">
      <c r="A308" s="9" t="s">
        <v>0</v>
      </c>
      <c r="B308" s="12" t="s">
        <v>2976</v>
      </c>
      <c r="C308" s="144" t="s">
        <v>719</v>
      </c>
      <c r="D308" s="144"/>
      <c r="E308" s="144"/>
      <c r="F308" s="7" t="s">
        <v>4039</v>
      </c>
      <c r="G308" s="6">
        <v>6</v>
      </c>
      <c r="H308" s="13">
        <v>0</v>
      </c>
      <c r="I308" s="10">
        <f t="shared" si="21"/>
        <v>0</v>
      </c>
      <c r="J308" s="8" t="s">
        <v>5503</v>
      </c>
    </row>
    <row r="309" spans="1:10" ht="22.05" customHeight="1" x14ac:dyDescent="0.25">
      <c r="A309" s="9" t="s">
        <v>0</v>
      </c>
      <c r="B309" s="12" t="s">
        <v>4811</v>
      </c>
      <c r="C309" s="144" t="s">
        <v>1855</v>
      </c>
      <c r="D309" s="144"/>
      <c r="E309" s="144"/>
      <c r="F309" s="7" t="s">
        <v>4039</v>
      </c>
      <c r="G309" s="6">
        <v>3</v>
      </c>
      <c r="H309" s="13">
        <v>0</v>
      </c>
      <c r="I309" s="10">
        <f t="shared" si="21"/>
        <v>0</v>
      </c>
      <c r="J309" s="8" t="s">
        <v>2577</v>
      </c>
    </row>
    <row r="310" spans="1:10" ht="33.15" customHeight="1" x14ac:dyDescent="0.25">
      <c r="A310" s="9" t="s">
        <v>0</v>
      </c>
      <c r="B310" s="12" t="s">
        <v>376</v>
      </c>
      <c r="C310" s="144" t="s">
        <v>2578</v>
      </c>
      <c r="D310" s="144"/>
      <c r="E310" s="144"/>
      <c r="F310" s="7" t="s">
        <v>4039</v>
      </c>
      <c r="G310" s="6">
        <v>692</v>
      </c>
      <c r="H310" s="13">
        <v>0</v>
      </c>
      <c r="I310" s="10">
        <f t="shared" si="21"/>
        <v>0</v>
      </c>
      <c r="J310" s="8" t="s">
        <v>720</v>
      </c>
    </row>
    <row r="311" spans="1:10" ht="22.05" customHeight="1" x14ac:dyDescent="0.25">
      <c r="A311" s="19" t="s">
        <v>4023</v>
      </c>
      <c r="B311" s="142" t="s">
        <v>1856</v>
      </c>
      <c r="C311" s="143"/>
      <c r="D311" s="143"/>
      <c r="E311" s="143"/>
      <c r="F311" s="21" t="s">
        <v>0</v>
      </c>
      <c r="G311" s="20"/>
      <c r="H311" s="4"/>
      <c r="I311" s="4"/>
      <c r="J311" s="18" t="s">
        <v>3346</v>
      </c>
    </row>
    <row r="312" spans="1:10" ht="22.05" customHeight="1" x14ac:dyDescent="0.25">
      <c r="A312" s="9" t="s">
        <v>0</v>
      </c>
      <c r="B312" s="12" t="s">
        <v>2977</v>
      </c>
      <c r="C312" s="144" t="s">
        <v>1452</v>
      </c>
      <c r="D312" s="144"/>
      <c r="E312" s="144"/>
      <c r="F312" s="7" t="s">
        <v>5847</v>
      </c>
      <c r="G312" s="6">
        <v>1</v>
      </c>
      <c r="H312" s="13">
        <v>0</v>
      </c>
      <c r="I312" s="10">
        <f>ROUND(G312 * H312,2)</f>
        <v>0</v>
      </c>
      <c r="J312" s="8" t="s">
        <v>2231</v>
      </c>
    </row>
    <row r="313" spans="1:10" ht="22.05" customHeight="1" x14ac:dyDescent="0.25">
      <c r="A313" s="19" t="s">
        <v>5504</v>
      </c>
      <c r="B313" s="142" t="s">
        <v>721</v>
      </c>
      <c r="C313" s="143"/>
      <c r="D313" s="143"/>
      <c r="E313" s="143"/>
      <c r="F313" s="21" t="s">
        <v>0</v>
      </c>
      <c r="G313" s="20"/>
      <c r="H313" s="4"/>
      <c r="I313" s="4"/>
      <c r="J313" s="18" t="s">
        <v>2968</v>
      </c>
    </row>
    <row r="314" spans="1:10" ht="44.7" customHeight="1" x14ac:dyDescent="0.25">
      <c r="A314" s="91" t="s">
        <v>0</v>
      </c>
      <c r="B314" s="168" t="s">
        <v>722</v>
      </c>
      <c r="C314" s="169"/>
      <c r="D314" s="169"/>
      <c r="E314" s="169"/>
      <c r="F314" s="89" t="s">
        <v>0</v>
      </c>
      <c r="G314" s="94"/>
      <c r="H314" s="70"/>
      <c r="I314" s="70"/>
      <c r="J314" s="90" t="s">
        <v>2978</v>
      </c>
    </row>
    <row r="315" spans="1:10" ht="33.15" customHeight="1" x14ac:dyDescent="0.25">
      <c r="A315" s="9" t="s">
        <v>0</v>
      </c>
      <c r="B315" s="12" t="s">
        <v>5892</v>
      </c>
      <c r="C315" s="144" t="s">
        <v>3351</v>
      </c>
      <c r="D315" s="144"/>
      <c r="E315" s="144"/>
      <c r="F315" s="7" t="s">
        <v>4039</v>
      </c>
      <c r="G315" s="6">
        <v>9</v>
      </c>
      <c r="H315" s="13">
        <v>0</v>
      </c>
      <c r="I315" s="10">
        <f t="shared" ref="I315:I317" si="22">ROUND(G315 * H315,2)</f>
        <v>0</v>
      </c>
      <c r="J315" s="8" t="s">
        <v>3704</v>
      </c>
    </row>
    <row r="316" spans="1:10" ht="22.05" customHeight="1" x14ac:dyDescent="0.25">
      <c r="A316" s="9" t="s">
        <v>0</v>
      </c>
      <c r="B316" s="12" t="s">
        <v>1458</v>
      </c>
      <c r="C316" s="144" t="s">
        <v>2579</v>
      </c>
      <c r="D316" s="144"/>
      <c r="E316" s="144"/>
      <c r="F316" s="7" t="s">
        <v>4039</v>
      </c>
      <c r="G316" s="6">
        <v>12</v>
      </c>
      <c r="H316" s="13">
        <v>0</v>
      </c>
      <c r="I316" s="10">
        <f t="shared" si="22"/>
        <v>0</v>
      </c>
      <c r="J316" s="8" t="s">
        <v>5889</v>
      </c>
    </row>
    <row r="317" spans="1:10" ht="22.05" customHeight="1" x14ac:dyDescent="0.25">
      <c r="A317" s="9" t="s">
        <v>0</v>
      </c>
      <c r="B317" s="12" t="s">
        <v>3352</v>
      </c>
      <c r="C317" s="144" t="s">
        <v>1079</v>
      </c>
      <c r="D317" s="144"/>
      <c r="E317" s="144"/>
      <c r="F317" s="7" t="s">
        <v>5847</v>
      </c>
      <c r="G317" s="6">
        <v>1</v>
      </c>
      <c r="H317" s="13">
        <v>0</v>
      </c>
      <c r="I317" s="10">
        <f t="shared" si="22"/>
        <v>0</v>
      </c>
      <c r="J317" s="8" t="s">
        <v>1457</v>
      </c>
    </row>
    <row r="318" spans="1:10" ht="13.05" customHeight="1" x14ac:dyDescent="0.25">
      <c r="A318" s="24"/>
      <c r="B318" s="149"/>
      <c r="C318" s="150"/>
      <c r="D318" s="150"/>
      <c r="E318" s="151"/>
      <c r="F318" s="24"/>
      <c r="G318" s="16"/>
      <c r="H318" s="16"/>
      <c r="I318" s="16"/>
      <c r="J318" s="8"/>
    </row>
    <row r="319" spans="1:10" ht="13.05" customHeight="1" x14ac:dyDescent="0.25">
      <c r="A319" s="24"/>
      <c r="B319" s="149"/>
      <c r="C319" s="150"/>
      <c r="D319" s="150"/>
      <c r="E319" s="151"/>
      <c r="F319" s="24"/>
      <c r="G319" s="16"/>
      <c r="H319" s="16"/>
      <c r="I319" s="16"/>
      <c r="J319" s="8"/>
    </row>
    <row r="320" spans="1:10" ht="2.5499999999999998" customHeight="1" x14ac:dyDescent="0.25">
      <c r="A320" s="24"/>
      <c r="B320" s="149"/>
      <c r="C320" s="150"/>
      <c r="D320" s="150"/>
      <c r="E320" s="151"/>
      <c r="F320" s="24"/>
      <c r="G320" s="16"/>
      <c r="H320" s="16"/>
      <c r="I320" s="16"/>
      <c r="J320" s="8"/>
    </row>
    <row r="321" spans="1:10" ht="18" customHeight="1" x14ac:dyDescent="0.25">
      <c r="A321" s="54"/>
      <c r="B321" s="43" t="s">
        <v>4045</v>
      </c>
      <c r="C321" s="3"/>
      <c r="D321" s="3"/>
      <c r="E321" s="43"/>
      <c r="F321" s="3"/>
      <c r="G321" s="3"/>
      <c r="H321" s="3"/>
      <c r="I321" s="55">
        <f>SUM(I294:I320)</f>
        <v>0</v>
      </c>
      <c r="J321" s="8"/>
    </row>
    <row r="322" spans="1:10" ht="15.9" customHeight="1" x14ac:dyDescent="0.3">
      <c r="A322" s="152" t="s">
        <v>3350</v>
      </c>
      <c r="B322" s="152"/>
      <c r="C322" s="152"/>
      <c r="D322" s="152"/>
      <c r="E322" s="152"/>
      <c r="F322" s="152"/>
      <c r="G322" s="152"/>
      <c r="H322" s="152"/>
      <c r="I322" s="152"/>
      <c r="J322" s="8"/>
    </row>
    <row r="323" spans="1:10" ht="13.05" customHeight="1" x14ac:dyDescent="0.25">
      <c r="A323" s="2" t="str">
        <f>IF(D323="","","CONTRACT: ")</f>
        <v xml:space="preserve">CONTRACT: </v>
      </c>
      <c r="B323" s="2"/>
      <c r="C323" s="31"/>
      <c r="D323" s="2" t="s">
        <v>5904</v>
      </c>
      <c r="E323" s="2"/>
      <c r="F323" s="15"/>
      <c r="G323" s="15"/>
      <c r="H323" s="15"/>
      <c r="I323" s="30"/>
    </row>
    <row r="324" spans="1:10" ht="51" customHeight="1" x14ac:dyDescent="0.25">
      <c r="A324" s="14" t="str">
        <f>IF(D324="","","CONTRACT TITLE: ")</f>
        <v xml:space="preserve">CONTRACT TITLE: </v>
      </c>
      <c r="B324" s="14"/>
      <c r="C324" s="14"/>
      <c r="D324" s="131" t="s">
        <v>1101</v>
      </c>
      <c r="E324" s="131"/>
      <c r="F324" s="131"/>
      <c r="G324" s="131"/>
      <c r="H324" s="131"/>
      <c r="I324" s="131"/>
    </row>
    <row r="325" spans="1:10" ht="13.05" customHeight="1" x14ac:dyDescent="0.25">
      <c r="A325" s="2" t="str">
        <f>IF((C325&amp;E325)="","",UPPER("SCHEDULE:"))</f>
        <v>SCHEDULE:</v>
      </c>
      <c r="B325" s="2"/>
      <c r="C325" s="23" t="s">
        <v>700</v>
      </c>
      <c r="D325" s="33"/>
      <c r="E325" s="136" t="s">
        <v>1418</v>
      </c>
      <c r="F325" s="136"/>
      <c r="G325" s="136"/>
      <c r="H325" s="136"/>
      <c r="I325" s="136"/>
    </row>
    <row r="326" spans="1:10" ht="13.05" hidden="1" customHeight="1" x14ac:dyDescent="0.25">
      <c r="A326" s="2" t="str">
        <f>IF((C326&amp;E326)="","","SERIES:")</f>
        <v/>
      </c>
      <c r="B326" s="2"/>
      <c r="C326" s="23" t="s">
        <v>0</v>
      </c>
      <c r="D326" s="23"/>
      <c r="E326" s="136" t="s">
        <v>0</v>
      </c>
      <c r="F326" s="136"/>
      <c r="G326" s="136"/>
      <c r="H326" s="136"/>
      <c r="I326" s="136"/>
    </row>
    <row r="327" spans="1:10" ht="13.05" customHeight="1" x14ac:dyDescent="0.25">
      <c r="A327" s="2" t="str">
        <f>IF((C327&amp;E327)="","","SECTION:")</f>
        <v>SECTION:</v>
      </c>
      <c r="B327" s="2"/>
      <c r="C327" s="23" t="s">
        <v>1427</v>
      </c>
      <c r="D327" s="23"/>
      <c r="E327" s="137" t="s">
        <v>2953</v>
      </c>
      <c r="F327" s="137"/>
      <c r="G327" s="137"/>
      <c r="H327" s="137"/>
      <c r="I327" s="137"/>
    </row>
    <row r="328" spans="1:10" ht="28.5" customHeight="1" x14ac:dyDescent="0.25">
      <c r="A328" s="1" t="s">
        <v>2</v>
      </c>
      <c r="B328" s="138" t="s">
        <v>385</v>
      </c>
      <c r="C328" s="138"/>
      <c r="D328" s="138"/>
      <c r="E328" s="138"/>
      <c r="F328" s="1" t="s">
        <v>1</v>
      </c>
      <c r="G328" s="1" t="s">
        <v>2989</v>
      </c>
      <c r="H328" s="1" t="s">
        <v>1469</v>
      </c>
      <c r="I328" s="1" t="s">
        <v>3358</v>
      </c>
      <c r="J328" s="32" t="s">
        <v>2243</v>
      </c>
    </row>
    <row r="329" spans="1:10" ht="4.5" customHeight="1" x14ac:dyDescent="0.25">
      <c r="A329" s="5"/>
      <c r="B329" s="139"/>
      <c r="C329" s="140"/>
      <c r="D329" s="140"/>
      <c r="E329" s="141"/>
      <c r="F329" s="5"/>
      <c r="G329" s="5"/>
      <c r="H329" s="5"/>
      <c r="I329" s="5"/>
    </row>
    <row r="330" spans="1:10" ht="18" customHeight="1" x14ac:dyDescent="0.25">
      <c r="A330" s="38"/>
      <c r="B330" s="51" t="s">
        <v>4825</v>
      </c>
      <c r="C330" s="2"/>
      <c r="D330" s="2"/>
      <c r="E330" s="56"/>
      <c r="F330" s="37"/>
      <c r="G330" s="37"/>
      <c r="H330" s="38"/>
      <c r="I330" s="57">
        <f>I321</f>
        <v>0</v>
      </c>
    </row>
    <row r="331" spans="1:10" ht="4.5" customHeight="1" x14ac:dyDescent="0.25">
      <c r="A331" s="38"/>
      <c r="B331" s="153"/>
      <c r="C331" s="154"/>
      <c r="D331" s="154"/>
      <c r="E331" s="155"/>
      <c r="F331" s="37"/>
      <c r="G331" s="37"/>
      <c r="H331" s="37"/>
      <c r="I331" s="58"/>
    </row>
    <row r="332" spans="1:10" ht="33.15" customHeight="1" x14ac:dyDescent="0.25">
      <c r="A332" s="9" t="s">
        <v>0</v>
      </c>
      <c r="B332" s="12" t="s">
        <v>4812</v>
      </c>
      <c r="C332" s="144" t="s">
        <v>5893</v>
      </c>
      <c r="D332" s="144"/>
      <c r="E332" s="144"/>
      <c r="F332" s="7" t="s">
        <v>5847</v>
      </c>
      <c r="G332" s="6">
        <v>1</v>
      </c>
      <c r="H332" s="13">
        <v>0</v>
      </c>
      <c r="I332" s="10">
        <f t="shared" ref="I332:I334" si="23">ROUND(G332 * H332,2)</f>
        <v>0</v>
      </c>
      <c r="J332" s="8" t="s">
        <v>5143</v>
      </c>
    </row>
    <row r="333" spans="1:10" ht="33.15" customHeight="1" x14ac:dyDescent="0.25">
      <c r="A333" s="9" t="s">
        <v>0</v>
      </c>
      <c r="B333" s="12" t="s">
        <v>377</v>
      </c>
      <c r="C333" s="144" t="s">
        <v>723</v>
      </c>
      <c r="D333" s="144"/>
      <c r="E333" s="144"/>
      <c r="F333" s="7" t="s">
        <v>5847</v>
      </c>
      <c r="G333" s="6">
        <v>1</v>
      </c>
      <c r="H333" s="13">
        <v>0</v>
      </c>
      <c r="I333" s="10">
        <f t="shared" si="23"/>
        <v>0</v>
      </c>
      <c r="J333" s="8" t="s">
        <v>3706</v>
      </c>
    </row>
    <row r="334" spans="1:10" ht="22.05" customHeight="1" x14ac:dyDescent="0.25">
      <c r="A334" s="9" t="s">
        <v>0</v>
      </c>
      <c r="B334" s="12" t="s">
        <v>1857</v>
      </c>
      <c r="C334" s="144" t="s">
        <v>5505</v>
      </c>
      <c r="D334" s="144"/>
      <c r="E334" s="144"/>
      <c r="F334" s="7" t="s">
        <v>5847</v>
      </c>
      <c r="G334" s="6">
        <v>1</v>
      </c>
      <c r="H334" s="13">
        <v>0</v>
      </c>
      <c r="I334" s="10">
        <f t="shared" si="23"/>
        <v>0</v>
      </c>
      <c r="J334" s="8" t="s">
        <v>378</v>
      </c>
    </row>
    <row r="335" spans="1:10" ht="22.05" customHeight="1" x14ac:dyDescent="0.25">
      <c r="A335" s="19" t="s">
        <v>1080</v>
      </c>
      <c r="B335" s="142" t="s">
        <v>2232</v>
      </c>
      <c r="C335" s="143"/>
      <c r="D335" s="143"/>
      <c r="E335" s="143"/>
      <c r="F335" s="21" t="s">
        <v>0</v>
      </c>
      <c r="G335" s="20"/>
      <c r="H335" s="4"/>
      <c r="I335" s="4"/>
      <c r="J335" s="18" t="s">
        <v>1853</v>
      </c>
    </row>
    <row r="336" spans="1:10" ht="44.7" customHeight="1" x14ac:dyDescent="0.25">
      <c r="A336" s="91" t="s">
        <v>0</v>
      </c>
      <c r="B336" s="168" t="s">
        <v>1077</v>
      </c>
      <c r="C336" s="169"/>
      <c r="D336" s="169"/>
      <c r="E336" s="169"/>
      <c r="F336" s="89" t="s">
        <v>0</v>
      </c>
      <c r="G336" s="94"/>
      <c r="H336" s="70"/>
      <c r="I336" s="70"/>
      <c r="J336" s="90" t="s">
        <v>2233</v>
      </c>
    </row>
    <row r="337" spans="1:10" ht="22.05" customHeight="1" x14ac:dyDescent="0.25">
      <c r="A337" s="91" t="s">
        <v>0</v>
      </c>
      <c r="B337" s="168" t="s">
        <v>3354</v>
      </c>
      <c r="C337" s="169"/>
      <c r="D337" s="169"/>
      <c r="E337" s="169"/>
      <c r="F337" s="89" t="s">
        <v>0</v>
      </c>
      <c r="G337" s="94"/>
      <c r="H337" s="70"/>
      <c r="I337" s="70"/>
      <c r="J337" s="90" t="s">
        <v>379</v>
      </c>
    </row>
    <row r="338" spans="1:10" ht="33.15" customHeight="1" x14ac:dyDescent="0.25">
      <c r="A338" s="91" t="s">
        <v>0</v>
      </c>
      <c r="B338" s="168" t="s">
        <v>2580</v>
      </c>
      <c r="C338" s="169"/>
      <c r="D338" s="169"/>
      <c r="E338" s="169"/>
      <c r="F338" s="89" t="s">
        <v>0</v>
      </c>
      <c r="G338" s="94"/>
      <c r="H338" s="70"/>
      <c r="I338" s="70"/>
      <c r="J338" s="90" t="s">
        <v>724</v>
      </c>
    </row>
    <row r="339" spans="1:10" ht="22.05" customHeight="1" x14ac:dyDescent="0.25">
      <c r="A339" s="9" t="s">
        <v>0</v>
      </c>
      <c r="B339" s="12" t="s">
        <v>2980</v>
      </c>
      <c r="C339" s="144" t="s">
        <v>3705</v>
      </c>
      <c r="D339" s="144"/>
      <c r="E339" s="144"/>
      <c r="F339" s="7" t="s">
        <v>3</v>
      </c>
      <c r="G339" s="6">
        <v>12</v>
      </c>
      <c r="H339" s="13">
        <v>0</v>
      </c>
      <c r="I339" s="10">
        <f>ROUND(G339 * H339,2)</f>
        <v>0</v>
      </c>
      <c r="J339" s="8" t="s">
        <v>5144</v>
      </c>
    </row>
    <row r="340" spans="1:10" ht="13.05" customHeight="1" x14ac:dyDescent="0.25">
      <c r="A340" s="24"/>
      <c r="B340" s="149"/>
      <c r="C340" s="150"/>
      <c r="D340" s="150"/>
      <c r="E340" s="151"/>
      <c r="F340" s="24"/>
      <c r="G340" s="16"/>
      <c r="H340" s="16"/>
      <c r="I340" s="16"/>
    </row>
    <row r="341" spans="1:10" ht="13.05" customHeight="1" x14ac:dyDescent="0.25">
      <c r="A341" s="24"/>
      <c r="B341" s="149"/>
      <c r="C341" s="150"/>
      <c r="D341" s="150"/>
      <c r="E341" s="151"/>
      <c r="F341" s="24"/>
      <c r="G341" s="16"/>
      <c r="H341" s="16"/>
      <c r="I341" s="16"/>
    </row>
    <row r="342" spans="1:10" ht="13.05" customHeight="1" x14ac:dyDescent="0.25">
      <c r="A342" s="24"/>
      <c r="B342" s="149"/>
      <c r="C342" s="150"/>
      <c r="D342" s="150"/>
      <c r="E342" s="151"/>
      <c r="F342" s="24"/>
      <c r="G342" s="16"/>
      <c r="H342" s="16"/>
      <c r="I342" s="16"/>
    </row>
    <row r="343" spans="1:10" ht="13.05" customHeight="1" x14ac:dyDescent="0.25">
      <c r="A343" s="24"/>
      <c r="B343" s="149"/>
      <c r="C343" s="150"/>
      <c r="D343" s="150"/>
      <c r="E343" s="151"/>
      <c r="F343" s="24"/>
      <c r="G343" s="16"/>
      <c r="H343" s="16"/>
      <c r="I343" s="16"/>
    </row>
    <row r="344" spans="1:10" ht="13.05" customHeight="1" x14ac:dyDescent="0.25">
      <c r="A344" s="24"/>
      <c r="B344" s="149"/>
      <c r="C344" s="150"/>
      <c r="D344" s="150"/>
      <c r="E344" s="151"/>
      <c r="F344" s="24"/>
      <c r="G344" s="16"/>
      <c r="H344" s="16"/>
      <c r="I344" s="16"/>
    </row>
    <row r="345" spans="1:10" ht="13.05" customHeight="1" x14ac:dyDescent="0.25">
      <c r="A345" s="24"/>
      <c r="B345" s="149"/>
      <c r="C345" s="150"/>
      <c r="D345" s="150"/>
      <c r="E345" s="151"/>
      <c r="F345" s="24"/>
      <c r="G345" s="16"/>
      <c r="H345" s="16"/>
      <c r="I345" s="16"/>
    </row>
    <row r="346" spans="1:10" ht="13.05" customHeight="1" x14ac:dyDescent="0.25">
      <c r="A346" s="24"/>
      <c r="B346" s="149"/>
      <c r="C346" s="150"/>
      <c r="D346" s="150"/>
      <c r="E346" s="151"/>
      <c r="F346" s="24"/>
      <c r="G346" s="16"/>
      <c r="H346" s="16"/>
      <c r="I346" s="16"/>
    </row>
    <row r="347" spans="1:10" ht="13.05" customHeight="1" x14ac:dyDescent="0.25">
      <c r="A347" s="24"/>
      <c r="B347" s="149"/>
      <c r="C347" s="150"/>
      <c r="D347" s="150"/>
      <c r="E347" s="151"/>
      <c r="F347" s="24"/>
      <c r="G347" s="16"/>
      <c r="H347" s="16"/>
      <c r="I347" s="16"/>
    </row>
    <row r="348" spans="1:10" ht="13.05" customHeight="1" x14ac:dyDescent="0.25">
      <c r="A348" s="24"/>
      <c r="B348" s="149"/>
      <c r="C348" s="150"/>
      <c r="D348" s="150"/>
      <c r="E348" s="151"/>
      <c r="F348" s="24"/>
      <c r="G348" s="16"/>
      <c r="H348" s="16"/>
      <c r="I348" s="16"/>
    </row>
    <row r="349" spans="1:10" ht="13.05" customHeight="1" x14ac:dyDescent="0.25">
      <c r="A349" s="24"/>
      <c r="B349" s="149"/>
      <c r="C349" s="150"/>
      <c r="D349" s="150"/>
      <c r="E349" s="151"/>
      <c r="F349" s="24"/>
      <c r="G349" s="16"/>
      <c r="H349" s="16"/>
      <c r="I349" s="16"/>
    </row>
    <row r="350" spans="1:10" ht="13.05" customHeight="1" x14ac:dyDescent="0.25">
      <c r="A350" s="24"/>
      <c r="B350" s="149"/>
      <c r="C350" s="150"/>
      <c r="D350" s="150"/>
      <c r="E350" s="151"/>
      <c r="F350" s="24"/>
      <c r="G350" s="16"/>
      <c r="H350" s="16"/>
      <c r="I350" s="16"/>
    </row>
    <row r="351" spans="1:10" ht="13.05" customHeight="1" x14ac:dyDescent="0.25">
      <c r="A351" s="24"/>
      <c r="B351" s="149"/>
      <c r="C351" s="150"/>
      <c r="D351" s="150"/>
      <c r="E351" s="151"/>
      <c r="F351" s="24"/>
      <c r="G351" s="16"/>
      <c r="H351" s="16"/>
      <c r="I351" s="16"/>
    </row>
    <row r="352" spans="1:10" ht="13.05" customHeight="1" x14ac:dyDescent="0.25">
      <c r="A352" s="24"/>
      <c r="B352" s="149"/>
      <c r="C352" s="150"/>
      <c r="D352" s="150"/>
      <c r="E352" s="151"/>
      <c r="F352" s="24"/>
      <c r="G352" s="16"/>
      <c r="H352" s="16"/>
      <c r="I352" s="16"/>
    </row>
    <row r="353" spans="1:9" ht="13.05" customHeight="1" x14ac:dyDescent="0.25">
      <c r="A353" s="24"/>
      <c r="B353" s="149"/>
      <c r="C353" s="150"/>
      <c r="D353" s="150"/>
      <c r="E353" s="151"/>
      <c r="F353" s="24"/>
      <c r="G353" s="16"/>
      <c r="H353" s="16"/>
      <c r="I353" s="16"/>
    </row>
    <row r="354" spans="1:9" ht="13.05" customHeight="1" x14ac:dyDescent="0.25">
      <c r="A354" s="24"/>
      <c r="B354" s="149"/>
      <c r="C354" s="150"/>
      <c r="D354" s="150"/>
      <c r="E354" s="151"/>
      <c r="F354" s="24"/>
      <c r="G354" s="16"/>
      <c r="H354" s="16"/>
      <c r="I354" s="16"/>
    </row>
    <row r="355" spans="1:9" ht="13.05" customHeight="1" x14ac:dyDescent="0.25">
      <c r="A355" s="24"/>
      <c r="B355" s="149"/>
      <c r="C355" s="150"/>
      <c r="D355" s="150"/>
      <c r="E355" s="151"/>
      <c r="F355" s="24"/>
      <c r="G355" s="16"/>
      <c r="H355" s="16"/>
      <c r="I355" s="16"/>
    </row>
    <row r="356" spans="1:9" ht="13.05" customHeight="1" x14ac:dyDescent="0.25">
      <c r="A356" s="24"/>
      <c r="B356" s="149"/>
      <c r="C356" s="150"/>
      <c r="D356" s="150"/>
      <c r="E356" s="151"/>
      <c r="F356" s="24"/>
      <c r="G356" s="16"/>
      <c r="H356" s="16"/>
      <c r="I356" s="16"/>
    </row>
    <row r="357" spans="1:9" ht="13.05" customHeight="1" x14ac:dyDescent="0.25">
      <c r="A357" s="24"/>
      <c r="B357" s="149"/>
      <c r="C357" s="150"/>
      <c r="D357" s="150"/>
      <c r="E357" s="151"/>
      <c r="F357" s="24"/>
      <c r="G357" s="16"/>
      <c r="H357" s="16"/>
      <c r="I357" s="16"/>
    </row>
    <row r="358" spans="1:9" ht="13.05" customHeight="1" x14ac:dyDescent="0.25">
      <c r="A358" s="24"/>
      <c r="B358" s="149"/>
      <c r="C358" s="150"/>
      <c r="D358" s="150"/>
      <c r="E358" s="151"/>
      <c r="F358" s="24"/>
      <c r="G358" s="16"/>
      <c r="H358" s="16"/>
      <c r="I358" s="16"/>
    </row>
    <row r="359" spans="1:9" ht="13.05" customHeight="1" x14ac:dyDescent="0.25">
      <c r="A359" s="24"/>
      <c r="B359" s="149"/>
      <c r="C359" s="150"/>
      <c r="D359" s="150"/>
      <c r="E359" s="151"/>
      <c r="F359" s="24"/>
      <c r="G359" s="16"/>
      <c r="H359" s="16"/>
      <c r="I359" s="16"/>
    </row>
    <row r="360" spans="1:9" ht="13.05" customHeight="1" x14ac:dyDescent="0.25">
      <c r="A360" s="24"/>
      <c r="B360" s="149"/>
      <c r="C360" s="150"/>
      <c r="D360" s="150"/>
      <c r="E360" s="151"/>
      <c r="F360" s="24"/>
      <c r="G360" s="16"/>
      <c r="H360" s="16"/>
      <c r="I360" s="16"/>
    </row>
    <row r="361" spans="1:9" ht="13.05" customHeight="1" x14ac:dyDescent="0.25">
      <c r="A361" s="24"/>
      <c r="B361" s="149"/>
      <c r="C361" s="150"/>
      <c r="D361" s="150"/>
      <c r="E361" s="151"/>
      <c r="F361" s="24"/>
      <c r="G361" s="16"/>
      <c r="H361" s="16"/>
      <c r="I361" s="16"/>
    </row>
    <row r="362" spans="1:9" ht="13.05" customHeight="1" x14ac:dyDescent="0.25">
      <c r="A362" s="24"/>
      <c r="B362" s="149"/>
      <c r="C362" s="150"/>
      <c r="D362" s="150"/>
      <c r="E362" s="151"/>
      <c r="F362" s="24"/>
      <c r="G362" s="16"/>
      <c r="H362" s="16"/>
      <c r="I362" s="16"/>
    </row>
    <row r="363" spans="1:9" ht="13.05" customHeight="1" x14ac:dyDescent="0.25">
      <c r="A363" s="24"/>
      <c r="B363" s="149"/>
      <c r="C363" s="150"/>
      <c r="D363" s="150"/>
      <c r="E363" s="151"/>
      <c r="F363" s="24"/>
      <c r="G363" s="16"/>
      <c r="H363" s="16"/>
      <c r="I363" s="16"/>
    </row>
    <row r="364" spans="1:9" ht="13.05" customHeight="1" x14ac:dyDescent="0.25">
      <c r="A364" s="24"/>
      <c r="B364" s="149"/>
      <c r="C364" s="150"/>
      <c r="D364" s="150"/>
      <c r="E364" s="151"/>
      <c r="F364" s="24"/>
      <c r="G364" s="16"/>
      <c r="H364" s="16"/>
      <c r="I364" s="16"/>
    </row>
    <row r="365" spans="1:9" ht="13.05" customHeight="1" x14ac:dyDescent="0.25">
      <c r="A365" s="24"/>
      <c r="B365" s="149"/>
      <c r="C365" s="150"/>
      <c r="D365" s="150"/>
      <c r="E365" s="151"/>
      <c r="F365" s="24"/>
      <c r="G365" s="16"/>
      <c r="H365" s="16"/>
      <c r="I365" s="16"/>
    </row>
    <row r="366" spans="1:9" ht="13.05" customHeight="1" x14ac:dyDescent="0.25">
      <c r="A366" s="24"/>
      <c r="B366" s="149"/>
      <c r="C366" s="150"/>
      <c r="D366" s="150"/>
      <c r="E366" s="151"/>
      <c r="F366" s="24"/>
      <c r="G366" s="16"/>
      <c r="H366" s="16"/>
      <c r="I366" s="16"/>
    </row>
    <row r="367" spans="1:9" ht="13.05" customHeight="1" x14ac:dyDescent="0.25">
      <c r="A367" s="24"/>
      <c r="B367" s="149"/>
      <c r="C367" s="150"/>
      <c r="D367" s="150"/>
      <c r="E367" s="151"/>
      <c r="F367" s="24"/>
      <c r="G367" s="16"/>
      <c r="H367" s="16"/>
      <c r="I367" s="16"/>
    </row>
    <row r="368" spans="1:9" ht="13.05" customHeight="1" x14ac:dyDescent="0.25">
      <c r="A368" s="24"/>
      <c r="B368" s="149"/>
      <c r="C368" s="150"/>
      <c r="D368" s="150"/>
      <c r="E368" s="151"/>
      <c r="F368" s="24"/>
      <c r="G368" s="16"/>
      <c r="H368" s="16"/>
      <c r="I368" s="16"/>
    </row>
    <row r="369" spans="1:10" ht="6.9" customHeight="1" x14ac:dyDescent="0.25">
      <c r="A369" s="24"/>
      <c r="B369" s="149"/>
      <c r="C369" s="150"/>
      <c r="D369" s="150"/>
      <c r="E369" s="151"/>
      <c r="F369" s="24"/>
      <c r="G369" s="16"/>
      <c r="H369" s="16"/>
      <c r="I369" s="16"/>
    </row>
    <row r="370" spans="1:10" ht="18" customHeight="1" x14ac:dyDescent="0.25">
      <c r="A370" s="34" t="str">
        <f>"TOTAL FOR " &amp; UPPER("Section") &amp; "  3 CARRIED FORWARD TO SUMMARY"</f>
        <v>TOTAL FOR SECTION  3 CARRIED FORWARD TO SUMMARY</v>
      </c>
      <c r="B370" s="3"/>
      <c r="C370" s="3"/>
      <c r="D370" s="3"/>
      <c r="E370" s="3"/>
      <c r="F370" s="3"/>
      <c r="G370" s="3"/>
      <c r="H370" s="36"/>
      <c r="I370" s="35">
        <f>SUM(I162:I184)+SUM(I196:I216)+SUM(I228:I249)+SUM(I261:I284)+SUM(I296:I320)+SUM(I332:I369)</f>
        <v>0</v>
      </c>
    </row>
    <row r="371" spans="1:10" ht="15.9" customHeight="1" x14ac:dyDescent="0.3">
      <c r="A371" s="152" t="s">
        <v>5894</v>
      </c>
      <c r="B371" s="152"/>
      <c r="C371" s="152"/>
      <c r="D371" s="152"/>
      <c r="E371" s="152"/>
      <c r="F371" s="152"/>
      <c r="G371" s="152"/>
      <c r="H371" s="152"/>
      <c r="I371" s="152"/>
    </row>
    <row r="372" spans="1:10" ht="13.05" customHeight="1" x14ac:dyDescent="0.25">
      <c r="A372" s="2" t="str">
        <f>IF(D372="","","CONTRACT: ")</f>
        <v xml:space="preserve">CONTRACT: </v>
      </c>
      <c r="B372" s="2"/>
      <c r="C372" s="31"/>
      <c r="D372" s="2" t="s">
        <v>5904</v>
      </c>
      <c r="E372" s="2"/>
      <c r="F372" s="15"/>
      <c r="G372" s="15"/>
      <c r="H372" s="15"/>
      <c r="I372" s="30"/>
    </row>
    <row r="373" spans="1:10" ht="51" customHeight="1" x14ac:dyDescent="0.25">
      <c r="A373" s="14" t="str">
        <f>IF(D373="","","CONTRACT TITLE: ")</f>
        <v xml:space="preserve">CONTRACT TITLE: </v>
      </c>
      <c r="B373" s="14"/>
      <c r="C373" s="14"/>
      <c r="D373" s="131" t="s">
        <v>1101</v>
      </c>
      <c r="E373" s="131"/>
      <c r="F373" s="131"/>
      <c r="G373" s="131"/>
      <c r="H373" s="131"/>
      <c r="I373" s="131"/>
    </row>
    <row r="374" spans="1:10" ht="13.05" customHeight="1" x14ac:dyDescent="0.25">
      <c r="A374" s="2" t="str">
        <f>IF((C374&amp;E374)="","",UPPER("SCHEDULE:"))</f>
        <v>SCHEDULE:</v>
      </c>
      <c r="B374" s="2"/>
      <c r="C374" s="23" t="s">
        <v>700</v>
      </c>
      <c r="D374" s="33"/>
      <c r="E374" s="136" t="s">
        <v>1418</v>
      </c>
      <c r="F374" s="136"/>
      <c r="G374" s="136"/>
      <c r="H374" s="136"/>
      <c r="I374" s="136"/>
    </row>
    <row r="375" spans="1:10" ht="13.05" hidden="1" customHeight="1" x14ac:dyDescent="0.25">
      <c r="A375" s="2" t="str">
        <f>IF((C375&amp;E375)="","","SERIES:")</f>
        <v/>
      </c>
      <c r="B375" s="2"/>
      <c r="C375" s="23" t="s">
        <v>0</v>
      </c>
      <c r="D375" s="23"/>
      <c r="E375" s="136" t="s">
        <v>0</v>
      </c>
      <c r="F375" s="136"/>
      <c r="G375" s="136"/>
      <c r="H375" s="136"/>
      <c r="I375" s="136"/>
    </row>
    <row r="376" spans="1:10" ht="13.05" customHeight="1" x14ac:dyDescent="0.25">
      <c r="A376" s="2" t="str">
        <f>IF((C376&amp;E376)="","","SECTION:")</f>
        <v>SECTION:</v>
      </c>
      <c r="B376" s="2"/>
      <c r="C376" s="23" t="s">
        <v>2974</v>
      </c>
      <c r="D376" s="23"/>
      <c r="E376" s="137" t="s">
        <v>4420</v>
      </c>
      <c r="F376" s="137"/>
      <c r="G376" s="137"/>
      <c r="H376" s="137"/>
      <c r="I376" s="137"/>
    </row>
    <row r="377" spans="1:10" ht="28.5" customHeight="1" x14ac:dyDescent="0.25">
      <c r="A377" s="1" t="s">
        <v>2</v>
      </c>
      <c r="B377" s="138" t="s">
        <v>385</v>
      </c>
      <c r="C377" s="138"/>
      <c r="D377" s="138"/>
      <c r="E377" s="138"/>
      <c r="F377" s="1" t="s">
        <v>1</v>
      </c>
      <c r="G377" s="1" t="s">
        <v>2989</v>
      </c>
      <c r="H377" s="1" t="s">
        <v>1469</v>
      </c>
      <c r="I377" s="1" t="s">
        <v>3358</v>
      </c>
      <c r="J377" s="32" t="s">
        <v>2243</v>
      </c>
    </row>
    <row r="378" spans="1:10" ht="4.5" customHeight="1" x14ac:dyDescent="0.25">
      <c r="A378" s="5"/>
      <c r="B378" s="139"/>
      <c r="C378" s="140"/>
      <c r="D378" s="140"/>
      <c r="E378" s="141"/>
      <c r="F378" s="5"/>
      <c r="G378" s="5"/>
      <c r="H378" s="5"/>
      <c r="I378" s="5"/>
    </row>
    <row r="379" spans="1:10" ht="22.05" customHeight="1" x14ac:dyDescent="0.25">
      <c r="A379" s="19" t="s">
        <v>380</v>
      </c>
      <c r="B379" s="142" t="s">
        <v>1082</v>
      </c>
      <c r="C379" s="143"/>
      <c r="D379" s="143"/>
      <c r="E379" s="143"/>
      <c r="F379" s="21" t="s">
        <v>0</v>
      </c>
      <c r="G379" s="20"/>
      <c r="H379" s="4"/>
      <c r="I379" s="4"/>
      <c r="J379" s="18" t="s">
        <v>5895</v>
      </c>
    </row>
    <row r="380" spans="1:10" ht="33.15" customHeight="1" x14ac:dyDescent="0.25">
      <c r="A380" s="9" t="s">
        <v>0</v>
      </c>
      <c r="B380" s="12" t="s">
        <v>1081</v>
      </c>
      <c r="C380" s="144" t="s">
        <v>4421</v>
      </c>
      <c r="D380" s="144"/>
      <c r="E380" s="144"/>
      <c r="F380" s="7" t="s">
        <v>2608</v>
      </c>
      <c r="G380" s="6">
        <v>1</v>
      </c>
      <c r="H380" s="40">
        <v>500000</v>
      </c>
      <c r="I380" s="10">
        <v>500000</v>
      </c>
      <c r="J380" s="8" t="s">
        <v>1078</v>
      </c>
    </row>
    <row r="381" spans="1:10" ht="22.05" customHeight="1" x14ac:dyDescent="0.25">
      <c r="A381" s="9" t="s">
        <v>0</v>
      </c>
      <c r="B381" s="12" t="s">
        <v>2581</v>
      </c>
      <c r="C381" s="144" t="s">
        <v>1456</v>
      </c>
      <c r="D381" s="144"/>
      <c r="E381" s="144"/>
      <c r="F381" s="7" t="s">
        <v>3362</v>
      </c>
      <c r="G381" s="41">
        <f>ROUND(I380,2)</f>
        <v>500000</v>
      </c>
      <c r="H381" s="42">
        <v>0</v>
      </c>
      <c r="I381" s="10">
        <f>ROUND(G381 * H381,2)</f>
        <v>0</v>
      </c>
      <c r="J381" s="8" t="s">
        <v>5896</v>
      </c>
    </row>
    <row r="382" spans="1:10" ht="22.05" customHeight="1" x14ac:dyDescent="0.25">
      <c r="A382" s="19" t="s">
        <v>1859</v>
      </c>
      <c r="B382" s="142" t="s">
        <v>4022</v>
      </c>
      <c r="C382" s="143"/>
      <c r="D382" s="143"/>
      <c r="E382" s="143"/>
      <c r="F382" s="21" t="s">
        <v>0</v>
      </c>
      <c r="G382" s="20"/>
      <c r="H382" s="4"/>
      <c r="I382" s="4"/>
      <c r="J382" s="18" t="s">
        <v>1083</v>
      </c>
    </row>
    <row r="383" spans="1:10" ht="33.15" customHeight="1" x14ac:dyDescent="0.25">
      <c r="A383" s="9" t="s">
        <v>0</v>
      </c>
      <c r="B383" s="12" t="s">
        <v>4021</v>
      </c>
      <c r="C383" s="144" t="s">
        <v>5897</v>
      </c>
      <c r="D383" s="144"/>
      <c r="E383" s="144"/>
      <c r="F383" s="7" t="s">
        <v>2608</v>
      </c>
      <c r="G383" s="6">
        <v>1</v>
      </c>
      <c r="H383" s="40">
        <v>150000</v>
      </c>
      <c r="I383" s="10">
        <v>150000</v>
      </c>
      <c r="J383" s="8" t="s">
        <v>5898</v>
      </c>
    </row>
    <row r="384" spans="1:10" ht="22.05" customHeight="1" x14ac:dyDescent="0.25">
      <c r="A384" s="9" t="s">
        <v>0</v>
      </c>
      <c r="B384" s="12" t="s">
        <v>5506</v>
      </c>
      <c r="C384" s="144" t="s">
        <v>1456</v>
      </c>
      <c r="D384" s="144"/>
      <c r="E384" s="144"/>
      <c r="F384" s="7" t="s">
        <v>3362</v>
      </c>
      <c r="G384" s="41">
        <f>ROUND(I383,2)</f>
        <v>150000</v>
      </c>
      <c r="H384" s="42">
        <v>0</v>
      </c>
      <c r="I384" s="10">
        <f>ROUND(G384 * H384,2)</f>
        <v>0</v>
      </c>
      <c r="J384" s="8" t="s">
        <v>1460</v>
      </c>
    </row>
    <row r="385" spans="1:9" ht="13.05" customHeight="1" x14ac:dyDescent="0.25">
      <c r="A385" s="24"/>
      <c r="B385" s="149"/>
      <c r="C385" s="150"/>
      <c r="D385" s="150"/>
      <c r="E385" s="151"/>
      <c r="F385" s="24"/>
      <c r="G385" s="16"/>
      <c r="H385" s="16"/>
      <c r="I385" s="16"/>
    </row>
    <row r="386" spans="1:9" ht="13.05" customHeight="1" x14ac:dyDescent="0.25">
      <c r="A386" s="24"/>
      <c r="B386" s="149"/>
      <c r="C386" s="150"/>
      <c r="D386" s="150"/>
      <c r="E386" s="151"/>
      <c r="F386" s="24"/>
      <c r="G386" s="16"/>
      <c r="H386" s="16"/>
      <c r="I386" s="16"/>
    </row>
    <row r="387" spans="1:9" ht="13.05" customHeight="1" x14ac:dyDescent="0.25">
      <c r="A387" s="24"/>
      <c r="B387" s="149"/>
      <c r="C387" s="150"/>
      <c r="D387" s="150"/>
      <c r="E387" s="151"/>
      <c r="F387" s="24"/>
      <c r="G387" s="16"/>
      <c r="H387" s="16"/>
      <c r="I387" s="16"/>
    </row>
    <row r="388" spans="1:9" ht="13.05" customHeight="1" x14ac:dyDescent="0.25">
      <c r="A388" s="24"/>
      <c r="B388" s="149"/>
      <c r="C388" s="150"/>
      <c r="D388" s="150"/>
      <c r="E388" s="151"/>
      <c r="F388" s="24"/>
      <c r="G388" s="16"/>
      <c r="H388" s="16"/>
      <c r="I388" s="16"/>
    </row>
    <row r="389" spans="1:9" ht="13.05" customHeight="1" x14ac:dyDescent="0.25">
      <c r="A389" s="24"/>
      <c r="B389" s="149"/>
      <c r="C389" s="150"/>
      <c r="D389" s="150"/>
      <c r="E389" s="151"/>
      <c r="F389" s="24"/>
      <c r="G389" s="16"/>
      <c r="H389" s="16"/>
      <c r="I389" s="16"/>
    </row>
    <row r="390" spans="1:9" ht="13.05" customHeight="1" x14ac:dyDescent="0.25">
      <c r="A390" s="24"/>
      <c r="B390" s="149"/>
      <c r="C390" s="150"/>
      <c r="D390" s="150"/>
      <c r="E390" s="151"/>
      <c r="F390" s="24"/>
      <c r="G390" s="16"/>
      <c r="H390" s="16"/>
      <c r="I390" s="16"/>
    </row>
    <row r="391" spans="1:9" ht="13.05" customHeight="1" x14ac:dyDescent="0.25">
      <c r="A391" s="24"/>
      <c r="B391" s="149"/>
      <c r="C391" s="150"/>
      <c r="D391" s="150"/>
      <c r="E391" s="151"/>
      <c r="F391" s="24"/>
      <c r="G391" s="16"/>
      <c r="H391" s="16"/>
      <c r="I391" s="16"/>
    </row>
    <row r="392" spans="1:9" ht="13.05" customHeight="1" x14ac:dyDescent="0.25">
      <c r="A392" s="24"/>
      <c r="B392" s="149"/>
      <c r="C392" s="150"/>
      <c r="D392" s="150"/>
      <c r="E392" s="151"/>
      <c r="F392" s="24"/>
      <c r="G392" s="16"/>
      <c r="H392" s="16"/>
      <c r="I392" s="16"/>
    </row>
    <row r="393" spans="1:9" ht="13.05" customHeight="1" x14ac:dyDescent="0.25">
      <c r="A393" s="24"/>
      <c r="B393" s="149"/>
      <c r="C393" s="150"/>
      <c r="D393" s="150"/>
      <c r="E393" s="151"/>
      <c r="F393" s="24"/>
      <c r="G393" s="16"/>
      <c r="H393" s="16"/>
      <c r="I393" s="16"/>
    </row>
    <row r="394" spans="1:9" ht="13.05" customHeight="1" x14ac:dyDescent="0.25">
      <c r="A394" s="24"/>
      <c r="B394" s="149"/>
      <c r="C394" s="150"/>
      <c r="D394" s="150"/>
      <c r="E394" s="151"/>
      <c r="F394" s="24"/>
      <c r="G394" s="16"/>
      <c r="H394" s="16"/>
      <c r="I394" s="16"/>
    </row>
    <row r="395" spans="1:9" ht="13.05" customHeight="1" x14ac:dyDescent="0.25">
      <c r="A395" s="24"/>
      <c r="B395" s="149"/>
      <c r="C395" s="150"/>
      <c r="D395" s="150"/>
      <c r="E395" s="151"/>
      <c r="F395" s="24"/>
      <c r="G395" s="16"/>
      <c r="H395" s="16"/>
      <c r="I395" s="16"/>
    </row>
    <row r="396" spans="1:9" ht="13.05" customHeight="1" x14ac:dyDescent="0.25">
      <c r="A396" s="24"/>
      <c r="B396" s="149"/>
      <c r="C396" s="150"/>
      <c r="D396" s="150"/>
      <c r="E396" s="151"/>
      <c r="F396" s="24"/>
      <c r="G396" s="16"/>
      <c r="H396" s="16"/>
      <c r="I396" s="16"/>
    </row>
    <row r="397" spans="1:9" ht="13.05" customHeight="1" x14ac:dyDescent="0.25">
      <c r="A397" s="24"/>
      <c r="B397" s="149"/>
      <c r="C397" s="150"/>
      <c r="D397" s="150"/>
      <c r="E397" s="151"/>
      <c r="F397" s="24"/>
      <c r="G397" s="16"/>
      <c r="H397" s="16"/>
      <c r="I397" s="16"/>
    </row>
    <row r="398" spans="1:9" ht="13.05" customHeight="1" x14ac:dyDescent="0.25">
      <c r="A398" s="24"/>
      <c r="B398" s="149"/>
      <c r="C398" s="150"/>
      <c r="D398" s="150"/>
      <c r="E398" s="151"/>
      <c r="F398" s="24"/>
      <c r="G398" s="16"/>
      <c r="H398" s="16"/>
      <c r="I398" s="16"/>
    </row>
    <row r="399" spans="1:9" ht="13.05" customHeight="1" x14ac:dyDescent="0.25">
      <c r="A399" s="24"/>
      <c r="B399" s="149"/>
      <c r="C399" s="150"/>
      <c r="D399" s="150"/>
      <c r="E399" s="151"/>
      <c r="F399" s="24"/>
      <c r="G399" s="16"/>
      <c r="H399" s="16"/>
      <c r="I399" s="16"/>
    </row>
    <row r="400" spans="1:9" ht="13.05" customHeight="1" x14ac:dyDescent="0.25">
      <c r="A400" s="24"/>
      <c r="B400" s="149"/>
      <c r="C400" s="150"/>
      <c r="D400" s="150"/>
      <c r="E400" s="151"/>
      <c r="F400" s="24"/>
      <c r="G400" s="16"/>
      <c r="H400" s="16"/>
      <c r="I400" s="16"/>
    </row>
    <row r="401" spans="1:9" ht="13.05" customHeight="1" x14ac:dyDescent="0.25">
      <c r="A401" s="24"/>
      <c r="B401" s="149"/>
      <c r="C401" s="150"/>
      <c r="D401" s="150"/>
      <c r="E401" s="151"/>
      <c r="F401" s="24"/>
      <c r="G401" s="16"/>
      <c r="H401" s="16"/>
      <c r="I401" s="16"/>
    </row>
    <row r="402" spans="1:9" ht="13.05" customHeight="1" x14ac:dyDescent="0.25">
      <c r="A402" s="24"/>
      <c r="B402" s="149"/>
      <c r="C402" s="150"/>
      <c r="D402" s="150"/>
      <c r="E402" s="151"/>
      <c r="F402" s="24"/>
      <c r="G402" s="16"/>
      <c r="H402" s="16"/>
      <c r="I402" s="16"/>
    </row>
    <row r="403" spans="1:9" ht="13.05" customHeight="1" x14ac:dyDescent="0.25">
      <c r="A403" s="24"/>
      <c r="B403" s="149"/>
      <c r="C403" s="150"/>
      <c r="D403" s="150"/>
      <c r="E403" s="151"/>
      <c r="F403" s="24"/>
      <c r="G403" s="16"/>
      <c r="H403" s="16"/>
      <c r="I403" s="16"/>
    </row>
    <row r="404" spans="1:9" ht="13.05" customHeight="1" x14ac:dyDescent="0.25">
      <c r="A404" s="24"/>
      <c r="B404" s="149"/>
      <c r="C404" s="150"/>
      <c r="D404" s="150"/>
      <c r="E404" s="151"/>
      <c r="F404" s="24"/>
      <c r="G404" s="16"/>
      <c r="H404" s="16"/>
      <c r="I404" s="16"/>
    </row>
    <row r="405" spans="1:9" ht="13.05" customHeight="1" x14ac:dyDescent="0.25">
      <c r="A405" s="24"/>
      <c r="B405" s="149"/>
      <c r="C405" s="150"/>
      <c r="D405" s="150"/>
      <c r="E405" s="151"/>
      <c r="F405" s="24"/>
      <c r="G405" s="16"/>
      <c r="H405" s="16"/>
      <c r="I405" s="16"/>
    </row>
    <row r="406" spans="1:9" ht="13.05" customHeight="1" x14ac:dyDescent="0.25">
      <c r="A406" s="24"/>
      <c r="B406" s="149"/>
      <c r="C406" s="150"/>
      <c r="D406" s="150"/>
      <c r="E406" s="151"/>
      <c r="F406" s="24"/>
      <c r="G406" s="16"/>
      <c r="H406" s="16"/>
      <c r="I406" s="16"/>
    </row>
    <row r="407" spans="1:9" ht="13.05" customHeight="1" x14ac:dyDescent="0.25">
      <c r="A407" s="24"/>
      <c r="B407" s="149"/>
      <c r="C407" s="150"/>
      <c r="D407" s="150"/>
      <c r="E407" s="151"/>
      <c r="F407" s="24"/>
      <c r="G407" s="16"/>
      <c r="H407" s="16"/>
      <c r="I407" s="16"/>
    </row>
    <row r="408" spans="1:9" ht="13.05" customHeight="1" x14ac:dyDescent="0.25">
      <c r="A408" s="24"/>
      <c r="B408" s="149"/>
      <c r="C408" s="150"/>
      <c r="D408" s="150"/>
      <c r="E408" s="151"/>
      <c r="F408" s="24"/>
      <c r="G408" s="16"/>
      <c r="H408" s="16"/>
      <c r="I408" s="16"/>
    </row>
    <row r="409" spans="1:9" ht="13.05" customHeight="1" x14ac:dyDescent="0.25">
      <c r="A409" s="24"/>
      <c r="B409" s="149"/>
      <c r="C409" s="150"/>
      <c r="D409" s="150"/>
      <c r="E409" s="151"/>
      <c r="F409" s="24"/>
      <c r="G409" s="16"/>
      <c r="H409" s="16"/>
      <c r="I409" s="16"/>
    </row>
    <row r="410" spans="1:9" ht="13.05" customHeight="1" x14ac:dyDescent="0.25">
      <c r="A410" s="24"/>
      <c r="B410" s="149"/>
      <c r="C410" s="150"/>
      <c r="D410" s="150"/>
      <c r="E410" s="151"/>
      <c r="F410" s="24"/>
      <c r="G410" s="16"/>
      <c r="H410" s="16"/>
      <c r="I410" s="16"/>
    </row>
    <row r="411" spans="1:9" ht="13.05" customHeight="1" x14ac:dyDescent="0.25">
      <c r="A411" s="24"/>
      <c r="B411" s="149"/>
      <c r="C411" s="150"/>
      <c r="D411" s="150"/>
      <c r="E411" s="151"/>
      <c r="F411" s="24"/>
      <c r="G411" s="16"/>
      <c r="H411" s="16"/>
      <c r="I411" s="16"/>
    </row>
    <row r="412" spans="1:9" ht="13.05" customHeight="1" x14ac:dyDescent="0.25">
      <c r="A412" s="24"/>
      <c r="B412" s="149"/>
      <c r="C412" s="150"/>
      <c r="D412" s="150"/>
      <c r="E412" s="151"/>
      <c r="F412" s="24"/>
      <c r="G412" s="16"/>
      <c r="H412" s="16"/>
      <c r="I412" s="16"/>
    </row>
    <row r="413" spans="1:9" ht="13.05" customHeight="1" x14ac:dyDescent="0.25">
      <c r="A413" s="24"/>
      <c r="B413" s="149"/>
      <c r="C413" s="150"/>
      <c r="D413" s="150"/>
      <c r="E413" s="151"/>
      <c r="F413" s="24"/>
      <c r="G413" s="16"/>
      <c r="H413" s="16"/>
      <c r="I413" s="16"/>
    </row>
    <row r="414" spans="1:9" ht="13.05" customHeight="1" x14ac:dyDescent="0.25">
      <c r="A414" s="24"/>
      <c r="B414" s="149"/>
      <c r="C414" s="150"/>
      <c r="D414" s="150"/>
      <c r="E414" s="151"/>
      <c r="F414" s="24"/>
      <c r="G414" s="16"/>
      <c r="H414" s="16"/>
      <c r="I414" s="16"/>
    </row>
    <row r="415" spans="1:9" ht="13.05" customHeight="1" x14ac:dyDescent="0.25">
      <c r="A415" s="24"/>
      <c r="B415" s="149"/>
      <c r="C415" s="150"/>
      <c r="D415" s="150"/>
      <c r="E415" s="151"/>
      <c r="F415" s="24"/>
      <c r="G415" s="16"/>
      <c r="H415" s="16"/>
      <c r="I415" s="16"/>
    </row>
    <row r="416" spans="1:9" ht="13.05" customHeight="1" x14ac:dyDescent="0.25">
      <c r="A416" s="24"/>
      <c r="B416" s="149"/>
      <c r="C416" s="150"/>
      <c r="D416" s="150"/>
      <c r="E416" s="151"/>
      <c r="F416" s="24"/>
      <c r="G416" s="16"/>
      <c r="H416" s="16"/>
      <c r="I416" s="16"/>
    </row>
    <row r="417" spans="1:9" ht="13.05" customHeight="1" x14ac:dyDescent="0.25">
      <c r="A417" s="24"/>
      <c r="B417" s="149"/>
      <c r="C417" s="150"/>
      <c r="D417" s="150"/>
      <c r="E417" s="151"/>
      <c r="F417" s="24"/>
      <c r="G417" s="16"/>
      <c r="H417" s="16"/>
      <c r="I417" s="16"/>
    </row>
    <row r="418" spans="1:9" ht="13.05" customHeight="1" x14ac:dyDescent="0.25">
      <c r="A418" s="24"/>
      <c r="B418" s="149"/>
      <c r="C418" s="150"/>
      <c r="D418" s="150"/>
      <c r="E418" s="151"/>
      <c r="F418" s="24"/>
      <c r="G418" s="16"/>
      <c r="H418" s="16"/>
      <c r="I418" s="16"/>
    </row>
    <row r="419" spans="1:9" ht="13.05" customHeight="1" x14ac:dyDescent="0.25">
      <c r="A419" s="24"/>
      <c r="B419" s="149"/>
      <c r="C419" s="150"/>
      <c r="D419" s="150"/>
      <c r="E419" s="151"/>
      <c r="F419" s="24"/>
      <c r="G419" s="16"/>
      <c r="H419" s="16"/>
      <c r="I419" s="16"/>
    </row>
    <row r="420" spans="1:9" ht="13.05" customHeight="1" x14ac:dyDescent="0.25">
      <c r="A420" s="24"/>
      <c r="B420" s="149"/>
      <c r="C420" s="150"/>
      <c r="D420" s="150"/>
      <c r="E420" s="151"/>
      <c r="F420" s="24"/>
      <c r="G420" s="16"/>
      <c r="H420" s="16"/>
      <c r="I420" s="16"/>
    </row>
    <row r="421" spans="1:9" ht="13.05" customHeight="1" x14ac:dyDescent="0.25">
      <c r="A421" s="24"/>
      <c r="B421" s="149"/>
      <c r="C421" s="150"/>
      <c r="D421" s="150"/>
      <c r="E421" s="151"/>
      <c r="F421" s="24"/>
      <c r="G421" s="16"/>
      <c r="H421" s="16"/>
      <c r="I421" s="16"/>
    </row>
    <row r="422" spans="1:9" ht="18" customHeight="1" x14ac:dyDescent="0.25">
      <c r="A422" s="34" t="str">
        <f>"TOTAL FOR " &amp; UPPER("Section") &amp; "  4 CARRIED FORWARD TO SUMMARY"</f>
        <v>TOTAL FOR SECTION  4 CARRIED FORWARD TO SUMMARY</v>
      </c>
      <c r="B422" s="3"/>
      <c r="C422" s="3"/>
      <c r="D422" s="3"/>
      <c r="E422" s="3"/>
      <c r="F422" s="3"/>
      <c r="G422" s="3"/>
      <c r="H422" s="36"/>
      <c r="I422" s="35">
        <f>SUM(I379:I421)</f>
        <v>650000</v>
      </c>
    </row>
    <row r="423" spans="1:9" ht="2.25" customHeight="1" x14ac:dyDescent="0.25"/>
    <row r="424" spans="1:9" ht="15.9" customHeight="1" x14ac:dyDescent="0.3">
      <c r="A424" s="152" t="s">
        <v>1459</v>
      </c>
      <c r="B424" s="152"/>
      <c r="C424" s="152"/>
      <c r="D424" s="152"/>
      <c r="E424" s="152"/>
      <c r="F424" s="152"/>
      <c r="G424" s="152"/>
      <c r="H424" s="152"/>
      <c r="I424" s="152"/>
    </row>
  </sheetData>
  <mergeCells count="394">
    <mergeCell ref="B416:E416"/>
    <mergeCell ref="B417:E417"/>
    <mergeCell ref="B418:E418"/>
    <mergeCell ref="B419:E419"/>
    <mergeCell ref="B420:E420"/>
    <mergeCell ref="B421:E421"/>
    <mergeCell ref="A424:I424"/>
    <mergeCell ref="B407:E407"/>
    <mergeCell ref="B408:E408"/>
    <mergeCell ref="B409:E409"/>
    <mergeCell ref="B410:E410"/>
    <mergeCell ref="B411:E411"/>
    <mergeCell ref="B412:E412"/>
    <mergeCell ref="B413:E413"/>
    <mergeCell ref="B414:E414"/>
    <mergeCell ref="B415:E415"/>
    <mergeCell ref="B398:E398"/>
    <mergeCell ref="B399:E399"/>
    <mergeCell ref="B400:E400"/>
    <mergeCell ref="B401:E401"/>
    <mergeCell ref="B402:E402"/>
    <mergeCell ref="B403:E403"/>
    <mergeCell ref="B404:E404"/>
    <mergeCell ref="B405:E405"/>
    <mergeCell ref="B406:E406"/>
    <mergeCell ref="B389:E389"/>
    <mergeCell ref="B390:E390"/>
    <mergeCell ref="B391:E391"/>
    <mergeCell ref="B392:E392"/>
    <mergeCell ref="B393:E393"/>
    <mergeCell ref="B394:E394"/>
    <mergeCell ref="B395:E395"/>
    <mergeCell ref="B396:E396"/>
    <mergeCell ref="B397:E397"/>
    <mergeCell ref="C380:E380"/>
    <mergeCell ref="C381:E381"/>
    <mergeCell ref="B382:E382"/>
    <mergeCell ref="C383:E383"/>
    <mergeCell ref="C384:E384"/>
    <mergeCell ref="B385:E385"/>
    <mergeCell ref="B386:E386"/>
    <mergeCell ref="B387:E387"/>
    <mergeCell ref="B388:E388"/>
    <mergeCell ref="B369:E369"/>
    <mergeCell ref="A371:I371"/>
    <mergeCell ref="D373:I373"/>
    <mergeCell ref="E374:I374"/>
    <mergeCell ref="E375:I375"/>
    <mergeCell ref="E376:I376"/>
    <mergeCell ref="B377:E377"/>
    <mergeCell ref="B378:E378"/>
    <mergeCell ref="B379:E379"/>
    <mergeCell ref="B360:E360"/>
    <mergeCell ref="B361:E361"/>
    <mergeCell ref="B362:E362"/>
    <mergeCell ref="B363:E363"/>
    <mergeCell ref="B364:E364"/>
    <mergeCell ref="B365:E365"/>
    <mergeCell ref="B366:E366"/>
    <mergeCell ref="B367:E367"/>
    <mergeCell ref="B368:E368"/>
    <mergeCell ref="B351:E351"/>
    <mergeCell ref="B352:E352"/>
    <mergeCell ref="B353:E353"/>
    <mergeCell ref="B354:E354"/>
    <mergeCell ref="B355:E355"/>
    <mergeCell ref="B356:E356"/>
    <mergeCell ref="B357:E357"/>
    <mergeCell ref="B358:E358"/>
    <mergeCell ref="B359:E359"/>
    <mergeCell ref="B342:E342"/>
    <mergeCell ref="B343:E343"/>
    <mergeCell ref="B344:E344"/>
    <mergeCell ref="B345:E345"/>
    <mergeCell ref="B346:E346"/>
    <mergeCell ref="B347:E347"/>
    <mergeCell ref="B348:E348"/>
    <mergeCell ref="B349:E349"/>
    <mergeCell ref="B350:E350"/>
    <mergeCell ref="C333:E333"/>
    <mergeCell ref="C334:E334"/>
    <mergeCell ref="B335:E335"/>
    <mergeCell ref="B336:E336"/>
    <mergeCell ref="B337:E337"/>
    <mergeCell ref="B338:E338"/>
    <mergeCell ref="C339:E339"/>
    <mergeCell ref="B340:E340"/>
    <mergeCell ref="B341:E341"/>
    <mergeCell ref="A322:I322"/>
    <mergeCell ref="D324:I324"/>
    <mergeCell ref="E325:I325"/>
    <mergeCell ref="E326:I326"/>
    <mergeCell ref="E327:I327"/>
    <mergeCell ref="B328:E328"/>
    <mergeCell ref="B329:E329"/>
    <mergeCell ref="B331:E331"/>
    <mergeCell ref="C332:E332"/>
    <mergeCell ref="C312:E312"/>
    <mergeCell ref="B313:E313"/>
    <mergeCell ref="B314:E314"/>
    <mergeCell ref="C315:E315"/>
    <mergeCell ref="C316:E316"/>
    <mergeCell ref="C317:E317"/>
    <mergeCell ref="B318:E318"/>
    <mergeCell ref="B319:E319"/>
    <mergeCell ref="B320:E320"/>
    <mergeCell ref="C303:E303"/>
    <mergeCell ref="C304:E304"/>
    <mergeCell ref="B305:E305"/>
    <mergeCell ref="C306:E306"/>
    <mergeCell ref="C307:E307"/>
    <mergeCell ref="C308:E308"/>
    <mergeCell ref="C309:E309"/>
    <mergeCell ref="C310:E310"/>
    <mergeCell ref="B311:E311"/>
    <mergeCell ref="B293:E293"/>
    <mergeCell ref="B295:E295"/>
    <mergeCell ref="B296:E296"/>
    <mergeCell ref="B297:E297"/>
    <mergeCell ref="C298:E298"/>
    <mergeCell ref="C299:E299"/>
    <mergeCell ref="C300:E300"/>
    <mergeCell ref="C301:E301"/>
    <mergeCell ref="C302:E302"/>
    <mergeCell ref="C282:E282"/>
    <mergeCell ref="B283:E283"/>
    <mergeCell ref="B284:E284"/>
    <mergeCell ref="A286:I286"/>
    <mergeCell ref="D288:I288"/>
    <mergeCell ref="E289:I289"/>
    <mergeCell ref="E290:I290"/>
    <mergeCell ref="E291:I291"/>
    <mergeCell ref="B292:E292"/>
    <mergeCell ref="C273:E273"/>
    <mergeCell ref="C274:E274"/>
    <mergeCell ref="C275:E275"/>
    <mergeCell ref="B276:E276"/>
    <mergeCell ref="B277:E277"/>
    <mergeCell ref="C278:E278"/>
    <mergeCell ref="C279:E279"/>
    <mergeCell ref="C280:E280"/>
    <mergeCell ref="C281:E281"/>
    <mergeCell ref="C264:E264"/>
    <mergeCell ref="C265:E265"/>
    <mergeCell ref="C266:E266"/>
    <mergeCell ref="B267:E267"/>
    <mergeCell ref="C268:E268"/>
    <mergeCell ref="C269:E269"/>
    <mergeCell ref="C270:E270"/>
    <mergeCell ref="B271:E271"/>
    <mergeCell ref="B272:E272"/>
    <mergeCell ref="E254:I254"/>
    <mergeCell ref="E255:I255"/>
    <mergeCell ref="E256:I256"/>
    <mergeCell ref="B257:E257"/>
    <mergeCell ref="B258:E258"/>
    <mergeCell ref="B260:E260"/>
    <mergeCell ref="C261:E261"/>
    <mergeCell ref="C262:E262"/>
    <mergeCell ref="C263:E263"/>
    <mergeCell ref="C243:E243"/>
    <mergeCell ref="C244:E244"/>
    <mergeCell ref="B245:E245"/>
    <mergeCell ref="C246:E246"/>
    <mergeCell ref="C247:E247"/>
    <mergeCell ref="B248:E248"/>
    <mergeCell ref="B249:E249"/>
    <mergeCell ref="A251:I251"/>
    <mergeCell ref="D253:I253"/>
    <mergeCell ref="C234:E234"/>
    <mergeCell ref="C235:E235"/>
    <mergeCell ref="C236:E236"/>
    <mergeCell ref="B237:E237"/>
    <mergeCell ref="C238:E238"/>
    <mergeCell ref="C239:E239"/>
    <mergeCell ref="B240:E240"/>
    <mergeCell ref="C241:E241"/>
    <mergeCell ref="C242:E242"/>
    <mergeCell ref="B224:E224"/>
    <mergeCell ref="B225:E225"/>
    <mergeCell ref="B227:E227"/>
    <mergeCell ref="C228:E228"/>
    <mergeCell ref="C229:E229"/>
    <mergeCell ref="C230:E230"/>
    <mergeCell ref="C231:E231"/>
    <mergeCell ref="C232:E232"/>
    <mergeCell ref="B233:E233"/>
    <mergeCell ref="B213:E213"/>
    <mergeCell ref="C214:E214"/>
    <mergeCell ref="B215:E215"/>
    <mergeCell ref="B216:E216"/>
    <mergeCell ref="A218:I218"/>
    <mergeCell ref="D220:I220"/>
    <mergeCell ref="E221:I221"/>
    <mergeCell ref="E222:I222"/>
    <mergeCell ref="E223:I223"/>
    <mergeCell ref="D204:E204"/>
    <mergeCell ref="D205:E205"/>
    <mergeCell ref="D206:E206"/>
    <mergeCell ref="D207:E207"/>
    <mergeCell ref="B208:E208"/>
    <mergeCell ref="C209:E209"/>
    <mergeCell ref="C210:E210"/>
    <mergeCell ref="C211:E211"/>
    <mergeCell ref="C212:E212"/>
    <mergeCell ref="B195:E195"/>
    <mergeCell ref="C196:E196"/>
    <mergeCell ref="D197:E197"/>
    <mergeCell ref="D198:E198"/>
    <mergeCell ref="D199:E199"/>
    <mergeCell ref="D200:E200"/>
    <mergeCell ref="D201:E201"/>
    <mergeCell ref="C202:E202"/>
    <mergeCell ref="D203:E203"/>
    <mergeCell ref="B183:E183"/>
    <mergeCell ref="B184:E184"/>
    <mergeCell ref="A186:I186"/>
    <mergeCell ref="D188:I188"/>
    <mergeCell ref="E189:I189"/>
    <mergeCell ref="E190:I190"/>
    <mergeCell ref="E191:I191"/>
    <mergeCell ref="B192:E192"/>
    <mergeCell ref="B193:E193"/>
    <mergeCell ref="C174:E174"/>
    <mergeCell ref="C175:E175"/>
    <mergeCell ref="B176:E176"/>
    <mergeCell ref="C177:E177"/>
    <mergeCell ref="C178:E178"/>
    <mergeCell ref="C179:E179"/>
    <mergeCell ref="C180:E180"/>
    <mergeCell ref="C181:E181"/>
    <mergeCell ref="C182:E182"/>
    <mergeCell ref="C165:E165"/>
    <mergeCell ref="C166:E166"/>
    <mergeCell ref="C167:E167"/>
    <mergeCell ref="C168:E168"/>
    <mergeCell ref="C169:E169"/>
    <mergeCell ref="C170:E170"/>
    <mergeCell ref="C171:E171"/>
    <mergeCell ref="C172:E172"/>
    <mergeCell ref="C173:E173"/>
    <mergeCell ref="D156:I156"/>
    <mergeCell ref="E157:I157"/>
    <mergeCell ref="E158:I158"/>
    <mergeCell ref="E159:I159"/>
    <mergeCell ref="B160:E160"/>
    <mergeCell ref="B161:E161"/>
    <mergeCell ref="B162:E162"/>
    <mergeCell ref="C163:E163"/>
    <mergeCell ref="C164:E164"/>
    <mergeCell ref="B145:E145"/>
    <mergeCell ref="B146:E146"/>
    <mergeCell ref="B147:E147"/>
    <mergeCell ref="B148:E148"/>
    <mergeCell ref="B149:E149"/>
    <mergeCell ref="B150:E150"/>
    <mergeCell ref="B151:E151"/>
    <mergeCell ref="B152:E152"/>
    <mergeCell ref="A154:I154"/>
    <mergeCell ref="B136:E136"/>
    <mergeCell ref="B137:E137"/>
    <mergeCell ref="B138:E138"/>
    <mergeCell ref="B139:E139"/>
    <mergeCell ref="B140:E140"/>
    <mergeCell ref="B141:E141"/>
    <mergeCell ref="B142:E142"/>
    <mergeCell ref="B143:E143"/>
    <mergeCell ref="B144:E144"/>
    <mergeCell ref="C127:E127"/>
    <mergeCell ref="D128:E128"/>
    <mergeCell ref="D129:E129"/>
    <mergeCell ref="D130:E130"/>
    <mergeCell ref="D131:E131"/>
    <mergeCell ref="B132:E132"/>
    <mergeCell ref="B133:E133"/>
    <mergeCell ref="B134:E134"/>
    <mergeCell ref="B135:E135"/>
    <mergeCell ref="B117:E117"/>
    <mergeCell ref="B118:E118"/>
    <mergeCell ref="B120:E120"/>
    <mergeCell ref="D121:E121"/>
    <mergeCell ref="D122:E122"/>
    <mergeCell ref="C123:E123"/>
    <mergeCell ref="D124:E124"/>
    <mergeCell ref="D125:E125"/>
    <mergeCell ref="D126:E126"/>
    <mergeCell ref="C106:E106"/>
    <mergeCell ref="D107:E107"/>
    <mergeCell ref="B108:E108"/>
    <mergeCell ref="B109:E109"/>
    <mergeCell ref="A111:I111"/>
    <mergeCell ref="D113:I113"/>
    <mergeCell ref="E114:I114"/>
    <mergeCell ref="E115:I115"/>
    <mergeCell ref="E116:I116"/>
    <mergeCell ref="D97:E97"/>
    <mergeCell ref="C98:E98"/>
    <mergeCell ref="C99:E99"/>
    <mergeCell ref="C100:E100"/>
    <mergeCell ref="B101:E101"/>
    <mergeCell ref="C102:E102"/>
    <mergeCell ref="D103:E103"/>
    <mergeCell ref="D104:E104"/>
    <mergeCell ref="D105:E105"/>
    <mergeCell ref="C88:E88"/>
    <mergeCell ref="C89:E89"/>
    <mergeCell ref="C90:E90"/>
    <mergeCell ref="B91:E91"/>
    <mergeCell ref="C92:E92"/>
    <mergeCell ref="C93:E93"/>
    <mergeCell ref="C94:E94"/>
    <mergeCell ref="D95:E95"/>
    <mergeCell ref="D96:E96"/>
    <mergeCell ref="A77:I77"/>
    <mergeCell ref="D79:I79"/>
    <mergeCell ref="E80:I80"/>
    <mergeCell ref="E81:I81"/>
    <mergeCell ref="E82:I82"/>
    <mergeCell ref="B83:E83"/>
    <mergeCell ref="B84:E84"/>
    <mergeCell ref="B86:E86"/>
    <mergeCell ref="C87:E87"/>
    <mergeCell ref="C67:E67"/>
    <mergeCell ref="B68:E68"/>
    <mergeCell ref="C69:E69"/>
    <mergeCell ref="C70:E70"/>
    <mergeCell ref="C71:E71"/>
    <mergeCell ref="C72:E72"/>
    <mergeCell ref="C73:E73"/>
    <mergeCell ref="C74:E74"/>
    <mergeCell ref="B75:E75"/>
    <mergeCell ref="B58:E58"/>
    <mergeCell ref="C59:E59"/>
    <mergeCell ref="C60:E60"/>
    <mergeCell ref="C61:E61"/>
    <mergeCell ref="C62:E62"/>
    <mergeCell ref="C63:E63"/>
    <mergeCell ref="B64:E64"/>
    <mergeCell ref="C65:E65"/>
    <mergeCell ref="C66:E66"/>
    <mergeCell ref="E49:I49"/>
    <mergeCell ref="B50:E50"/>
    <mergeCell ref="B51:E51"/>
    <mergeCell ref="B52:E52"/>
    <mergeCell ref="C53:E53"/>
    <mergeCell ref="C54:E54"/>
    <mergeCell ref="C55:E55"/>
    <mergeCell ref="C56:E56"/>
    <mergeCell ref="C57:E57"/>
    <mergeCell ref="B38:E38"/>
    <mergeCell ref="B39:E39"/>
    <mergeCell ref="B40:E40"/>
    <mergeCell ref="B41:E41"/>
    <mergeCell ref="B42:E42"/>
    <mergeCell ref="A44:I44"/>
    <mergeCell ref="D46:I46"/>
    <mergeCell ref="E47:I47"/>
    <mergeCell ref="E48:I48"/>
    <mergeCell ref="B29:E29"/>
    <mergeCell ref="B30:E30"/>
    <mergeCell ref="B31:E31"/>
    <mergeCell ref="B32:E32"/>
    <mergeCell ref="B33:E33"/>
    <mergeCell ref="B34:E34"/>
    <mergeCell ref="B35:E35"/>
    <mergeCell ref="B36:E36"/>
    <mergeCell ref="B37:E37"/>
    <mergeCell ref="C20:E20"/>
    <mergeCell ref="C21:E21"/>
    <mergeCell ref="B22:E22"/>
    <mergeCell ref="B23:E23"/>
    <mergeCell ref="B24:E24"/>
    <mergeCell ref="B25:E25"/>
    <mergeCell ref="B26:E26"/>
    <mergeCell ref="B27:E27"/>
    <mergeCell ref="B28:E28"/>
    <mergeCell ref="C11:E11"/>
    <mergeCell ref="C12:E12"/>
    <mergeCell ref="B13:E13"/>
    <mergeCell ref="C14:E14"/>
    <mergeCell ref="C15:E15"/>
    <mergeCell ref="B16:E16"/>
    <mergeCell ref="B17:E17"/>
    <mergeCell ref="C18:E18"/>
    <mergeCell ref="C19:E19"/>
    <mergeCell ref="D2:I2"/>
    <mergeCell ref="E3:I3"/>
    <mergeCell ref="E4:I4"/>
    <mergeCell ref="E5:I5"/>
    <mergeCell ref="B6:E6"/>
    <mergeCell ref="B7:E7"/>
    <mergeCell ref="B8:E8"/>
    <mergeCell ref="B9:E9"/>
    <mergeCell ref="B10:E10"/>
  </mergeCells>
  <pageMargins left="0.4724409448818897" right="0.19685039370078738" top="0.39370078740157477" bottom="0.23622047244094485" header="0.31496062992125989" footer="0.23622047244094485"/>
  <pageSetup paperSize="9" orientation="portrait"/>
  <rowBreaks count="10" manualBreakCount="10">
    <brk id="44" max="16383" man="1"/>
    <brk id="77" max="16383" man="1"/>
    <brk id="111" max="16383" man="1"/>
    <brk id="154" max="16383" man="1"/>
    <brk id="186" max="16383" man="1"/>
    <brk id="218" max="16383" man="1"/>
    <brk id="251" max="16383" man="1"/>
    <brk id="286" max="16383" man="1"/>
    <brk id="322" max="16383" man="1"/>
    <brk id="37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D361"/>
  <sheetViews>
    <sheetView topLeftCell="A103" workbookViewId="0">
      <selection activeCell="H5" sqref="H5"/>
    </sheetView>
  </sheetViews>
  <sheetFormatPr defaultRowHeight="13.2" x14ac:dyDescent="0.25"/>
  <cols>
    <col min="1" max="1" width="12.6640625" customWidth="1"/>
    <col min="2" max="2" width="3.6640625" customWidth="1"/>
    <col min="3" max="3" width="58.6640625" customWidth="1"/>
    <col min="4" max="4" width="13.6640625" customWidth="1"/>
  </cols>
  <sheetData>
    <row r="1" spans="1:4" ht="13.05" customHeight="1" x14ac:dyDescent="0.25">
      <c r="A1" s="2" t="str">
        <f>IF(C1="","","CONTRACT:")</f>
        <v>CONTRACT:</v>
      </c>
      <c r="B1" s="2"/>
      <c r="C1" s="2" t="s">
        <v>5904</v>
      </c>
      <c r="D1" s="95" t="s">
        <v>381</v>
      </c>
    </row>
    <row r="2" spans="1:4" ht="51" customHeight="1" x14ac:dyDescent="0.25">
      <c r="A2" s="14" t="str">
        <f>IF(C2="","","CONTRACT TITLE:")</f>
        <v>CONTRACT TITLE:</v>
      </c>
      <c r="B2" s="14"/>
      <c r="C2" s="131" t="s">
        <v>1101</v>
      </c>
      <c r="D2" s="131"/>
    </row>
    <row r="3" spans="1:4" ht="13.05" customHeight="1" x14ac:dyDescent="0.3">
      <c r="A3" s="46"/>
      <c r="B3" s="46"/>
      <c r="C3" s="46"/>
      <c r="D3" s="46"/>
    </row>
    <row r="4" spans="1:4" ht="30.75" customHeight="1" x14ac:dyDescent="0.25">
      <c r="A4" s="72" t="s">
        <v>4422</v>
      </c>
      <c r="B4" s="132" t="s">
        <v>385</v>
      </c>
      <c r="C4" s="133"/>
      <c r="D4" s="103" t="s">
        <v>3358</v>
      </c>
    </row>
    <row r="5" spans="1:4" ht="19.05" customHeight="1" x14ac:dyDescent="0.25">
      <c r="A5" s="80" t="s">
        <v>3708</v>
      </c>
      <c r="B5" s="84"/>
      <c r="C5" s="83" t="s">
        <v>3719</v>
      </c>
      <c r="D5" s="82"/>
    </row>
    <row r="6" spans="1:4" ht="19.05" customHeight="1" x14ac:dyDescent="0.25">
      <c r="A6" s="69" t="s">
        <v>1860</v>
      </c>
      <c r="B6" s="67"/>
      <c r="C6" s="66" t="s">
        <v>1100</v>
      </c>
      <c r="D6" s="68"/>
    </row>
    <row r="7" spans="1:4" ht="19.05" customHeight="1" x14ac:dyDescent="0.25">
      <c r="A7" s="49" t="s">
        <v>2598</v>
      </c>
      <c r="B7" s="47"/>
      <c r="C7" s="48" t="s">
        <v>3718</v>
      </c>
      <c r="D7" s="50">
        <f>SUM('A1'!I8:I33)+SUM('A1'!I45:I70)+SUM('A1'!I82:I108)+SUM('A1'!I120:I164)</f>
        <v>17660000</v>
      </c>
    </row>
    <row r="8" spans="1:4" ht="19.05" customHeight="1" x14ac:dyDescent="0.25">
      <c r="A8" s="49" t="s">
        <v>4057</v>
      </c>
      <c r="B8" s="47"/>
      <c r="C8" s="48" t="s">
        <v>1482</v>
      </c>
      <c r="D8" s="50">
        <f>SUM('A1'!I174:I209)</f>
        <v>10000000</v>
      </c>
    </row>
    <row r="9" spans="1:4" ht="19.05" customHeight="1" x14ac:dyDescent="0.25">
      <c r="A9" s="49" t="s">
        <v>5539</v>
      </c>
      <c r="B9" s="47"/>
      <c r="C9" s="48" t="s">
        <v>5540</v>
      </c>
      <c r="D9" s="50">
        <f>SUM('A1'!I219:I245)+SUM('A1'!I257:I284)+SUM('A1'!I296:I314)+SUM('A1'!I326:I361)</f>
        <v>12400000</v>
      </c>
    </row>
    <row r="10" spans="1:4" ht="19.05" customHeight="1" x14ac:dyDescent="0.25">
      <c r="A10" s="49" t="s">
        <v>1501</v>
      </c>
      <c r="B10" s="47"/>
      <c r="C10" s="48" t="s">
        <v>3388</v>
      </c>
      <c r="D10" s="50">
        <f>SUM('A1'!I371:I393)+SUM('A1'!I405:I426)+SUM('A1'!I438:I460)+SUM('A1'!I472:I488)+SUM('A1'!I500:I523)+SUM('A1'!I535:I560)+SUM('A1'!I572:I598)+SUM('A1'!I610:I630)+SUM('A1'!I642:I674)</f>
        <v>15000000</v>
      </c>
    </row>
    <row r="11" spans="1:4" ht="19.05" customHeight="1" x14ac:dyDescent="0.25">
      <c r="A11" s="49" t="s">
        <v>3041</v>
      </c>
      <c r="B11" s="47"/>
      <c r="C11" s="48" t="s">
        <v>5591</v>
      </c>
      <c r="D11" s="50">
        <f>SUM('A1'!I684:I707)+SUM('A1'!I719:I763)</f>
        <v>10000</v>
      </c>
    </row>
    <row r="12" spans="1:4" ht="19.05" customHeight="1" x14ac:dyDescent="0.25">
      <c r="A12" s="59" t="s">
        <v>0</v>
      </c>
      <c r="B12" s="47"/>
      <c r="C12" s="52" t="s">
        <v>4025</v>
      </c>
      <c r="D12" s="53">
        <f>SUM('A1'!I8:I33)+SUM('A1'!I45:I70)+SUM('A1'!I82:I108)+SUM('A1'!I120:I164)+SUM('A1'!I174:I209)+SUM('A1'!I219:I245)+SUM('A1'!I257:I284)+SUM('A1'!I296:I314)+SUM('A1'!I326:I361)+SUM('A1'!I371:I393)+SUM('A1'!I405:I426)+SUM('A1'!I438:I460)+SUM('A1'!I472:I488)+SUM('A1'!I500:I523)+SUM('A1'!I535:I560)+SUM('A1'!I572:I598)+SUM('A1'!I610:I630)+SUM('A1'!I642:I674)+SUM('A1'!I684:I707)+SUM('A1'!I719:I763)</f>
        <v>55070000</v>
      </c>
    </row>
    <row r="13" spans="1:4" ht="19.05" customHeight="1" x14ac:dyDescent="0.25">
      <c r="A13" s="69" t="s">
        <v>3353</v>
      </c>
      <c r="B13" s="67"/>
      <c r="C13" s="66" t="s">
        <v>4119</v>
      </c>
      <c r="D13" s="68"/>
    </row>
    <row r="14" spans="1:4" ht="19.05" customHeight="1" x14ac:dyDescent="0.25">
      <c r="A14" s="49" t="s">
        <v>4120</v>
      </c>
      <c r="B14" s="47"/>
      <c r="C14" s="48" t="s">
        <v>448</v>
      </c>
      <c r="D14" s="50">
        <f>SUM('A1'!I773:I797)+SUM('A1'!I809:I851)</f>
        <v>71500000</v>
      </c>
    </row>
    <row r="15" spans="1:4" ht="19.05" customHeight="1" x14ac:dyDescent="0.25">
      <c r="A15" s="49" t="s">
        <v>5605</v>
      </c>
      <c r="B15" s="47"/>
      <c r="C15" s="48" t="s">
        <v>5149</v>
      </c>
      <c r="D15" s="50">
        <f>SUM('A1'!I861:I893)</f>
        <v>0</v>
      </c>
    </row>
    <row r="16" spans="1:4" ht="19.05" customHeight="1" x14ac:dyDescent="0.25">
      <c r="A16" s="59" t="s">
        <v>0</v>
      </c>
      <c r="B16" s="47"/>
      <c r="C16" s="52" t="s">
        <v>1461</v>
      </c>
      <c r="D16" s="53">
        <f>SUM('A1'!I773:I797)+SUM('A1'!I809:I851)+SUM('A1'!I861:I893)</f>
        <v>71500000</v>
      </c>
    </row>
    <row r="17" spans="1:4" ht="19.05" customHeight="1" x14ac:dyDescent="0.25">
      <c r="A17" s="69" t="s">
        <v>4813</v>
      </c>
      <c r="B17" s="67"/>
      <c r="C17" s="66" t="s">
        <v>5608</v>
      </c>
      <c r="D17" s="68"/>
    </row>
    <row r="18" spans="1:4" ht="19.05" customHeight="1" x14ac:dyDescent="0.25">
      <c r="A18" s="49" t="s">
        <v>1176</v>
      </c>
      <c r="B18" s="47"/>
      <c r="C18" s="48" t="s">
        <v>3774</v>
      </c>
      <c r="D18" s="50">
        <f>SUM('A1'!I903:I925)+SUM('A1'!I937:I959)+SUM('A1'!I971:I1016)</f>
        <v>50000</v>
      </c>
    </row>
    <row r="19" spans="1:4" ht="19.05" customHeight="1" x14ac:dyDescent="0.25">
      <c r="A19" s="49" t="s">
        <v>2685</v>
      </c>
      <c r="B19" s="47"/>
      <c r="C19" s="48" t="s">
        <v>3784</v>
      </c>
      <c r="D19" s="50">
        <f>SUM('A1'!I1026:I1050)+SUM('A1'!I1062:I1083)+SUM('A1'!I1095:I1116)+SUM('A1'!I1128:I1172)</f>
        <v>0</v>
      </c>
    </row>
    <row r="20" spans="1:4" ht="41.7" customHeight="1" x14ac:dyDescent="0.25">
      <c r="A20" s="49" t="s">
        <v>4145</v>
      </c>
      <c r="B20" s="47"/>
      <c r="C20" s="48" t="s">
        <v>4533</v>
      </c>
      <c r="D20" s="50">
        <f>SUM('A1'!I1182:I1201)+SUM('A1'!I1213:I1232)+SUM('A1'!I1244:I1272)</f>
        <v>0</v>
      </c>
    </row>
    <row r="21" spans="1:4" ht="19.05" customHeight="1" x14ac:dyDescent="0.25">
      <c r="A21" s="59" t="s">
        <v>0</v>
      </c>
      <c r="B21" s="47"/>
      <c r="C21" s="52" t="s">
        <v>2582</v>
      </c>
      <c r="D21" s="53">
        <f>SUM('A1'!I903:I925)+SUM('A1'!I937:I959)+SUM('A1'!I971:I1016)+SUM('A1'!I1026:I1050)+SUM('A1'!I1062:I1083)+SUM('A1'!I1095:I1116)+SUM('A1'!I1128:I1172)+SUM('A1'!I1182:I1201)+SUM('A1'!I1213:I1232)+SUM('A1'!I1244:I1272)</f>
        <v>50000</v>
      </c>
    </row>
    <row r="22" spans="1:4" ht="19.05" customHeight="1" x14ac:dyDescent="0.25">
      <c r="A22" s="69" t="s">
        <v>726</v>
      </c>
      <c r="B22" s="67"/>
      <c r="C22" s="66" t="s">
        <v>5640</v>
      </c>
      <c r="D22" s="68"/>
    </row>
    <row r="23" spans="1:4" ht="19.05" customHeight="1" x14ac:dyDescent="0.25">
      <c r="A23" s="49" t="s">
        <v>5641</v>
      </c>
      <c r="B23" s="47"/>
      <c r="C23" s="48" t="s">
        <v>1210</v>
      </c>
      <c r="D23" s="50">
        <f>SUM('A1'!I1282:I1311)</f>
        <v>0</v>
      </c>
    </row>
    <row r="24" spans="1:4" ht="19.05" customHeight="1" x14ac:dyDescent="0.25">
      <c r="A24" s="49" t="s">
        <v>1213</v>
      </c>
      <c r="B24" s="47"/>
      <c r="C24" s="48" t="s">
        <v>3087</v>
      </c>
      <c r="D24" s="50">
        <f>SUM('A1'!I1321:I1358)</f>
        <v>0</v>
      </c>
    </row>
    <row r="25" spans="1:4" ht="19.05" customHeight="1" x14ac:dyDescent="0.25">
      <c r="A25" s="49" t="s">
        <v>3090</v>
      </c>
      <c r="B25" s="47"/>
      <c r="C25" s="48" t="s">
        <v>101</v>
      </c>
      <c r="D25" s="50">
        <f>SUM('A1'!I1369:I1401)</f>
        <v>10300000</v>
      </c>
    </row>
    <row r="26" spans="1:4" ht="19.05" customHeight="1" x14ac:dyDescent="0.25">
      <c r="A26" s="59" t="s">
        <v>0</v>
      </c>
      <c r="B26" s="47"/>
      <c r="C26" s="52" t="s">
        <v>2234</v>
      </c>
      <c r="D26" s="53">
        <f>SUM('A1'!I1282:I1311)+SUM('A1'!I1321:I1358)+SUM('A1'!I1369:I1401)</f>
        <v>10300000</v>
      </c>
    </row>
    <row r="27" spans="1:4" ht="19.05" customHeight="1" x14ac:dyDescent="0.25">
      <c r="A27" s="69" t="s">
        <v>2235</v>
      </c>
      <c r="B27" s="67"/>
      <c r="C27" s="66" t="s">
        <v>5208</v>
      </c>
      <c r="D27" s="68"/>
    </row>
    <row r="28" spans="1:4" ht="19.05" customHeight="1" x14ac:dyDescent="0.25">
      <c r="A28" s="49" t="s">
        <v>1215</v>
      </c>
      <c r="B28" s="47"/>
      <c r="C28" s="48" t="s">
        <v>1567</v>
      </c>
      <c r="D28" s="50">
        <f>SUM('A1'!I1411:I1436)+SUM('A1'!I1448:I1490)</f>
        <v>0</v>
      </c>
    </row>
    <row r="29" spans="1:4" ht="19.05" customHeight="1" x14ac:dyDescent="0.25">
      <c r="A29" s="49" t="s">
        <v>2728</v>
      </c>
      <c r="B29" s="47"/>
      <c r="C29" s="48" t="s">
        <v>4548</v>
      </c>
      <c r="D29" s="50">
        <f>SUM('A1'!I1500:I1524)+SUM('A1'!I1536:I1578)</f>
        <v>0</v>
      </c>
    </row>
    <row r="30" spans="1:4" ht="19.05" customHeight="1" x14ac:dyDescent="0.25">
      <c r="A30" s="49" t="s">
        <v>4177</v>
      </c>
      <c r="B30" s="47"/>
      <c r="C30" s="48" t="s">
        <v>1576</v>
      </c>
      <c r="D30" s="50">
        <f>SUM('A1'!I1588:I1612)+SUM('A1'!I1624:I1661)</f>
        <v>528000</v>
      </c>
    </row>
    <row r="31" spans="1:4" ht="19.05" customHeight="1" x14ac:dyDescent="0.25">
      <c r="A31" s="49" t="s">
        <v>119</v>
      </c>
      <c r="B31" s="47"/>
      <c r="C31" s="48" t="s">
        <v>2742</v>
      </c>
      <c r="D31" s="50">
        <f>SUM('A1'!I1671:I1711)</f>
        <v>0</v>
      </c>
    </row>
    <row r="32" spans="1:4" ht="19.05" customHeight="1" x14ac:dyDescent="0.25">
      <c r="A32" s="49" t="s">
        <v>1583</v>
      </c>
      <c r="B32" s="47"/>
      <c r="C32" s="48" t="s">
        <v>4183</v>
      </c>
      <c r="D32" s="50">
        <f>SUM('A1'!I1721:I1762)</f>
        <v>0</v>
      </c>
    </row>
    <row r="33" spans="1:4" ht="19.05" customHeight="1" x14ac:dyDescent="0.25">
      <c r="A33" s="59" t="s">
        <v>0</v>
      </c>
      <c r="B33" s="47"/>
      <c r="C33" s="52" t="s">
        <v>1861</v>
      </c>
      <c r="D33" s="53">
        <f>SUM('A1'!I1411:I1436)+SUM('A1'!I1448:I1490)+SUM('A1'!I1500:I1524)+SUM('A1'!I1536:I1578)+SUM('A1'!I1588:I1612)+SUM('A1'!I1624:I1661)+SUM('A1'!I1671:I1711)+SUM('A1'!I1721:I1762)</f>
        <v>528000</v>
      </c>
    </row>
    <row r="34" spans="1:4" ht="19.05" customHeight="1" x14ac:dyDescent="0.25">
      <c r="A34" s="69" t="s">
        <v>3707</v>
      </c>
      <c r="B34" s="67"/>
      <c r="C34" s="66" t="s">
        <v>499</v>
      </c>
      <c r="D34" s="68"/>
    </row>
    <row r="35" spans="1:4" ht="19.05" customHeight="1" x14ac:dyDescent="0.25">
      <c r="A35" s="49" t="s">
        <v>5657</v>
      </c>
      <c r="B35" s="47"/>
      <c r="C35" s="48" t="s">
        <v>1993</v>
      </c>
      <c r="D35" s="50">
        <f>SUM('A1'!I1772:I1814)</f>
        <v>50000</v>
      </c>
    </row>
    <row r="36" spans="1:4" ht="19.05" customHeight="1" x14ac:dyDescent="0.25">
      <c r="A36" s="59" t="s">
        <v>0</v>
      </c>
      <c r="B36" s="47"/>
      <c r="C36" s="52" t="s">
        <v>3709</v>
      </c>
      <c r="D36" s="53">
        <f>SUM('A1'!I1772:I1814)</f>
        <v>50000</v>
      </c>
    </row>
    <row r="37" spans="1:4" ht="19.05" customHeight="1" x14ac:dyDescent="0.25">
      <c r="A37" s="69" t="s">
        <v>725</v>
      </c>
      <c r="B37" s="67"/>
      <c r="C37" s="66" t="s">
        <v>1590</v>
      </c>
      <c r="D37" s="68"/>
    </row>
    <row r="38" spans="1:4" ht="2.1" customHeight="1" x14ac:dyDescent="0.25">
      <c r="A38" s="87"/>
      <c r="B38" s="87"/>
      <c r="C38" s="104"/>
      <c r="D38" s="102"/>
    </row>
    <row r="39" spans="1:4" ht="15.9" customHeight="1" x14ac:dyDescent="0.3">
      <c r="A39" s="134">
        <v>222</v>
      </c>
      <c r="B39" s="134"/>
      <c r="C39" s="134"/>
      <c r="D39" s="134"/>
    </row>
    <row r="40" spans="1:4" ht="13.05" customHeight="1" x14ac:dyDescent="0.25">
      <c r="A40" s="2" t="str">
        <f>IF(C40="","","CONTRACT:")</f>
        <v>CONTRACT:</v>
      </c>
      <c r="B40" s="2"/>
      <c r="C40" s="2" t="s">
        <v>5904</v>
      </c>
      <c r="D40" s="95" t="s">
        <v>381</v>
      </c>
    </row>
    <row r="41" spans="1:4" ht="51" customHeight="1" x14ac:dyDescent="0.25">
      <c r="A41" s="14" t="str">
        <f>IF(C41="","","CONTRACT TITLE:")</f>
        <v>CONTRACT TITLE:</v>
      </c>
      <c r="B41" s="14"/>
      <c r="C41" s="131" t="s">
        <v>1101</v>
      </c>
      <c r="D41" s="131"/>
    </row>
    <row r="42" spans="1:4" ht="13.05" customHeight="1" x14ac:dyDescent="0.3">
      <c r="A42" s="46"/>
      <c r="B42" s="46"/>
      <c r="C42" s="46"/>
      <c r="D42" s="46"/>
    </row>
    <row r="43" spans="1:4" ht="30.75" customHeight="1" x14ac:dyDescent="0.25">
      <c r="A43" s="72" t="s">
        <v>4422</v>
      </c>
      <c r="B43" s="132" t="s">
        <v>385</v>
      </c>
      <c r="C43" s="133"/>
      <c r="D43" s="103" t="s">
        <v>3358</v>
      </c>
    </row>
    <row r="44" spans="1:4" ht="19.05" customHeight="1" x14ac:dyDescent="0.25">
      <c r="A44" s="49" t="s">
        <v>4184</v>
      </c>
      <c r="B44" s="47"/>
      <c r="C44" s="48" t="s">
        <v>1996</v>
      </c>
      <c r="D44" s="50">
        <f>SUM('A1'!I1824:I1865)</f>
        <v>0</v>
      </c>
    </row>
    <row r="45" spans="1:4" ht="19.05" customHeight="1" x14ac:dyDescent="0.25">
      <c r="A45" s="59" t="s">
        <v>0</v>
      </c>
      <c r="B45" s="47"/>
      <c r="C45" s="52" t="s">
        <v>2583</v>
      </c>
      <c r="D45" s="53">
        <f>SUM('A1'!I1824:I1865)</f>
        <v>0</v>
      </c>
    </row>
    <row r="46" spans="1:4" ht="19.05" customHeight="1" x14ac:dyDescent="0.25">
      <c r="A46" s="69" t="s">
        <v>2236</v>
      </c>
      <c r="B46" s="67"/>
      <c r="C46" s="66" t="s">
        <v>2357</v>
      </c>
      <c r="D46" s="68"/>
    </row>
    <row r="47" spans="1:4" ht="19.05" customHeight="1" x14ac:dyDescent="0.25">
      <c r="A47" s="49" t="s">
        <v>1231</v>
      </c>
      <c r="B47" s="47"/>
      <c r="C47" s="48" t="s">
        <v>2357</v>
      </c>
      <c r="D47" s="50">
        <f>SUM('A1'!I1875:I1894)+SUM('A1'!I1906:I1936)</f>
        <v>0</v>
      </c>
    </row>
    <row r="48" spans="1:4" ht="19.05" customHeight="1" x14ac:dyDescent="0.25">
      <c r="A48" s="59" t="s">
        <v>0</v>
      </c>
      <c r="B48" s="47"/>
      <c r="C48" s="52" t="s">
        <v>2237</v>
      </c>
      <c r="D48" s="53">
        <f>SUM('A1'!I1875:I1894)+SUM('A1'!I1906:I1936)</f>
        <v>0</v>
      </c>
    </row>
    <row r="49" spans="1:4" ht="19.05" customHeight="1" x14ac:dyDescent="0.25">
      <c r="A49" s="69" t="s">
        <v>1085</v>
      </c>
      <c r="B49" s="67"/>
      <c r="C49" s="66" t="s">
        <v>2743</v>
      </c>
      <c r="D49" s="68"/>
    </row>
    <row r="50" spans="1:4" ht="19.05" customHeight="1" x14ac:dyDescent="0.25">
      <c r="A50" s="49" t="s">
        <v>1240</v>
      </c>
      <c r="B50" s="47"/>
      <c r="C50" s="48" t="s">
        <v>133</v>
      </c>
      <c r="D50" s="50">
        <f>SUM('A1'!I1946:I1970)</f>
        <v>0</v>
      </c>
    </row>
    <row r="51" spans="1:4" ht="19.05" customHeight="1" x14ac:dyDescent="0.25">
      <c r="A51" s="59" t="s">
        <v>0</v>
      </c>
      <c r="B51" s="47"/>
      <c r="C51" s="52" t="s">
        <v>5479</v>
      </c>
      <c r="D51" s="53">
        <f>SUM('A1'!I1946:I1970)</f>
        <v>0</v>
      </c>
    </row>
    <row r="52" spans="1:4" ht="19.05" customHeight="1" x14ac:dyDescent="0.25">
      <c r="A52" s="69" t="s">
        <v>2584</v>
      </c>
      <c r="B52" s="67"/>
      <c r="C52" s="66" t="s">
        <v>2369</v>
      </c>
      <c r="D52" s="68"/>
    </row>
    <row r="53" spans="1:4" ht="30.15" customHeight="1" x14ac:dyDescent="0.25">
      <c r="A53" s="49" t="s">
        <v>4195</v>
      </c>
      <c r="B53" s="47"/>
      <c r="C53" s="48" t="s">
        <v>1245</v>
      </c>
      <c r="D53" s="50">
        <f>SUM('A1'!I1980:I2018)</f>
        <v>250000</v>
      </c>
    </row>
    <row r="54" spans="1:4" ht="19.05" customHeight="1" x14ac:dyDescent="0.25">
      <c r="A54" s="49" t="s">
        <v>139</v>
      </c>
      <c r="B54" s="47"/>
      <c r="C54" s="48" t="s">
        <v>4568</v>
      </c>
      <c r="D54" s="50">
        <f>SUM('A1'!I2028:I2059)</f>
        <v>0</v>
      </c>
    </row>
    <row r="55" spans="1:4" ht="19.05" customHeight="1" x14ac:dyDescent="0.25">
      <c r="A55" s="49" t="s">
        <v>3126</v>
      </c>
      <c r="B55" s="47"/>
      <c r="C55" s="48" t="s">
        <v>5675</v>
      </c>
      <c r="D55" s="50">
        <f>SUM('A1'!I2069:I2093)</f>
        <v>0</v>
      </c>
    </row>
    <row r="56" spans="1:4" ht="19.05" customHeight="1" x14ac:dyDescent="0.25">
      <c r="A56" s="49" t="s">
        <v>4576</v>
      </c>
      <c r="B56" s="47"/>
      <c r="C56" s="48" t="s">
        <v>4948</v>
      </c>
      <c r="D56" s="50">
        <f>SUM('A1'!I2103:I2126)+SUM('A1'!I2138:I2180)</f>
        <v>0</v>
      </c>
    </row>
    <row r="57" spans="1:4" ht="19.05" customHeight="1" x14ac:dyDescent="0.25">
      <c r="A57" s="49" t="s">
        <v>148</v>
      </c>
      <c r="B57" s="47"/>
      <c r="C57" s="48" t="s">
        <v>1253</v>
      </c>
      <c r="D57" s="50">
        <f>SUM('A1'!I2190:I2214)+SUM('A1'!I2226:I2261)</f>
        <v>20000000</v>
      </c>
    </row>
    <row r="58" spans="1:4" ht="19.05" customHeight="1" x14ac:dyDescent="0.25">
      <c r="A58" s="49" t="s">
        <v>1618</v>
      </c>
      <c r="B58" s="47"/>
      <c r="C58" s="48" t="s">
        <v>3846</v>
      </c>
      <c r="D58" s="50">
        <f>SUM('A1'!I2271:I2299)+SUM('A1'!I2311:I2349)</f>
        <v>0</v>
      </c>
    </row>
    <row r="59" spans="1:4" ht="19.05" customHeight="1" x14ac:dyDescent="0.25">
      <c r="A59" s="49" t="s">
        <v>3150</v>
      </c>
      <c r="B59" s="47"/>
      <c r="C59" s="48" t="s">
        <v>4226</v>
      </c>
      <c r="D59" s="50">
        <f>SUM('A1'!I2359:I2384)+SUM('A1'!I2396:I2437)</f>
        <v>2000000</v>
      </c>
    </row>
    <row r="60" spans="1:4" ht="19.05" customHeight="1" x14ac:dyDescent="0.25">
      <c r="A60" s="49" t="s">
        <v>4598</v>
      </c>
      <c r="B60" s="47"/>
      <c r="C60" s="48" t="s">
        <v>4599</v>
      </c>
      <c r="D60" s="50">
        <f>SUM('A1'!I2447:I2492)</f>
        <v>0</v>
      </c>
    </row>
    <row r="61" spans="1:4" ht="19.05" customHeight="1" x14ac:dyDescent="0.25">
      <c r="A61" s="59" t="s">
        <v>0</v>
      </c>
      <c r="B61" s="47"/>
      <c r="C61" s="52" t="s">
        <v>2238</v>
      </c>
      <c r="D61" s="53">
        <f>SUM('A1'!I1980:I2018)+SUM('A1'!I2028:I2059)+SUM('A1'!I2069:I2093)+SUM('A1'!I2103:I2126)+SUM('A1'!I2138:I2180)+SUM('A1'!I2190:I2214)+SUM('A1'!I2226:I2261)+SUM('A1'!I2271:I2299)+SUM('A1'!I2311:I2349)+SUM('A1'!I2359:I2384)+SUM('A1'!I2396:I2437)+SUM('A1'!I2447:I2492)</f>
        <v>22250000</v>
      </c>
    </row>
    <row r="62" spans="1:4" ht="19.05" customHeight="1" x14ac:dyDescent="0.25">
      <c r="A62" s="69" t="s">
        <v>4027</v>
      </c>
      <c r="B62" s="67"/>
      <c r="C62" s="66" t="s">
        <v>2770</v>
      </c>
      <c r="D62" s="68"/>
    </row>
    <row r="63" spans="1:4" ht="19.05" customHeight="1" x14ac:dyDescent="0.25">
      <c r="A63" s="49" t="s">
        <v>1632</v>
      </c>
      <c r="B63" s="47"/>
      <c r="C63" s="48" t="s">
        <v>5253</v>
      </c>
      <c r="D63" s="50">
        <f>SUM('A1'!I2502:I2536)</f>
        <v>0</v>
      </c>
    </row>
    <row r="64" spans="1:4" ht="19.05" customHeight="1" x14ac:dyDescent="0.25">
      <c r="A64" s="49" t="s">
        <v>5326</v>
      </c>
      <c r="B64" s="47"/>
      <c r="C64" s="48" t="s">
        <v>5712</v>
      </c>
      <c r="D64" s="50">
        <f>SUM('A1'!I2547:I2592)</f>
        <v>0</v>
      </c>
    </row>
    <row r="65" spans="1:4" ht="19.05" customHeight="1" x14ac:dyDescent="0.25">
      <c r="A65" s="59" t="s">
        <v>0</v>
      </c>
      <c r="B65" s="47"/>
      <c r="C65" s="52" t="s">
        <v>1862</v>
      </c>
      <c r="D65" s="53">
        <f>SUM('A1'!I2502:I2536)+SUM('A1'!I2547:I2592)</f>
        <v>0</v>
      </c>
    </row>
    <row r="66" spans="1:4" ht="19.05" customHeight="1" x14ac:dyDescent="0.25">
      <c r="A66" s="69" t="s">
        <v>5507</v>
      </c>
      <c r="B66" s="67"/>
      <c r="C66" s="66" t="s">
        <v>4235</v>
      </c>
      <c r="D66" s="68"/>
    </row>
    <row r="67" spans="1:4" ht="19.05" customHeight="1" x14ac:dyDescent="0.25">
      <c r="A67" s="49" t="s">
        <v>886</v>
      </c>
      <c r="B67" s="47"/>
      <c r="C67" s="48" t="s">
        <v>4236</v>
      </c>
      <c r="D67" s="50">
        <f>SUM('A1'!I2602:I2628)</f>
        <v>50500000</v>
      </c>
    </row>
    <row r="68" spans="1:4" ht="19.05" customHeight="1" x14ac:dyDescent="0.25">
      <c r="A68" s="59" t="s">
        <v>0</v>
      </c>
      <c r="B68" s="47"/>
      <c r="C68" s="52" t="s">
        <v>1084</v>
      </c>
      <c r="D68" s="53">
        <f>SUM('A1'!I2602:I2628)</f>
        <v>50500000</v>
      </c>
    </row>
    <row r="69" spans="1:4" ht="19.05" customHeight="1" x14ac:dyDescent="0.25">
      <c r="A69" s="59" t="s">
        <v>3708</v>
      </c>
      <c r="B69" s="47"/>
      <c r="C69" s="52" t="s">
        <v>3710</v>
      </c>
      <c r="D69" s="53">
        <f>SUM('A1'!I8:I33)+SUM('A1'!I45:I70)+SUM('A1'!I82:I108)+SUM('A1'!I120:I164)+SUM('A1'!I174:I209)+SUM('A1'!I219:I245)+SUM('A1'!I257:I284)+SUM('A1'!I296:I314)+SUM('A1'!I326:I361)+SUM('A1'!I371:I393)+SUM('A1'!I405:I426)+SUM('A1'!I438:I460)+SUM('A1'!I472:I488)+SUM('A1'!I500:I523)+SUM('A1'!I535:I560)+SUM('A1'!I572:I598)+SUM('A1'!I610:I630)+SUM('A1'!I642:I674)+SUM('A1'!I684:I707)+SUM('A1'!I719:I763)+SUM('A1'!I773:I797)+SUM('A1'!I809:I851)+SUM('A1'!I861:I893)+SUM('A1'!I903:I925)+SUM('A1'!I937:I959)+SUM('A1'!I971:I1016)+SUM('A1'!I1026:I1050)+SUM('A1'!I1062:I1083)+SUM('A1'!I1095:I1116)+SUM('A1'!I1128:I1172)+SUM('A1'!I1182:I1201)+SUM('A1'!I1213:I1232)+SUM('A1'!I1244:I1272)+SUM('A1'!I1282:I1311)+SUM('A1'!I1321:I1358)+SUM('A1'!I1369:I1401)+SUM('A1'!I1411:I1436)+SUM('A1'!I1448:I1490)+SUM('A1'!I1500:I1524)+SUM('A1'!I1536:I1578)+SUM('A1'!I1588:I1612)+SUM('A1'!I1624:I1661)+SUM('A1'!I1671:I1711)+SUM('A1'!I1721:I1762)+SUM('A1'!I1772:I1814)+SUM('A1'!I1824:I1865)+SUM('A1'!I1875:I1894)+SUM('A1'!I1906:I1936)+SUM('A1'!I1946:I1970)+SUM('A1'!I1980:I2018)+SUM('A1'!I2028:I2059)+SUM('A1'!I2069:I2093)+SUM('A1'!I2103:I2126)+SUM('A1'!I2138:I2180)+SUM('A1'!I2190:I2214)+SUM('A1'!I2226:I2261)+SUM('A1'!I2271:I2299)+SUM('A1'!I2311:I2349)+SUM('A1'!I2359:I2384)+SUM('A1'!I2396:I2437)+SUM('A1'!I2447:I2492)+SUM('A1'!I2502:I2536)+SUM('A1'!I2547:I2592)+SUM('A1'!I2602:I2628)</f>
        <v>210248000</v>
      </c>
    </row>
    <row r="70" spans="1:4" ht="19.05" customHeight="1" x14ac:dyDescent="0.25">
      <c r="A70" s="80" t="s">
        <v>5508</v>
      </c>
      <c r="B70" s="84"/>
      <c r="C70" s="83" t="s">
        <v>4971</v>
      </c>
      <c r="D70" s="82"/>
    </row>
    <row r="71" spans="1:4" ht="19.05" customHeight="1" x14ac:dyDescent="0.25">
      <c r="A71" s="49" t="s">
        <v>4972</v>
      </c>
      <c r="B71" s="47"/>
      <c r="C71" s="48" t="s">
        <v>2042</v>
      </c>
      <c r="D71" s="50">
        <f>SUM('A2'!I8:I45)</f>
        <v>240000000</v>
      </c>
    </row>
    <row r="72" spans="1:4" ht="19.05" customHeight="1" x14ac:dyDescent="0.25">
      <c r="A72" s="59" t="s">
        <v>5508</v>
      </c>
      <c r="B72" s="47"/>
      <c r="C72" s="52" t="s">
        <v>4814</v>
      </c>
      <c r="D72" s="53">
        <f>SUM('A2'!I8:I45)</f>
        <v>240000000</v>
      </c>
    </row>
    <row r="73" spans="1:4" ht="19.05" customHeight="1" x14ac:dyDescent="0.25">
      <c r="A73" s="80" t="s">
        <v>2585</v>
      </c>
      <c r="B73" s="84"/>
      <c r="C73" s="83" t="s">
        <v>895</v>
      </c>
      <c r="D73" s="82"/>
    </row>
    <row r="74" spans="1:4" ht="19.05" customHeight="1" x14ac:dyDescent="0.25">
      <c r="A74" s="69" t="s">
        <v>5509</v>
      </c>
      <c r="B74" s="67"/>
      <c r="C74" s="66" t="s">
        <v>3868</v>
      </c>
      <c r="D74" s="68"/>
    </row>
    <row r="75" spans="1:4" ht="19.05" customHeight="1" x14ac:dyDescent="0.25">
      <c r="A75" s="49" t="s">
        <v>4243</v>
      </c>
      <c r="B75" s="47"/>
      <c r="C75" s="48" t="s">
        <v>541</v>
      </c>
      <c r="D75" s="50">
        <f>SUM('B1'!I8:I38)</f>
        <v>50000</v>
      </c>
    </row>
    <row r="76" spans="1:4" ht="19.05" customHeight="1" x14ac:dyDescent="0.25">
      <c r="A76" s="49" t="s">
        <v>180</v>
      </c>
      <c r="B76" s="47"/>
      <c r="C76" s="48" t="s">
        <v>898</v>
      </c>
      <c r="D76" s="50">
        <f>SUM('B1'!I48:I80)</f>
        <v>0</v>
      </c>
    </row>
    <row r="77" spans="1:4" ht="19.05" customHeight="1" x14ac:dyDescent="0.25">
      <c r="A77" s="49" t="s">
        <v>1658</v>
      </c>
      <c r="B77" s="47"/>
      <c r="C77" s="48" t="s">
        <v>900</v>
      </c>
      <c r="D77" s="50">
        <f>SUM('B1'!I90:I119)</f>
        <v>0</v>
      </c>
    </row>
    <row r="78" spans="1:4" ht="2.1" customHeight="1" x14ac:dyDescent="0.25">
      <c r="A78" s="87"/>
      <c r="B78" s="87"/>
      <c r="C78" s="104"/>
      <c r="D78" s="102"/>
    </row>
    <row r="79" spans="1:4" ht="15.9" customHeight="1" x14ac:dyDescent="0.3">
      <c r="A79" s="134">
        <v>223</v>
      </c>
      <c r="B79" s="134"/>
      <c r="C79" s="134"/>
      <c r="D79" s="134"/>
    </row>
    <row r="80" spans="1:4" ht="13.05" customHeight="1" x14ac:dyDescent="0.25">
      <c r="A80" s="2" t="str">
        <f>IF(C80="","","CONTRACT:")</f>
        <v>CONTRACT:</v>
      </c>
      <c r="B80" s="2"/>
      <c r="C80" s="2" t="s">
        <v>5904</v>
      </c>
      <c r="D80" s="95" t="s">
        <v>381</v>
      </c>
    </row>
    <row r="81" spans="1:4" ht="51" customHeight="1" x14ac:dyDescent="0.25">
      <c r="A81" s="14" t="str">
        <f>IF(C81="","","CONTRACT TITLE:")</f>
        <v>CONTRACT TITLE:</v>
      </c>
      <c r="B81" s="14"/>
      <c r="C81" s="131" t="s">
        <v>1101</v>
      </c>
      <c r="D81" s="131"/>
    </row>
    <row r="82" spans="1:4" ht="13.05" customHeight="1" x14ac:dyDescent="0.3">
      <c r="A82" s="46"/>
      <c r="B82" s="46"/>
      <c r="C82" s="46"/>
      <c r="D82" s="46"/>
    </row>
    <row r="83" spans="1:4" ht="30.75" customHeight="1" x14ac:dyDescent="0.25">
      <c r="A83" s="72" t="s">
        <v>4422</v>
      </c>
      <c r="B83" s="132" t="s">
        <v>385</v>
      </c>
      <c r="C83" s="133"/>
      <c r="D83" s="103" t="s">
        <v>3358</v>
      </c>
    </row>
    <row r="84" spans="1:4" ht="19.05" customHeight="1" x14ac:dyDescent="0.25">
      <c r="A84" s="49" t="s">
        <v>3174</v>
      </c>
      <c r="B84" s="47"/>
      <c r="C84" s="48" t="s">
        <v>897</v>
      </c>
      <c r="D84" s="50">
        <f>SUM('B1'!I129:I155)</f>
        <v>0</v>
      </c>
    </row>
    <row r="85" spans="1:4" ht="19.05" customHeight="1" x14ac:dyDescent="0.25">
      <c r="A85" s="49" t="s">
        <v>189</v>
      </c>
      <c r="B85" s="47"/>
      <c r="C85" s="48" t="s">
        <v>1289</v>
      </c>
      <c r="D85" s="50">
        <f>SUM('B1'!I165:I211)</f>
        <v>0</v>
      </c>
    </row>
    <row r="86" spans="1:4" ht="19.05" customHeight="1" x14ac:dyDescent="0.25">
      <c r="A86" s="49" t="s">
        <v>1665</v>
      </c>
      <c r="B86" s="47"/>
      <c r="C86" s="48" t="s">
        <v>2423</v>
      </c>
      <c r="D86" s="50">
        <f>SUM('B1'!I221:I254)</f>
        <v>0</v>
      </c>
    </row>
    <row r="87" spans="1:4" ht="19.05" customHeight="1" x14ac:dyDescent="0.25">
      <c r="A87" s="49" t="s">
        <v>3181</v>
      </c>
      <c r="B87" s="47"/>
      <c r="C87" s="48" t="s">
        <v>4622</v>
      </c>
      <c r="D87" s="50">
        <f>SUM('B1'!I264:I304)</f>
        <v>0</v>
      </c>
    </row>
    <row r="88" spans="1:4" ht="19.05" customHeight="1" x14ac:dyDescent="0.25">
      <c r="A88" s="49" t="s">
        <v>4624</v>
      </c>
      <c r="B88" s="47"/>
      <c r="C88" s="48" t="s">
        <v>4625</v>
      </c>
      <c r="D88" s="50">
        <f>SUM('B1'!I314:I355)</f>
        <v>0</v>
      </c>
    </row>
    <row r="89" spans="1:4" ht="19.05" customHeight="1" x14ac:dyDescent="0.25">
      <c r="A89" s="49" t="s">
        <v>4986</v>
      </c>
      <c r="B89" s="47"/>
      <c r="C89" s="48" t="s">
        <v>5336</v>
      </c>
      <c r="D89" s="50">
        <f>SUM('B1'!I365:I403)</f>
        <v>0</v>
      </c>
    </row>
    <row r="90" spans="1:4" ht="19.05" customHeight="1" x14ac:dyDescent="0.25">
      <c r="A90" s="59" t="s">
        <v>0</v>
      </c>
      <c r="B90" s="47"/>
      <c r="C90" s="52" t="s">
        <v>1863</v>
      </c>
      <c r="D90" s="53">
        <f>SUM('B1'!I8:I38)+SUM('B1'!I48:I80)+SUM('B1'!I90:I119)+SUM('B1'!I129:I155)+SUM('B1'!I165:I211)+SUM('B1'!I221:I254)+SUM('B1'!I264:I304)+SUM('B1'!I314:I355)+SUM('B1'!I365:I403)</f>
        <v>50000</v>
      </c>
    </row>
    <row r="91" spans="1:4" ht="19.05" customHeight="1" x14ac:dyDescent="0.25">
      <c r="A91" s="69" t="s">
        <v>5507</v>
      </c>
      <c r="B91" s="67"/>
      <c r="C91" s="66" t="s">
        <v>4235</v>
      </c>
      <c r="D91" s="68"/>
    </row>
    <row r="92" spans="1:4" ht="19.05" customHeight="1" x14ac:dyDescent="0.25">
      <c r="A92" s="49" t="s">
        <v>886</v>
      </c>
      <c r="B92" s="47"/>
      <c r="C92" s="48" t="s">
        <v>4236</v>
      </c>
      <c r="D92" s="50">
        <f>SUM('B1'!I413:I455)</f>
        <v>30000</v>
      </c>
    </row>
    <row r="93" spans="1:4" ht="19.05" customHeight="1" x14ac:dyDescent="0.25">
      <c r="A93" s="59" t="s">
        <v>0</v>
      </c>
      <c r="B93" s="47"/>
      <c r="C93" s="52" t="s">
        <v>1084</v>
      </c>
      <c r="D93" s="53">
        <f>SUM('B1'!I413:I455)</f>
        <v>30000</v>
      </c>
    </row>
    <row r="94" spans="1:4" ht="19.05" customHeight="1" x14ac:dyDescent="0.25">
      <c r="A94" s="59" t="s">
        <v>2585</v>
      </c>
      <c r="B94" s="47"/>
      <c r="C94" s="52" t="s">
        <v>1086</v>
      </c>
      <c r="D94" s="53">
        <f>SUM('B1'!I8:I38)+SUM('B1'!I48:I80)+SUM('B1'!I90:I119)+SUM('B1'!I129:I155)+SUM('B1'!I165:I211)+SUM('B1'!I221:I254)+SUM('B1'!I264:I304)+SUM('B1'!I314:I355)+SUM('B1'!I365:I403)+SUM('B1'!I413:I455)</f>
        <v>80000</v>
      </c>
    </row>
    <row r="95" spans="1:4" ht="19.05" customHeight="1" x14ac:dyDescent="0.25">
      <c r="A95" s="80" t="s">
        <v>4028</v>
      </c>
      <c r="B95" s="84"/>
      <c r="C95" s="83" t="s">
        <v>5738</v>
      </c>
      <c r="D95" s="82"/>
    </row>
    <row r="96" spans="1:4" ht="19.05" customHeight="1" x14ac:dyDescent="0.25">
      <c r="A96" s="69" t="s">
        <v>5509</v>
      </c>
      <c r="B96" s="67"/>
      <c r="C96" s="66" t="s">
        <v>3868</v>
      </c>
      <c r="D96" s="68"/>
    </row>
    <row r="97" spans="1:4" ht="19.05" customHeight="1" x14ac:dyDescent="0.25">
      <c r="A97" s="49" t="s">
        <v>4243</v>
      </c>
      <c r="B97" s="47"/>
      <c r="C97" s="48" t="s">
        <v>541</v>
      </c>
      <c r="D97" s="50">
        <f>SUM('B2'!I8:I34)</f>
        <v>50000</v>
      </c>
    </row>
    <row r="98" spans="1:4" ht="19.05" customHeight="1" x14ac:dyDescent="0.25">
      <c r="A98" s="49" t="s">
        <v>180</v>
      </c>
      <c r="B98" s="47"/>
      <c r="C98" s="48" t="s">
        <v>898</v>
      </c>
      <c r="D98" s="50">
        <f>SUM('B2'!I44:I76)</f>
        <v>0</v>
      </c>
    </row>
    <row r="99" spans="1:4" ht="19.05" customHeight="1" x14ac:dyDescent="0.25">
      <c r="A99" s="49" t="s">
        <v>1658</v>
      </c>
      <c r="B99" s="47"/>
      <c r="C99" s="48" t="s">
        <v>900</v>
      </c>
      <c r="D99" s="50">
        <f>SUM('B2'!I86:I115)</f>
        <v>0</v>
      </c>
    </row>
    <row r="100" spans="1:4" ht="19.05" customHeight="1" x14ac:dyDescent="0.25">
      <c r="A100" s="49" t="s">
        <v>3174</v>
      </c>
      <c r="B100" s="47"/>
      <c r="C100" s="48" t="s">
        <v>897</v>
      </c>
      <c r="D100" s="50">
        <f>SUM('B2'!I125:I151)</f>
        <v>0</v>
      </c>
    </row>
    <row r="101" spans="1:4" ht="19.05" customHeight="1" x14ac:dyDescent="0.25">
      <c r="A101" s="49" t="s">
        <v>189</v>
      </c>
      <c r="B101" s="47"/>
      <c r="C101" s="48" t="s">
        <v>1289</v>
      </c>
      <c r="D101" s="50">
        <f>SUM('B2'!I161:I207)</f>
        <v>0</v>
      </c>
    </row>
    <row r="102" spans="1:4" ht="19.05" customHeight="1" x14ac:dyDescent="0.25">
      <c r="A102" s="49" t="s">
        <v>1665</v>
      </c>
      <c r="B102" s="47"/>
      <c r="C102" s="48" t="s">
        <v>2423</v>
      </c>
      <c r="D102" s="50">
        <f>SUM('B2'!I217:I250)</f>
        <v>0</v>
      </c>
    </row>
    <row r="103" spans="1:4" ht="19.05" customHeight="1" x14ac:dyDescent="0.25">
      <c r="A103" s="49" t="s">
        <v>3181</v>
      </c>
      <c r="B103" s="47"/>
      <c r="C103" s="48" t="s">
        <v>4622</v>
      </c>
      <c r="D103" s="50">
        <f>SUM('B2'!I260:I300)</f>
        <v>0</v>
      </c>
    </row>
    <row r="104" spans="1:4" ht="19.05" customHeight="1" x14ac:dyDescent="0.25">
      <c r="A104" s="49" t="s">
        <v>4624</v>
      </c>
      <c r="B104" s="47"/>
      <c r="C104" s="48" t="s">
        <v>4625</v>
      </c>
      <c r="D104" s="50">
        <f>SUM('B2'!I310:I351)</f>
        <v>0</v>
      </c>
    </row>
    <row r="105" spans="1:4" ht="19.05" customHeight="1" x14ac:dyDescent="0.25">
      <c r="A105" s="49" t="s">
        <v>4986</v>
      </c>
      <c r="B105" s="47"/>
      <c r="C105" s="48" t="s">
        <v>5336</v>
      </c>
      <c r="D105" s="50">
        <f>SUM('B2'!I361:I399)</f>
        <v>0</v>
      </c>
    </row>
    <row r="106" spans="1:4" ht="19.05" customHeight="1" x14ac:dyDescent="0.25">
      <c r="A106" s="59" t="s">
        <v>0</v>
      </c>
      <c r="B106" s="47"/>
      <c r="C106" s="52" t="s">
        <v>1863</v>
      </c>
      <c r="D106" s="53">
        <f>SUM('B2'!I8:I34)+SUM('B2'!I44:I76)+SUM('B2'!I86:I115)+SUM('B2'!I125:I151)+SUM('B2'!I161:I207)+SUM('B2'!I217:I250)+SUM('B2'!I260:I300)+SUM('B2'!I310:I351)+SUM('B2'!I361:I399)</f>
        <v>50000</v>
      </c>
    </row>
    <row r="107" spans="1:4" ht="19.05" customHeight="1" x14ac:dyDescent="0.25">
      <c r="A107" s="69" t="s">
        <v>5507</v>
      </c>
      <c r="B107" s="67"/>
      <c r="C107" s="66" t="s">
        <v>4235</v>
      </c>
      <c r="D107" s="68"/>
    </row>
    <row r="108" spans="1:4" ht="19.05" customHeight="1" x14ac:dyDescent="0.25">
      <c r="A108" s="49" t="s">
        <v>886</v>
      </c>
      <c r="B108" s="47"/>
      <c r="C108" s="48" t="s">
        <v>4236</v>
      </c>
      <c r="D108" s="50">
        <f>SUM('B2'!I409:I449)</f>
        <v>30000</v>
      </c>
    </row>
    <row r="109" spans="1:4" ht="19.05" customHeight="1" x14ac:dyDescent="0.25">
      <c r="A109" s="59" t="s">
        <v>0</v>
      </c>
      <c r="B109" s="47"/>
      <c r="C109" s="52" t="s">
        <v>1084</v>
      </c>
      <c r="D109" s="53">
        <f>SUM('B2'!I409:I449)</f>
        <v>30000</v>
      </c>
    </row>
    <row r="110" spans="1:4" ht="19.05" customHeight="1" x14ac:dyDescent="0.25">
      <c r="A110" s="59" t="s">
        <v>4028</v>
      </c>
      <c r="B110" s="47"/>
      <c r="C110" s="52" t="s">
        <v>1462</v>
      </c>
      <c r="D110" s="53">
        <f>SUM('B2'!I8:I34)+SUM('B2'!I44:I76)+SUM('B2'!I86:I115)+SUM('B2'!I125:I151)+SUM('B2'!I161:I207)+SUM('B2'!I217:I250)+SUM('B2'!I260:I300)+SUM('B2'!I310:I351)+SUM('B2'!I361:I399)+SUM('B2'!I409:I449)</f>
        <v>80000</v>
      </c>
    </row>
    <row r="111" spans="1:4" ht="19.05" customHeight="1" x14ac:dyDescent="0.25">
      <c r="A111" s="80" t="s">
        <v>5510</v>
      </c>
      <c r="B111" s="84"/>
      <c r="C111" s="83" t="s">
        <v>1303</v>
      </c>
      <c r="D111" s="82"/>
    </row>
    <row r="112" spans="1:4" ht="19.05" customHeight="1" x14ac:dyDescent="0.25">
      <c r="A112" s="69" t="s">
        <v>5509</v>
      </c>
      <c r="B112" s="67"/>
      <c r="C112" s="66" t="s">
        <v>3868</v>
      </c>
      <c r="D112" s="68"/>
    </row>
    <row r="113" spans="1:4" ht="19.05" customHeight="1" x14ac:dyDescent="0.25">
      <c r="A113" s="49" t="s">
        <v>4243</v>
      </c>
      <c r="B113" s="47"/>
      <c r="C113" s="48" t="s">
        <v>541</v>
      </c>
      <c r="D113" s="50">
        <f>SUM('B3'!I8:I34)</f>
        <v>50000</v>
      </c>
    </row>
    <row r="114" spans="1:4" ht="19.05" customHeight="1" x14ac:dyDescent="0.25">
      <c r="A114" s="49" t="s">
        <v>180</v>
      </c>
      <c r="B114" s="47"/>
      <c r="C114" s="48" t="s">
        <v>898</v>
      </c>
      <c r="D114" s="50">
        <f>SUM('B3'!I44:I76)</f>
        <v>0</v>
      </c>
    </row>
    <row r="115" spans="1:4" ht="19.05" customHeight="1" x14ac:dyDescent="0.25">
      <c r="A115" s="49" t="s">
        <v>1658</v>
      </c>
      <c r="B115" s="47"/>
      <c r="C115" s="48" t="s">
        <v>900</v>
      </c>
      <c r="D115" s="50">
        <f>SUM('B3'!I86:I115)</f>
        <v>0</v>
      </c>
    </row>
    <row r="116" spans="1:4" ht="19.05" customHeight="1" x14ac:dyDescent="0.25">
      <c r="A116" s="49" t="s">
        <v>3174</v>
      </c>
      <c r="B116" s="47"/>
      <c r="C116" s="48" t="s">
        <v>897</v>
      </c>
      <c r="D116" s="50">
        <f>SUM('B3'!I125:I151)</f>
        <v>0</v>
      </c>
    </row>
    <row r="117" spans="1:4" ht="19.05" customHeight="1" x14ac:dyDescent="0.25">
      <c r="A117" s="49" t="s">
        <v>189</v>
      </c>
      <c r="B117" s="47"/>
      <c r="C117" s="48" t="s">
        <v>1289</v>
      </c>
      <c r="D117" s="50">
        <f>SUM('B3'!I161:I207)</f>
        <v>0</v>
      </c>
    </row>
    <row r="118" spans="1:4" ht="2.1" customHeight="1" x14ac:dyDescent="0.25">
      <c r="A118" s="87"/>
      <c r="B118" s="87"/>
      <c r="C118" s="104"/>
      <c r="D118" s="102"/>
    </row>
    <row r="119" spans="1:4" ht="15.9" customHeight="1" x14ac:dyDescent="0.3">
      <c r="A119" s="134">
        <v>224</v>
      </c>
      <c r="B119" s="134"/>
      <c r="C119" s="134"/>
      <c r="D119" s="134"/>
    </row>
    <row r="120" spans="1:4" ht="13.05" customHeight="1" x14ac:dyDescent="0.25">
      <c r="A120" s="2" t="str">
        <f>IF(C120="","","CONTRACT:")</f>
        <v>CONTRACT:</v>
      </c>
      <c r="B120" s="2"/>
      <c r="C120" s="2" t="s">
        <v>5904</v>
      </c>
      <c r="D120" s="95" t="s">
        <v>381</v>
      </c>
    </row>
    <row r="121" spans="1:4" ht="51" customHeight="1" x14ac:dyDescent="0.25">
      <c r="A121" s="14" t="str">
        <f>IF(C121="","","CONTRACT TITLE:")</f>
        <v>CONTRACT TITLE:</v>
      </c>
      <c r="B121" s="14"/>
      <c r="C121" s="131" t="s">
        <v>1101</v>
      </c>
      <c r="D121" s="131"/>
    </row>
    <row r="122" spans="1:4" ht="13.05" customHeight="1" x14ac:dyDescent="0.3">
      <c r="A122" s="46"/>
      <c r="B122" s="46"/>
      <c r="C122" s="46"/>
      <c r="D122" s="46"/>
    </row>
    <row r="123" spans="1:4" ht="30.75" customHeight="1" x14ac:dyDescent="0.25">
      <c r="A123" s="72" t="s">
        <v>4422</v>
      </c>
      <c r="B123" s="132" t="s">
        <v>385</v>
      </c>
      <c r="C123" s="133"/>
      <c r="D123" s="103" t="s">
        <v>3358</v>
      </c>
    </row>
    <row r="124" spans="1:4" ht="19.05" customHeight="1" x14ac:dyDescent="0.25">
      <c r="A124" s="49" t="s">
        <v>1665</v>
      </c>
      <c r="B124" s="47"/>
      <c r="C124" s="48" t="s">
        <v>2423</v>
      </c>
      <c r="D124" s="50">
        <f>SUM('B3'!I217:I250)</f>
        <v>0</v>
      </c>
    </row>
    <row r="125" spans="1:4" ht="19.05" customHeight="1" x14ac:dyDescent="0.25">
      <c r="A125" s="49" t="s">
        <v>3181</v>
      </c>
      <c r="B125" s="47"/>
      <c r="C125" s="48" t="s">
        <v>4622</v>
      </c>
      <c r="D125" s="50">
        <f>SUM('B3'!I260:I300)</f>
        <v>0</v>
      </c>
    </row>
    <row r="126" spans="1:4" ht="19.05" customHeight="1" x14ac:dyDescent="0.25">
      <c r="A126" s="49" t="s">
        <v>4624</v>
      </c>
      <c r="B126" s="47"/>
      <c r="C126" s="48" t="s">
        <v>4625</v>
      </c>
      <c r="D126" s="50">
        <f>SUM('B3'!I310:I351)</f>
        <v>0</v>
      </c>
    </row>
    <row r="127" spans="1:4" ht="19.05" customHeight="1" x14ac:dyDescent="0.25">
      <c r="A127" s="49" t="s">
        <v>4986</v>
      </c>
      <c r="B127" s="47"/>
      <c r="C127" s="48" t="s">
        <v>5336</v>
      </c>
      <c r="D127" s="50">
        <f>SUM('B3'!I361:I399)</f>
        <v>0</v>
      </c>
    </row>
    <row r="128" spans="1:4" ht="19.05" customHeight="1" x14ac:dyDescent="0.25">
      <c r="A128" s="59" t="s">
        <v>0</v>
      </c>
      <c r="B128" s="47"/>
      <c r="C128" s="52" t="s">
        <v>1863</v>
      </c>
      <c r="D128" s="53">
        <f>SUM('B3'!I8:I34)+SUM('B3'!I44:I76)+SUM('B3'!I86:I115)+SUM('B3'!I125:I151)+SUM('B3'!I161:I207)+SUM('B3'!I217:I250)+SUM('B3'!I260:I300)+SUM('B3'!I310:I351)+SUM('B3'!I361:I399)</f>
        <v>50000</v>
      </c>
    </row>
    <row r="129" spans="1:4" ht="19.05" customHeight="1" x14ac:dyDescent="0.25">
      <c r="A129" s="69" t="s">
        <v>5507</v>
      </c>
      <c r="B129" s="67"/>
      <c r="C129" s="66" t="s">
        <v>4235</v>
      </c>
      <c r="D129" s="68"/>
    </row>
    <row r="130" spans="1:4" ht="19.05" customHeight="1" x14ac:dyDescent="0.25">
      <c r="A130" s="49" t="s">
        <v>886</v>
      </c>
      <c r="B130" s="47"/>
      <c r="C130" s="48" t="s">
        <v>4236</v>
      </c>
      <c r="D130" s="50">
        <f>SUM('B3'!I409:I448)</f>
        <v>30000</v>
      </c>
    </row>
    <row r="131" spans="1:4" ht="19.05" customHeight="1" x14ac:dyDescent="0.25">
      <c r="A131" s="59" t="s">
        <v>0</v>
      </c>
      <c r="B131" s="47"/>
      <c r="C131" s="52" t="s">
        <v>1084</v>
      </c>
      <c r="D131" s="53">
        <f>SUM('B3'!I409:I448)</f>
        <v>30000</v>
      </c>
    </row>
    <row r="132" spans="1:4" ht="19.05" customHeight="1" x14ac:dyDescent="0.25">
      <c r="A132" s="59" t="s">
        <v>5510</v>
      </c>
      <c r="B132" s="47"/>
      <c r="C132" s="52" t="s">
        <v>3711</v>
      </c>
      <c r="D132" s="53">
        <f>SUM('B3'!I8:I34)+SUM('B3'!I44:I76)+SUM('B3'!I86:I115)+SUM('B3'!I125:I151)+SUM('B3'!I161:I207)+SUM('B3'!I217:I250)+SUM('B3'!I260:I300)+SUM('B3'!I310:I351)+SUM('B3'!I361:I399)+SUM('B3'!I409:I448)</f>
        <v>80000</v>
      </c>
    </row>
    <row r="133" spans="1:4" ht="19.05" customHeight="1" x14ac:dyDescent="0.25">
      <c r="A133" s="80" t="s">
        <v>1087</v>
      </c>
      <c r="B133" s="84"/>
      <c r="C133" s="83" t="s">
        <v>4275</v>
      </c>
      <c r="D133" s="82"/>
    </row>
    <row r="134" spans="1:4" ht="19.05" customHeight="1" x14ac:dyDescent="0.25">
      <c r="A134" s="69" t="s">
        <v>5509</v>
      </c>
      <c r="B134" s="67"/>
      <c r="C134" s="66" t="s">
        <v>3868</v>
      </c>
      <c r="D134" s="68"/>
    </row>
    <row r="135" spans="1:4" ht="19.05" customHeight="1" x14ac:dyDescent="0.25">
      <c r="A135" s="49" t="s">
        <v>4243</v>
      </c>
      <c r="B135" s="47"/>
      <c r="C135" s="48" t="s">
        <v>541</v>
      </c>
      <c r="D135" s="50">
        <f>SUM('B4'!I8:I34)</f>
        <v>50000</v>
      </c>
    </row>
    <row r="136" spans="1:4" ht="19.05" customHeight="1" x14ac:dyDescent="0.25">
      <c r="A136" s="49" t="s">
        <v>180</v>
      </c>
      <c r="B136" s="47"/>
      <c r="C136" s="48" t="s">
        <v>898</v>
      </c>
      <c r="D136" s="50">
        <f>SUM('B4'!I44:I76)</f>
        <v>0</v>
      </c>
    </row>
    <row r="137" spans="1:4" ht="19.05" customHeight="1" x14ac:dyDescent="0.25">
      <c r="A137" s="49" t="s">
        <v>1658</v>
      </c>
      <c r="B137" s="47"/>
      <c r="C137" s="48" t="s">
        <v>900</v>
      </c>
      <c r="D137" s="50">
        <f>SUM('B4'!I86:I115)</f>
        <v>0</v>
      </c>
    </row>
    <row r="138" spans="1:4" ht="19.05" customHeight="1" x14ac:dyDescent="0.25">
      <c r="A138" s="49" t="s">
        <v>3174</v>
      </c>
      <c r="B138" s="47"/>
      <c r="C138" s="48" t="s">
        <v>897</v>
      </c>
      <c r="D138" s="50">
        <f>SUM('B4'!I125:I151)</f>
        <v>0</v>
      </c>
    </row>
    <row r="139" spans="1:4" ht="19.05" customHeight="1" x14ac:dyDescent="0.25">
      <c r="A139" s="49" t="s">
        <v>189</v>
      </c>
      <c r="B139" s="47"/>
      <c r="C139" s="48" t="s">
        <v>1289</v>
      </c>
      <c r="D139" s="50">
        <f>SUM('B4'!I161:I207)</f>
        <v>0</v>
      </c>
    </row>
    <row r="140" spans="1:4" ht="19.05" customHeight="1" x14ac:dyDescent="0.25">
      <c r="A140" s="49" t="s">
        <v>1665</v>
      </c>
      <c r="B140" s="47"/>
      <c r="C140" s="48" t="s">
        <v>2423</v>
      </c>
      <c r="D140" s="50">
        <f>SUM('B4'!I217:I250)</f>
        <v>0</v>
      </c>
    </row>
    <row r="141" spans="1:4" ht="19.05" customHeight="1" x14ac:dyDescent="0.25">
      <c r="A141" s="49" t="s">
        <v>3181</v>
      </c>
      <c r="B141" s="47"/>
      <c r="C141" s="48" t="s">
        <v>4622</v>
      </c>
      <c r="D141" s="50">
        <f>SUM('B4'!I260:I300)</f>
        <v>0</v>
      </c>
    </row>
    <row r="142" spans="1:4" ht="19.05" customHeight="1" x14ac:dyDescent="0.25">
      <c r="A142" s="49" t="s">
        <v>4624</v>
      </c>
      <c r="B142" s="47"/>
      <c r="C142" s="48" t="s">
        <v>4625</v>
      </c>
      <c r="D142" s="50">
        <f>SUM('B4'!I310:I351)</f>
        <v>0</v>
      </c>
    </row>
    <row r="143" spans="1:4" ht="19.05" customHeight="1" x14ac:dyDescent="0.25">
      <c r="A143" s="49" t="s">
        <v>4986</v>
      </c>
      <c r="B143" s="47"/>
      <c r="C143" s="48" t="s">
        <v>5336</v>
      </c>
      <c r="D143" s="50">
        <f>SUM('B4'!I361:I399)</f>
        <v>0</v>
      </c>
    </row>
    <row r="144" spans="1:4" ht="19.05" customHeight="1" x14ac:dyDescent="0.25">
      <c r="A144" s="59" t="s">
        <v>0</v>
      </c>
      <c r="B144" s="47"/>
      <c r="C144" s="52" t="s">
        <v>1863</v>
      </c>
      <c r="D144" s="53">
        <f>SUM('B4'!I8:I34)+SUM('B4'!I44:I76)+SUM('B4'!I86:I115)+SUM('B4'!I125:I151)+SUM('B4'!I161:I207)+SUM('B4'!I217:I250)+SUM('B4'!I260:I300)+SUM('B4'!I310:I351)+SUM('B4'!I361:I399)</f>
        <v>50000</v>
      </c>
    </row>
    <row r="145" spans="1:4" ht="19.05" customHeight="1" x14ac:dyDescent="0.25">
      <c r="A145" s="69" t="s">
        <v>5507</v>
      </c>
      <c r="B145" s="67"/>
      <c r="C145" s="66" t="s">
        <v>4235</v>
      </c>
      <c r="D145" s="68"/>
    </row>
    <row r="146" spans="1:4" ht="19.05" customHeight="1" x14ac:dyDescent="0.25">
      <c r="A146" s="49" t="s">
        <v>886</v>
      </c>
      <c r="B146" s="47"/>
      <c r="C146" s="48" t="s">
        <v>4236</v>
      </c>
      <c r="D146" s="50">
        <f>SUM('B4'!I409:I446)</f>
        <v>40000</v>
      </c>
    </row>
    <row r="147" spans="1:4" ht="19.05" customHeight="1" x14ac:dyDescent="0.25">
      <c r="A147" s="59" t="s">
        <v>0</v>
      </c>
      <c r="B147" s="47"/>
      <c r="C147" s="52" t="s">
        <v>1084</v>
      </c>
      <c r="D147" s="53">
        <f>SUM('B4'!I409:I446)</f>
        <v>40000</v>
      </c>
    </row>
    <row r="148" spans="1:4" ht="19.05" customHeight="1" x14ac:dyDescent="0.25">
      <c r="A148" s="59" t="s">
        <v>1087</v>
      </c>
      <c r="B148" s="47"/>
      <c r="C148" s="52" t="s">
        <v>382</v>
      </c>
      <c r="D148" s="53">
        <f>SUM('B4'!I8:I34)+SUM('B4'!I44:I76)+SUM('B4'!I86:I115)+SUM('B4'!I125:I151)+SUM('B4'!I161:I207)+SUM('B4'!I217:I250)+SUM('B4'!I260:I300)+SUM('B4'!I310:I351)+SUM('B4'!I361:I399)+SUM('B4'!I409:I446)</f>
        <v>90000</v>
      </c>
    </row>
    <row r="149" spans="1:4" ht="19.05" customHeight="1" x14ac:dyDescent="0.25">
      <c r="A149" s="80" t="s">
        <v>2586</v>
      </c>
      <c r="B149" s="84"/>
      <c r="C149" s="83" t="s">
        <v>1700</v>
      </c>
      <c r="D149" s="82"/>
    </row>
    <row r="150" spans="1:4" ht="19.05" customHeight="1" x14ac:dyDescent="0.25">
      <c r="A150" s="69" t="s">
        <v>5509</v>
      </c>
      <c r="B150" s="67"/>
      <c r="C150" s="66" t="s">
        <v>3868</v>
      </c>
      <c r="D150" s="68"/>
    </row>
    <row r="151" spans="1:4" ht="19.05" customHeight="1" x14ac:dyDescent="0.25">
      <c r="A151" s="49" t="s">
        <v>4243</v>
      </c>
      <c r="B151" s="47"/>
      <c r="C151" s="48" t="s">
        <v>541</v>
      </c>
      <c r="D151" s="50">
        <f>SUM('B5'!I8:I38)</f>
        <v>50000</v>
      </c>
    </row>
    <row r="152" spans="1:4" ht="19.05" customHeight="1" x14ac:dyDescent="0.25">
      <c r="A152" s="49" t="s">
        <v>180</v>
      </c>
      <c r="B152" s="47"/>
      <c r="C152" s="48" t="s">
        <v>898</v>
      </c>
      <c r="D152" s="50">
        <f>SUM('B5'!I48:I80)</f>
        <v>0</v>
      </c>
    </row>
    <row r="153" spans="1:4" ht="19.05" customHeight="1" x14ac:dyDescent="0.25">
      <c r="A153" s="49" t="s">
        <v>1658</v>
      </c>
      <c r="B153" s="47"/>
      <c r="C153" s="48" t="s">
        <v>900</v>
      </c>
      <c r="D153" s="50">
        <f>SUM('B5'!I90:I120)</f>
        <v>0</v>
      </c>
    </row>
    <row r="154" spans="1:4" ht="19.05" customHeight="1" x14ac:dyDescent="0.25">
      <c r="A154" s="49" t="s">
        <v>3174</v>
      </c>
      <c r="B154" s="47"/>
      <c r="C154" s="48" t="s">
        <v>897</v>
      </c>
      <c r="D154" s="50">
        <f>SUM('B5'!I130:I156)</f>
        <v>0</v>
      </c>
    </row>
    <row r="155" spans="1:4" ht="19.05" customHeight="1" x14ac:dyDescent="0.25">
      <c r="A155" s="49" t="s">
        <v>189</v>
      </c>
      <c r="B155" s="47"/>
      <c r="C155" s="48" t="s">
        <v>1289</v>
      </c>
      <c r="D155" s="50">
        <f>SUM('B5'!I166:I212)</f>
        <v>0</v>
      </c>
    </row>
    <row r="156" spans="1:4" ht="19.05" customHeight="1" x14ac:dyDescent="0.25">
      <c r="A156" s="49" t="s">
        <v>1665</v>
      </c>
      <c r="B156" s="47"/>
      <c r="C156" s="48" t="s">
        <v>2423</v>
      </c>
      <c r="D156" s="50">
        <f>SUM('B5'!I222:I255)</f>
        <v>0</v>
      </c>
    </row>
    <row r="157" spans="1:4" ht="19.05" customHeight="1" x14ac:dyDescent="0.25">
      <c r="A157" s="49" t="s">
        <v>3181</v>
      </c>
      <c r="B157" s="47"/>
      <c r="C157" s="48" t="s">
        <v>4622</v>
      </c>
      <c r="D157" s="50">
        <f>SUM('B5'!I265:I305)</f>
        <v>0</v>
      </c>
    </row>
    <row r="158" spans="1:4" ht="2.1" customHeight="1" x14ac:dyDescent="0.25">
      <c r="A158" s="87"/>
      <c r="B158" s="87"/>
      <c r="C158" s="104"/>
      <c r="D158" s="102"/>
    </row>
    <row r="159" spans="1:4" ht="15.9" customHeight="1" x14ac:dyDescent="0.3">
      <c r="A159" s="134">
        <v>225</v>
      </c>
      <c r="B159" s="134"/>
      <c r="C159" s="134"/>
      <c r="D159" s="134"/>
    </row>
    <row r="160" spans="1:4" ht="13.05" customHeight="1" x14ac:dyDescent="0.25">
      <c r="A160" s="2" t="str">
        <f>IF(C160="","","CONTRACT:")</f>
        <v>CONTRACT:</v>
      </c>
      <c r="B160" s="2"/>
      <c r="C160" s="2" t="s">
        <v>5904</v>
      </c>
      <c r="D160" s="95" t="s">
        <v>381</v>
      </c>
    </row>
    <row r="161" spans="1:4" ht="51" customHeight="1" x14ac:dyDescent="0.25">
      <c r="A161" s="14" t="str">
        <f>IF(C161="","","CONTRACT TITLE:")</f>
        <v>CONTRACT TITLE:</v>
      </c>
      <c r="B161" s="14"/>
      <c r="C161" s="131" t="s">
        <v>1101</v>
      </c>
      <c r="D161" s="131"/>
    </row>
    <row r="162" spans="1:4" ht="13.05" customHeight="1" x14ac:dyDescent="0.3">
      <c r="A162" s="46"/>
      <c r="B162" s="46"/>
      <c r="C162" s="46"/>
      <c r="D162" s="46"/>
    </row>
    <row r="163" spans="1:4" ht="30.75" customHeight="1" x14ac:dyDescent="0.25">
      <c r="A163" s="72" t="s">
        <v>4422</v>
      </c>
      <c r="B163" s="132" t="s">
        <v>385</v>
      </c>
      <c r="C163" s="133"/>
      <c r="D163" s="103" t="s">
        <v>3358</v>
      </c>
    </row>
    <row r="164" spans="1:4" ht="19.05" customHeight="1" x14ac:dyDescent="0.25">
      <c r="A164" s="49" t="s">
        <v>4624</v>
      </c>
      <c r="B164" s="47"/>
      <c r="C164" s="48" t="s">
        <v>4625</v>
      </c>
      <c r="D164" s="50">
        <f>SUM('B5'!I315:I356)</f>
        <v>0</v>
      </c>
    </row>
    <row r="165" spans="1:4" ht="19.05" customHeight="1" x14ac:dyDescent="0.25">
      <c r="A165" s="49" t="s">
        <v>4986</v>
      </c>
      <c r="B165" s="47"/>
      <c r="C165" s="48" t="s">
        <v>5336</v>
      </c>
      <c r="D165" s="50">
        <f>SUM('B5'!I366:I404)</f>
        <v>0</v>
      </c>
    </row>
    <row r="166" spans="1:4" ht="19.05" customHeight="1" x14ac:dyDescent="0.25">
      <c r="A166" s="59" t="s">
        <v>0</v>
      </c>
      <c r="B166" s="47"/>
      <c r="C166" s="52" t="s">
        <v>1863</v>
      </c>
      <c r="D166" s="53">
        <f>SUM('B5'!I8:I38)+SUM('B5'!I48:I80)+SUM('B5'!I90:I120)+SUM('B5'!I130:I156)+SUM('B5'!I166:I212)+SUM('B5'!I222:I255)+SUM('B5'!I265:I305)+SUM('B5'!I315:I356)+SUM('B5'!I366:I404)</f>
        <v>50000</v>
      </c>
    </row>
    <row r="167" spans="1:4" ht="19.05" customHeight="1" x14ac:dyDescent="0.25">
      <c r="A167" s="69" t="s">
        <v>5507</v>
      </c>
      <c r="B167" s="67"/>
      <c r="C167" s="66" t="s">
        <v>4235</v>
      </c>
      <c r="D167" s="68"/>
    </row>
    <row r="168" spans="1:4" ht="19.05" customHeight="1" x14ac:dyDescent="0.25">
      <c r="A168" s="49" t="s">
        <v>886</v>
      </c>
      <c r="B168" s="47"/>
      <c r="C168" s="48" t="s">
        <v>4236</v>
      </c>
      <c r="D168" s="50">
        <f>SUM('B5'!I414:I457)</f>
        <v>20000</v>
      </c>
    </row>
    <row r="169" spans="1:4" ht="19.05" customHeight="1" x14ac:dyDescent="0.25">
      <c r="A169" s="59" t="s">
        <v>0</v>
      </c>
      <c r="B169" s="47"/>
      <c r="C169" s="52" t="s">
        <v>1084</v>
      </c>
      <c r="D169" s="53">
        <f>SUM('B5'!I414:I457)</f>
        <v>20000</v>
      </c>
    </row>
    <row r="170" spans="1:4" ht="19.05" customHeight="1" x14ac:dyDescent="0.25">
      <c r="A170" s="59" t="s">
        <v>2586</v>
      </c>
      <c r="B170" s="47"/>
      <c r="C170" s="52" t="s">
        <v>4423</v>
      </c>
      <c r="D170" s="53">
        <f>SUM('B5'!I8:I38)+SUM('B5'!I48:I80)+SUM('B5'!I90:I120)+SUM('B5'!I130:I156)+SUM('B5'!I166:I212)+SUM('B5'!I222:I255)+SUM('B5'!I265:I305)+SUM('B5'!I315:I356)+SUM('B5'!I366:I404)+SUM('B5'!I414:I457)</f>
        <v>70000</v>
      </c>
    </row>
    <row r="171" spans="1:4" ht="19.05" customHeight="1" x14ac:dyDescent="0.25">
      <c r="A171" s="80" t="s">
        <v>4029</v>
      </c>
      <c r="B171" s="84"/>
      <c r="C171" s="83" t="s">
        <v>4303</v>
      </c>
      <c r="D171" s="82"/>
    </row>
    <row r="172" spans="1:4" ht="19.05" customHeight="1" x14ac:dyDescent="0.25">
      <c r="A172" s="69" t="s">
        <v>5509</v>
      </c>
      <c r="B172" s="67"/>
      <c r="C172" s="66" t="s">
        <v>3868</v>
      </c>
      <c r="D172" s="68"/>
    </row>
    <row r="173" spans="1:4" ht="19.05" customHeight="1" x14ac:dyDescent="0.25">
      <c r="A173" s="49" t="s">
        <v>4243</v>
      </c>
      <c r="B173" s="47"/>
      <c r="C173" s="48" t="s">
        <v>541</v>
      </c>
      <c r="D173" s="50">
        <f>SUM('B6'!I8:I30)+SUM('B6'!I42:I82)</f>
        <v>50000</v>
      </c>
    </row>
    <row r="174" spans="1:4" ht="19.05" customHeight="1" x14ac:dyDescent="0.25">
      <c r="A174" s="49" t="s">
        <v>180</v>
      </c>
      <c r="B174" s="47"/>
      <c r="C174" s="48" t="s">
        <v>898</v>
      </c>
      <c r="D174" s="50">
        <f>SUM('B6'!I92:I130)</f>
        <v>0</v>
      </c>
    </row>
    <row r="175" spans="1:4" ht="19.05" customHeight="1" x14ac:dyDescent="0.25">
      <c r="A175" s="49" t="s">
        <v>1658</v>
      </c>
      <c r="B175" s="47"/>
      <c r="C175" s="48" t="s">
        <v>900</v>
      </c>
      <c r="D175" s="50">
        <f>SUM('B6'!I140:I176)</f>
        <v>0</v>
      </c>
    </row>
    <row r="176" spans="1:4" ht="19.05" customHeight="1" x14ac:dyDescent="0.25">
      <c r="A176" s="49" t="s">
        <v>3174</v>
      </c>
      <c r="B176" s="47"/>
      <c r="C176" s="48" t="s">
        <v>897</v>
      </c>
      <c r="D176" s="50">
        <f>SUM('B6'!I186:I210)</f>
        <v>0</v>
      </c>
    </row>
    <row r="177" spans="1:4" ht="19.05" customHeight="1" x14ac:dyDescent="0.25">
      <c r="A177" s="49" t="s">
        <v>189</v>
      </c>
      <c r="B177" s="47"/>
      <c r="C177" s="48" t="s">
        <v>1289</v>
      </c>
      <c r="D177" s="50">
        <f>SUM('B6'!I220:I264)</f>
        <v>0</v>
      </c>
    </row>
    <row r="178" spans="1:4" ht="19.05" customHeight="1" x14ac:dyDescent="0.25">
      <c r="A178" s="49" t="s">
        <v>1665</v>
      </c>
      <c r="B178" s="47"/>
      <c r="C178" s="48" t="s">
        <v>2423</v>
      </c>
      <c r="D178" s="50">
        <f>SUM('B6'!I274:I314)</f>
        <v>0</v>
      </c>
    </row>
    <row r="179" spans="1:4" ht="19.05" customHeight="1" x14ac:dyDescent="0.25">
      <c r="A179" s="49" t="s">
        <v>3181</v>
      </c>
      <c r="B179" s="47"/>
      <c r="C179" s="48" t="s">
        <v>4622</v>
      </c>
      <c r="D179" s="50">
        <f>SUM('B6'!I324:I356)</f>
        <v>0</v>
      </c>
    </row>
    <row r="180" spans="1:4" ht="19.05" customHeight="1" x14ac:dyDescent="0.25">
      <c r="A180" s="59" t="s">
        <v>0</v>
      </c>
      <c r="B180" s="47"/>
      <c r="C180" s="52" t="s">
        <v>1863</v>
      </c>
      <c r="D180" s="53">
        <f>SUM('B6'!I8:I30)+SUM('B6'!I42:I82)+SUM('B6'!I92:I130)+SUM('B6'!I140:I176)+SUM('B6'!I186:I210)+SUM('B6'!I220:I264)+SUM('B6'!I274:I314)+SUM('B6'!I324:I356)</f>
        <v>50000</v>
      </c>
    </row>
    <row r="181" spans="1:4" ht="19.05" customHeight="1" x14ac:dyDescent="0.25">
      <c r="A181" s="69" t="s">
        <v>5507</v>
      </c>
      <c r="B181" s="67"/>
      <c r="C181" s="66" t="s">
        <v>4235</v>
      </c>
      <c r="D181" s="68"/>
    </row>
    <row r="182" spans="1:4" ht="19.05" customHeight="1" x14ac:dyDescent="0.25">
      <c r="A182" s="49" t="s">
        <v>886</v>
      </c>
      <c r="B182" s="47"/>
      <c r="C182" s="48" t="s">
        <v>4236</v>
      </c>
      <c r="D182" s="50">
        <f>SUM('B6'!I366:I406)</f>
        <v>40000</v>
      </c>
    </row>
    <row r="183" spans="1:4" ht="19.05" customHeight="1" x14ac:dyDescent="0.25">
      <c r="A183" s="59" t="s">
        <v>0</v>
      </c>
      <c r="B183" s="47"/>
      <c r="C183" s="52" t="s">
        <v>1084</v>
      </c>
      <c r="D183" s="53">
        <f>SUM('B6'!I366:I406)</f>
        <v>40000</v>
      </c>
    </row>
    <row r="184" spans="1:4" ht="19.05" customHeight="1" x14ac:dyDescent="0.25">
      <c r="A184" s="59" t="s">
        <v>4029</v>
      </c>
      <c r="B184" s="47"/>
      <c r="C184" s="52" t="s">
        <v>2239</v>
      </c>
      <c r="D184" s="53">
        <f>SUM('B6'!I8:I30)+SUM('B6'!I42:I82)+SUM('B6'!I92:I130)+SUM('B6'!I140:I176)+SUM('B6'!I186:I210)+SUM('B6'!I220:I264)+SUM('B6'!I274:I314)+SUM('B6'!I324:I356)+SUM('B6'!I366:I406)</f>
        <v>90000</v>
      </c>
    </row>
    <row r="185" spans="1:4" ht="19.05" customHeight="1" x14ac:dyDescent="0.25">
      <c r="A185" s="80" t="s">
        <v>5511</v>
      </c>
      <c r="B185" s="84"/>
      <c r="C185" s="83" t="s">
        <v>610</v>
      </c>
      <c r="D185" s="82"/>
    </row>
    <row r="186" spans="1:4" ht="19.05" customHeight="1" x14ac:dyDescent="0.25">
      <c r="A186" s="69" t="s">
        <v>5509</v>
      </c>
      <c r="B186" s="67"/>
      <c r="C186" s="66" t="s">
        <v>3868</v>
      </c>
      <c r="D186" s="68"/>
    </row>
    <row r="187" spans="1:4" ht="19.05" customHeight="1" x14ac:dyDescent="0.25">
      <c r="A187" s="49" t="s">
        <v>4243</v>
      </c>
      <c r="B187" s="47"/>
      <c r="C187" s="48" t="s">
        <v>541</v>
      </c>
      <c r="D187" s="50">
        <f>SUM('B7'!I8:I30)+SUM('B7'!I42:I82)</f>
        <v>50000</v>
      </c>
    </row>
    <row r="188" spans="1:4" ht="19.05" customHeight="1" x14ac:dyDescent="0.25">
      <c r="A188" s="49" t="s">
        <v>180</v>
      </c>
      <c r="B188" s="47"/>
      <c r="C188" s="48" t="s">
        <v>898</v>
      </c>
      <c r="D188" s="50">
        <f>SUM('B7'!I92:I130)</f>
        <v>0</v>
      </c>
    </row>
    <row r="189" spans="1:4" ht="19.05" customHeight="1" x14ac:dyDescent="0.25">
      <c r="A189" s="49" t="s">
        <v>1658</v>
      </c>
      <c r="B189" s="47"/>
      <c r="C189" s="48" t="s">
        <v>900</v>
      </c>
      <c r="D189" s="50">
        <f>SUM('B7'!I140:I178)</f>
        <v>0</v>
      </c>
    </row>
    <row r="190" spans="1:4" ht="19.05" customHeight="1" x14ac:dyDescent="0.25">
      <c r="A190" s="49" t="s">
        <v>3174</v>
      </c>
      <c r="B190" s="47"/>
      <c r="C190" s="48" t="s">
        <v>897</v>
      </c>
      <c r="D190" s="50">
        <f>SUM('B7'!I189:I213)</f>
        <v>0</v>
      </c>
    </row>
    <row r="191" spans="1:4" ht="19.05" customHeight="1" x14ac:dyDescent="0.25">
      <c r="A191" s="49" t="s">
        <v>189</v>
      </c>
      <c r="B191" s="47"/>
      <c r="C191" s="48" t="s">
        <v>1289</v>
      </c>
      <c r="D191" s="50">
        <f>SUM('B7'!I223:I267)</f>
        <v>0</v>
      </c>
    </row>
    <row r="192" spans="1:4" ht="19.05" customHeight="1" x14ac:dyDescent="0.25">
      <c r="A192" s="49" t="s">
        <v>1665</v>
      </c>
      <c r="B192" s="47"/>
      <c r="C192" s="48" t="s">
        <v>2423</v>
      </c>
      <c r="D192" s="50">
        <f>SUM('B7'!I277:I317)</f>
        <v>0</v>
      </c>
    </row>
    <row r="193" spans="1:4" ht="19.05" customHeight="1" x14ac:dyDescent="0.25">
      <c r="A193" s="49" t="s">
        <v>3181</v>
      </c>
      <c r="B193" s="47"/>
      <c r="C193" s="48" t="s">
        <v>4622</v>
      </c>
      <c r="D193" s="50">
        <f>SUM('B7'!I327:I359)</f>
        <v>0</v>
      </c>
    </row>
    <row r="194" spans="1:4" ht="19.05" customHeight="1" x14ac:dyDescent="0.25">
      <c r="A194" s="59" t="s">
        <v>0</v>
      </c>
      <c r="B194" s="47"/>
      <c r="C194" s="52" t="s">
        <v>1863</v>
      </c>
      <c r="D194" s="53">
        <f>SUM('B7'!I8:I30)+SUM('B7'!I42:I82)+SUM('B7'!I92:I130)+SUM('B7'!I140:I178)+SUM('B7'!I189:I213)+SUM('B7'!I223:I267)+SUM('B7'!I277:I317)+SUM('B7'!I327:I359)</f>
        <v>50000</v>
      </c>
    </row>
    <row r="195" spans="1:4" ht="19.05" customHeight="1" x14ac:dyDescent="0.25">
      <c r="A195" s="69" t="s">
        <v>5507</v>
      </c>
      <c r="B195" s="67"/>
      <c r="C195" s="66" t="s">
        <v>4235</v>
      </c>
      <c r="D195" s="68"/>
    </row>
    <row r="196" spans="1:4" ht="19.05" customHeight="1" x14ac:dyDescent="0.25">
      <c r="A196" s="49" t="s">
        <v>886</v>
      </c>
      <c r="B196" s="47"/>
      <c r="C196" s="48" t="s">
        <v>4236</v>
      </c>
      <c r="D196" s="50">
        <f>SUM('B7'!I369:I409)</f>
        <v>40000</v>
      </c>
    </row>
    <row r="197" spans="1:4" ht="19.05" customHeight="1" x14ac:dyDescent="0.25">
      <c r="A197" s="59" t="s">
        <v>0</v>
      </c>
      <c r="B197" s="47"/>
      <c r="C197" s="52" t="s">
        <v>1084</v>
      </c>
      <c r="D197" s="53">
        <f>SUM('B7'!I369:I409)</f>
        <v>40000</v>
      </c>
    </row>
    <row r="198" spans="1:4" ht="2.1" customHeight="1" x14ac:dyDescent="0.25">
      <c r="A198" s="87"/>
      <c r="B198" s="87"/>
      <c r="C198" s="104"/>
      <c r="D198" s="102"/>
    </row>
    <row r="199" spans="1:4" ht="15.9" customHeight="1" x14ac:dyDescent="0.3">
      <c r="A199" s="135">
        <v>226</v>
      </c>
      <c r="B199" s="134"/>
      <c r="C199" s="134"/>
      <c r="D199" s="134"/>
    </row>
    <row r="200" spans="1:4" ht="13.05" customHeight="1" x14ac:dyDescent="0.25">
      <c r="A200" s="2" t="str">
        <f>IF(C200="","","CONTRACT:")</f>
        <v>CONTRACT:</v>
      </c>
      <c r="B200" s="2"/>
      <c r="C200" s="2" t="s">
        <v>5904</v>
      </c>
      <c r="D200" s="95" t="s">
        <v>381</v>
      </c>
    </row>
    <row r="201" spans="1:4" ht="51" customHeight="1" x14ac:dyDescent="0.25">
      <c r="A201" s="14" t="str">
        <f>IF(C201="","","CONTRACT TITLE:")</f>
        <v>CONTRACT TITLE:</v>
      </c>
      <c r="B201" s="14"/>
      <c r="C201" s="131" t="s">
        <v>1101</v>
      </c>
      <c r="D201" s="131"/>
    </row>
    <row r="202" spans="1:4" ht="13.05" customHeight="1" x14ac:dyDescent="0.3">
      <c r="A202" s="46"/>
      <c r="B202" s="46"/>
      <c r="C202" s="46"/>
      <c r="D202" s="46"/>
    </row>
    <row r="203" spans="1:4" ht="30.75" customHeight="1" x14ac:dyDescent="0.25">
      <c r="A203" s="72" t="s">
        <v>4422</v>
      </c>
      <c r="B203" s="132" t="s">
        <v>385</v>
      </c>
      <c r="C203" s="133"/>
      <c r="D203" s="103" t="s">
        <v>3358</v>
      </c>
    </row>
    <row r="204" spans="1:4" ht="19.05" customHeight="1" x14ac:dyDescent="0.25">
      <c r="A204" s="59" t="s">
        <v>5511</v>
      </c>
      <c r="B204" s="47"/>
      <c r="C204" s="52" t="s">
        <v>5899</v>
      </c>
      <c r="D204" s="53">
        <f>SUM('B7'!I8:I30)+SUM('B7'!I42:I82)+SUM('B7'!I92:I130)+SUM('B7'!I140:I178)+SUM('B7'!I189:I213)+SUM('B7'!I223:I267)+SUM('B7'!I277:I317)+SUM('B7'!I327:I359)+SUM('B7'!I369:I409)</f>
        <v>90000</v>
      </c>
    </row>
    <row r="205" spans="1:4" ht="19.05" customHeight="1" x14ac:dyDescent="0.25">
      <c r="A205" s="80" t="s">
        <v>1088</v>
      </c>
      <c r="B205" s="84"/>
      <c r="C205" s="83" t="s">
        <v>620</v>
      </c>
      <c r="D205" s="82"/>
    </row>
    <row r="206" spans="1:4" ht="19.05" customHeight="1" x14ac:dyDescent="0.25">
      <c r="A206" s="69" t="s">
        <v>5509</v>
      </c>
      <c r="B206" s="67"/>
      <c r="C206" s="66" t="s">
        <v>3868</v>
      </c>
      <c r="D206" s="68"/>
    </row>
    <row r="207" spans="1:4" ht="19.05" customHeight="1" x14ac:dyDescent="0.25">
      <c r="A207" s="49" t="s">
        <v>4243</v>
      </c>
      <c r="B207" s="47"/>
      <c r="C207" s="48" t="s">
        <v>541</v>
      </c>
      <c r="D207" s="50">
        <f>SUM('B8'!I8:I31)+SUM('B8'!I43:I86)</f>
        <v>100000</v>
      </c>
    </row>
    <row r="208" spans="1:4" ht="19.05" customHeight="1" x14ac:dyDescent="0.25">
      <c r="A208" s="49" t="s">
        <v>180</v>
      </c>
      <c r="B208" s="47"/>
      <c r="C208" s="48" t="s">
        <v>898</v>
      </c>
      <c r="D208" s="50">
        <f>SUM('B8'!I96:I132)</f>
        <v>0</v>
      </c>
    </row>
    <row r="209" spans="1:4" ht="19.05" customHeight="1" x14ac:dyDescent="0.25">
      <c r="A209" s="49" t="s">
        <v>1658</v>
      </c>
      <c r="B209" s="47"/>
      <c r="C209" s="48" t="s">
        <v>900</v>
      </c>
      <c r="D209" s="50">
        <f>SUM('B8'!I142:I180)</f>
        <v>0</v>
      </c>
    </row>
    <row r="210" spans="1:4" ht="19.05" customHeight="1" x14ac:dyDescent="0.25">
      <c r="A210" s="49" t="s">
        <v>3174</v>
      </c>
      <c r="B210" s="47"/>
      <c r="C210" s="48" t="s">
        <v>897</v>
      </c>
      <c r="D210" s="50">
        <f>SUM('B8'!I191:I215)</f>
        <v>0</v>
      </c>
    </row>
    <row r="211" spans="1:4" ht="19.05" customHeight="1" x14ac:dyDescent="0.25">
      <c r="A211" s="49" t="s">
        <v>189</v>
      </c>
      <c r="B211" s="47"/>
      <c r="C211" s="48" t="s">
        <v>1289</v>
      </c>
      <c r="D211" s="50">
        <f>SUM('B8'!I225:I269)</f>
        <v>0</v>
      </c>
    </row>
    <row r="212" spans="1:4" ht="19.05" customHeight="1" x14ac:dyDescent="0.25">
      <c r="A212" s="49" t="s">
        <v>1665</v>
      </c>
      <c r="B212" s="47"/>
      <c r="C212" s="48" t="s">
        <v>2423</v>
      </c>
      <c r="D212" s="50">
        <f>SUM('B8'!I279:I319)</f>
        <v>0</v>
      </c>
    </row>
    <row r="213" spans="1:4" ht="19.05" customHeight="1" x14ac:dyDescent="0.25">
      <c r="A213" s="49" t="s">
        <v>3181</v>
      </c>
      <c r="B213" s="47"/>
      <c r="C213" s="48" t="s">
        <v>4622</v>
      </c>
      <c r="D213" s="50">
        <f>SUM('B8'!I329:I361)</f>
        <v>0</v>
      </c>
    </row>
    <row r="214" spans="1:4" ht="19.05" customHeight="1" x14ac:dyDescent="0.25">
      <c r="A214" s="59" t="s">
        <v>0</v>
      </c>
      <c r="B214" s="47"/>
      <c r="C214" s="52" t="s">
        <v>1863</v>
      </c>
      <c r="D214" s="53">
        <f>SUM('B8'!I8:I31)+SUM('B8'!I43:I86)+SUM('B8'!I96:I132)+SUM('B8'!I142:I180)+SUM('B8'!I191:I215)+SUM('B8'!I225:I269)+SUM('B8'!I279:I319)+SUM('B8'!I329:I361)</f>
        <v>100000</v>
      </c>
    </row>
    <row r="215" spans="1:4" ht="19.05" customHeight="1" x14ac:dyDescent="0.25">
      <c r="A215" s="69" t="s">
        <v>5507</v>
      </c>
      <c r="B215" s="67"/>
      <c r="C215" s="66" t="s">
        <v>4235</v>
      </c>
      <c r="D215" s="68"/>
    </row>
    <row r="216" spans="1:4" ht="19.05" customHeight="1" x14ac:dyDescent="0.25">
      <c r="A216" s="49" t="s">
        <v>886</v>
      </c>
      <c r="B216" s="47"/>
      <c r="C216" s="48" t="s">
        <v>4236</v>
      </c>
      <c r="D216" s="50">
        <f>SUM('B8'!I371:I411)</f>
        <v>40000</v>
      </c>
    </row>
    <row r="217" spans="1:4" ht="19.05" customHeight="1" x14ac:dyDescent="0.25">
      <c r="A217" s="59" t="s">
        <v>0</v>
      </c>
      <c r="B217" s="47"/>
      <c r="C217" s="52" t="s">
        <v>1084</v>
      </c>
      <c r="D217" s="53">
        <f>SUM('B8'!I371:I411)</f>
        <v>40000</v>
      </c>
    </row>
    <row r="218" spans="1:4" ht="19.05" customHeight="1" x14ac:dyDescent="0.25">
      <c r="A218" s="59" t="s">
        <v>1088</v>
      </c>
      <c r="B218" s="47"/>
      <c r="C218" s="52" t="s">
        <v>3355</v>
      </c>
      <c r="D218" s="53">
        <f>SUM('B8'!I8:I31)+SUM('B8'!I43:I86)+SUM('B8'!I96:I132)+SUM('B8'!I142:I180)+SUM('B8'!I191:I215)+SUM('B8'!I225:I269)+SUM('B8'!I279:I319)+SUM('B8'!I329:I361)+SUM('B8'!I371:I411)</f>
        <v>140000</v>
      </c>
    </row>
    <row r="219" spans="1:4" ht="19.05" customHeight="1" x14ac:dyDescent="0.25">
      <c r="A219" s="80" t="s">
        <v>2587</v>
      </c>
      <c r="B219" s="84"/>
      <c r="C219" s="83" t="s">
        <v>265</v>
      </c>
      <c r="D219" s="82"/>
    </row>
    <row r="220" spans="1:4" ht="19.05" customHeight="1" x14ac:dyDescent="0.25">
      <c r="A220" s="69" t="s">
        <v>5509</v>
      </c>
      <c r="B220" s="67"/>
      <c r="C220" s="66" t="s">
        <v>3868</v>
      </c>
      <c r="D220" s="68"/>
    </row>
    <row r="221" spans="1:4" ht="19.05" customHeight="1" x14ac:dyDescent="0.25">
      <c r="A221" s="49" t="s">
        <v>4243</v>
      </c>
      <c r="B221" s="47"/>
      <c r="C221" s="48" t="s">
        <v>541</v>
      </c>
      <c r="D221" s="50">
        <f>SUM('B9'!I8:I31)+SUM('B9'!I43:I86)</f>
        <v>100000</v>
      </c>
    </row>
    <row r="222" spans="1:4" ht="19.05" customHeight="1" x14ac:dyDescent="0.25">
      <c r="A222" s="49" t="s">
        <v>180</v>
      </c>
      <c r="B222" s="47"/>
      <c r="C222" s="48" t="s">
        <v>898</v>
      </c>
      <c r="D222" s="50">
        <f>SUM('B9'!I96:I134)</f>
        <v>0</v>
      </c>
    </row>
    <row r="223" spans="1:4" ht="19.05" customHeight="1" x14ac:dyDescent="0.25">
      <c r="A223" s="49" t="s">
        <v>1658</v>
      </c>
      <c r="B223" s="47"/>
      <c r="C223" s="48" t="s">
        <v>900</v>
      </c>
      <c r="D223" s="50">
        <f>SUM('B9'!I144:I182)</f>
        <v>0</v>
      </c>
    </row>
    <row r="224" spans="1:4" ht="19.05" customHeight="1" x14ac:dyDescent="0.25">
      <c r="A224" s="49" t="s">
        <v>3174</v>
      </c>
      <c r="B224" s="47"/>
      <c r="C224" s="48" t="s">
        <v>897</v>
      </c>
      <c r="D224" s="50">
        <f>SUM('B9'!I193:I217)</f>
        <v>0</v>
      </c>
    </row>
    <row r="225" spans="1:4" ht="19.05" customHeight="1" x14ac:dyDescent="0.25">
      <c r="A225" s="49" t="s">
        <v>189</v>
      </c>
      <c r="B225" s="47"/>
      <c r="C225" s="48" t="s">
        <v>1289</v>
      </c>
      <c r="D225" s="50">
        <f>SUM('B9'!I227:I271)</f>
        <v>0</v>
      </c>
    </row>
    <row r="226" spans="1:4" ht="19.05" customHeight="1" x14ac:dyDescent="0.25">
      <c r="A226" s="49" t="s">
        <v>1665</v>
      </c>
      <c r="B226" s="47"/>
      <c r="C226" s="48" t="s">
        <v>2423</v>
      </c>
      <c r="D226" s="50">
        <f>SUM('B9'!I281:I317)</f>
        <v>0</v>
      </c>
    </row>
    <row r="227" spans="1:4" ht="19.05" customHeight="1" x14ac:dyDescent="0.25">
      <c r="A227" s="49" t="s">
        <v>3181</v>
      </c>
      <c r="B227" s="47"/>
      <c r="C227" s="48" t="s">
        <v>4622</v>
      </c>
      <c r="D227" s="50">
        <f>SUM('B9'!I327:I359)</f>
        <v>0</v>
      </c>
    </row>
    <row r="228" spans="1:4" ht="19.05" customHeight="1" x14ac:dyDescent="0.25">
      <c r="A228" s="59" t="s">
        <v>0</v>
      </c>
      <c r="B228" s="47"/>
      <c r="C228" s="52" t="s">
        <v>1863</v>
      </c>
      <c r="D228" s="53">
        <f>SUM('B9'!I8:I31)+SUM('B9'!I43:I86)+SUM('B9'!I96:I134)+SUM('B9'!I144:I182)+SUM('B9'!I193:I217)+SUM('B9'!I227:I271)+SUM('B9'!I281:I317)+SUM('B9'!I327:I359)</f>
        <v>100000</v>
      </c>
    </row>
    <row r="229" spans="1:4" ht="19.05" customHeight="1" x14ac:dyDescent="0.25">
      <c r="A229" s="69" t="s">
        <v>5507</v>
      </c>
      <c r="B229" s="67"/>
      <c r="C229" s="66" t="s">
        <v>4235</v>
      </c>
      <c r="D229" s="68"/>
    </row>
    <row r="230" spans="1:4" ht="19.05" customHeight="1" x14ac:dyDescent="0.25">
      <c r="A230" s="49" t="s">
        <v>886</v>
      </c>
      <c r="B230" s="47"/>
      <c r="C230" s="48" t="s">
        <v>4236</v>
      </c>
      <c r="D230" s="50">
        <f>SUM('B9'!I369:I409)</f>
        <v>40000</v>
      </c>
    </row>
    <row r="231" spans="1:4" ht="19.05" customHeight="1" x14ac:dyDescent="0.25">
      <c r="A231" s="59" t="s">
        <v>0</v>
      </c>
      <c r="B231" s="47"/>
      <c r="C231" s="52" t="s">
        <v>1084</v>
      </c>
      <c r="D231" s="53">
        <f>SUM('B9'!I369:I409)</f>
        <v>40000</v>
      </c>
    </row>
    <row r="232" spans="1:4" ht="19.05" customHeight="1" x14ac:dyDescent="0.25">
      <c r="A232" s="59" t="s">
        <v>2587</v>
      </c>
      <c r="B232" s="47"/>
      <c r="C232" s="52" t="s">
        <v>1463</v>
      </c>
      <c r="D232" s="53">
        <f>SUM('B9'!I8:I31)+SUM('B9'!I43:I86)+SUM('B9'!I96:I134)+SUM('B9'!I144:I182)+SUM('B9'!I193:I217)+SUM('B9'!I227:I271)+SUM('B9'!I281:I317)+SUM('B9'!I327:I359)+SUM('B9'!I369:I409)</f>
        <v>140000</v>
      </c>
    </row>
    <row r="233" spans="1:4" ht="19.05" customHeight="1" x14ac:dyDescent="0.25">
      <c r="A233" s="80" t="s">
        <v>5145</v>
      </c>
      <c r="B233" s="84"/>
      <c r="C233" s="83" t="s">
        <v>5416</v>
      </c>
      <c r="D233" s="82"/>
    </row>
    <row r="234" spans="1:4" ht="19.05" customHeight="1" x14ac:dyDescent="0.25">
      <c r="A234" s="69" t="s">
        <v>5509</v>
      </c>
      <c r="B234" s="67"/>
      <c r="C234" s="66" t="s">
        <v>3868</v>
      </c>
      <c r="D234" s="68"/>
    </row>
    <row r="235" spans="1:4" ht="30.15" customHeight="1" x14ac:dyDescent="0.25">
      <c r="A235" s="49" t="s">
        <v>4195</v>
      </c>
      <c r="B235" s="47"/>
      <c r="C235" s="48" t="s">
        <v>1245</v>
      </c>
      <c r="D235" s="50">
        <f>SUM('B10'!I8:I52)</f>
        <v>0</v>
      </c>
    </row>
    <row r="236" spans="1:4" ht="19.05" customHeight="1" x14ac:dyDescent="0.25">
      <c r="A236" s="49" t="s">
        <v>1362</v>
      </c>
      <c r="B236" s="47"/>
      <c r="C236" s="48" t="s">
        <v>2877</v>
      </c>
      <c r="D236" s="50">
        <f>SUM('B10'!I62:I85)+SUM('B10'!I97:I130)</f>
        <v>0</v>
      </c>
    </row>
    <row r="237" spans="1:4" ht="19.05" customHeight="1" x14ac:dyDescent="0.25">
      <c r="A237" s="49" t="s">
        <v>4243</v>
      </c>
      <c r="B237" s="47"/>
      <c r="C237" s="48" t="s">
        <v>541</v>
      </c>
      <c r="D237" s="50">
        <f>SUM('B10'!I141:I170)</f>
        <v>115000</v>
      </c>
    </row>
    <row r="238" spans="1:4" ht="2.1" customHeight="1" x14ac:dyDescent="0.25">
      <c r="A238" s="87"/>
      <c r="B238" s="87"/>
      <c r="C238" s="104"/>
      <c r="D238" s="102"/>
    </row>
    <row r="239" spans="1:4" ht="15.9" customHeight="1" x14ac:dyDescent="0.3">
      <c r="A239" s="134">
        <v>227</v>
      </c>
      <c r="B239" s="134"/>
      <c r="C239" s="134"/>
      <c r="D239" s="134"/>
    </row>
    <row r="240" spans="1:4" ht="13.05" customHeight="1" x14ac:dyDescent="0.25">
      <c r="A240" s="2" t="str">
        <f>IF(C240="","","CONTRACT:")</f>
        <v>CONTRACT:</v>
      </c>
      <c r="B240" s="2"/>
      <c r="C240" s="2" t="s">
        <v>5904</v>
      </c>
      <c r="D240" s="95" t="s">
        <v>381</v>
      </c>
    </row>
    <row r="241" spans="1:4" ht="51" customHeight="1" x14ac:dyDescent="0.25">
      <c r="A241" s="14" t="str">
        <f>IF(C241="","","CONTRACT TITLE:")</f>
        <v>CONTRACT TITLE:</v>
      </c>
      <c r="B241" s="14"/>
      <c r="C241" s="131" t="s">
        <v>1101</v>
      </c>
      <c r="D241" s="131"/>
    </row>
    <row r="242" spans="1:4" ht="13.05" customHeight="1" x14ac:dyDescent="0.3">
      <c r="A242" s="46"/>
      <c r="B242" s="46"/>
      <c r="C242" s="46"/>
      <c r="D242" s="46"/>
    </row>
    <row r="243" spans="1:4" ht="30.75" customHeight="1" x14ac:dyDescent="0.25">
      <c r="A243" s="72" t="s">
        <v>4422</v>
      </c>
      <c r="B243" s="132" t="s">
        <v>385</v>
      </c>
      <c r="C243" s="133"/>
      <c r="D243" s="103" t="s">
        <v>3358</v>
      </c>
    </row>
    <row r="244" spans="1:4" ht="19.05" customHeight="1" x14ac:dyDescent="0.25">
      <c r="A244" s="49" t="s">
        <v>180</v>
      </c>
      <c r="B244" s="47"/>
      <c r="C244" s="48" t="s">
        <v>898</v>
      </c>
      <c r="D244" s="50">
        <f>SUM('B10'!I180:I218)</f>
        <v>0</v>
      </c>
    </row>
    <row r="245" spans="1:4" ht="19.05" customHeight="1" x14ac:dyDescent="0.25">
      <c r="A245" s="49" t="s">
        <v>1658</v>
      </c>
      <c r="B245" s="47"/>
      <c r="C245" s="48" t="s">
        <v>900</v>
      </c>
      <c r="D245" s="50">
        <f>SUM('B10'!I228:I272)</f>
        <v>0</v>
      </c>
    </row>
    <row r="246" spans="1:4" ht="19.05" customHeight="1" x14ac:dyDescent="0.25">
      <c r="A246" s="49" t="s">
        <v>3174</v>
      </c>
      <c r="B246" s="47"/>
      <c r="C246" s="48" t="s">
        <v>897</v>
      </c>
      <c r="D246" s="50">
        <f>SUM('B10'!I282:I309)</f>
        <v>0</v>
      </c>
    </row>
    <row r="247" spans="1:4" ht="19.05" customHeight="1" x14ac:dyDescent="0.25">
      <c r="A247" s="49" t="s">
        <v>189</v>
      </c>
      <c r="B247" s="47"/>
      <c r="C247" s="48" t="s">
        <v>1289</v>
      </c>
      <c r="D247" s="50">
        <f>SUM('B10'!I319:I363)</f>
        <v>0</v>
      </c>
    </row>
    <row r="248" spans="1:4" ht="19.05" customHeight="1" x14ac:dyDescent="0.25">
      <c r="A248" s="49" t="s">
        <v>1665</v>
      </c>
      <c r="B248" s="47"/>
      <c r="C248" s="48" t="s">
        <v>2423</v>
      </c>
      <c r="D248" s="50">
        <f>SUM('B10'!I373:I411)</f>
        <v>0</v>
      </c>
    </row>
    <row r="249" spans="1:4" ht="19.05" customHeight="1" x14ac:dyDescent="0.25">
      <c r="A249" s="49" t="s">
        <v>3181</v>
      </c>
      <c r="B249" s="47"/>
      <c r="C249" s="48" t="s">
        <v>4622</v>
      </c>
      <c r="D249" s="50">
        <f>SUM('B10'!I421:I459)</f>
        <v>0</v>
      </c>
    </row>
    <row r="250" spans="1:4" ht="19.05" customHeight="1" x14ac:dyDescent="0.25">
      <c r="A250" s="59" t="s">
        <v>0</v>
      </c>
      <c r="B250" s="47"/>
      <c r="C250" s="52" t="s">
        <v>1863</v>
      </c>
      <c r="D250" s="53">
        <f>SUM('B10'!I8:I52)+SUM('B10'!I62:I85)+SUM('B10'!I97:I130)+SUM('B10'!I141:I170)+SUM('B10'!I180:I218)+SUM('B10'!I228:I272)+SUM('B10'!I282:I309)+SUM('B10'!I319:I363)+SUM('B10'!I373:I411)+SUM('B10'!I421:I459)</f>
        <v>115000</v>
      </c>
    </row>
    <row r="251" spans="1:4" ht="19.05" customHeight="1" x14ac:dyDescent="0.25">
      <c r="A251" s="69" t="s">
        <v>5507</v>
      </c>
      <c r="B251" s="67"/>
      <c r="C251" s="66" t="s">
        <v>4235</v>
      </c>
      <c r="D251" s="68"/>
    </row>
    <row r="252" spans="1:4" ht="19.05" customHeight="1" x14ac:dyDescent="0.25">
      <c r="A252" s="59" t="s">
        <v>0</v>
      </c>
      <c r="B252" s="47"/>
      <c r="C252" s="52" t="s">
        <v>1084</v>
      </c>
      <c r="D252" s="53">
        <f>SUM('B10'!I469:I510)</f>
        <v>30000</v>
      </c>
    </row>
    <row r="253" spans="1:4" ht="19.05" customHeight="1" x14ac:dyDescent="0.25">
      <c r="A253" s="59" t="s">
        <v>5145</v>
      </c>
      <c r="B253" s="47"/>
      <c r="C253" s="52" t="s">
        <v>2588</v>
      </c>
      <c r="D253" s="53">
        <f>SUM('B10'!I8:I52)+SUM('B10'!I62:I85)+SUM('B10'!I97:I130)+SUM('B10'!I141:I170)+SUM('B10'!I180:I218)+SUM('B10'!I228:I272)+SUM('B10'!I282:I309)+SUM('B10'!I319:I363)+SUM('B10'!I373:I411)+SUM('B10'!I421:I459)+SUM('B10'!I469:I510)</f>
        <v>145000</v>
      </c>
    </row>
    <row r="254" spans="1:4" ht="19.05" customHeight="1" x14ac:dyDescent="0.25">
      <c r="A254" s="80" t="s">
        <v>1089</v>
      </c>
      <c r="B254" s="84"/>
      <c r="C254" s="83" t="s">
        <v>2505</v>
      </c>
      <c r="D254" s="82"/>
    </row>
    <row r="255" spans="1:4" ht="19.05" customHeight="1" x14ac:dyDescent="0.25">
      <c r="A255" s="69" t="s">
        <v>5509</v>
      </c>
      <c r="B255" s="67"/>
      <c r="C255" s="66" t="s">
        <v>3868</v>
      </c>
      <c r="D255" s="68"/>
    </row>
    <row r="256" spans="1:4" ht="19.05" customHeight="1" x14ac:dyDescent="0.25">
      <c r="A256" s="49" t="s">
        <v>4243</v>
      </c>
      <c r="B256" s="47"/>
      <c r="C256" s="48" t="s">
        <v>541</v>
      </c>
      <c r="D256" s="50">
        <f>SUM('C1'!I8:I34)+SUM('C1'!I46:I87)</f>
        <v>50000</v>
      </c>
    </row>
    <row r="257" spans="1:4" ht="19.05" customHeight="1" x14ac:dyDescent="0.25">
      <c r="A257" s="49" t="s">
        <v>180</v>
      </c>
      <c r="B257" s="47"/>
      <c r="C257" s="48" t="s">
        <v>898</v>
      </c>
      <c r="D257" s="50">
        <f>SUM('C1'!I97:I130)</f>
        <v>0</v>
      </c>
    </row>
    <row r="258" spans="1:4" ht="19.05" customHeight="1" x14ac:dyDescent="0.25">
      <c r="A258" s="49" t="s">
        <v>1658</v>
      </c>
      <c r="B258" s="47"/>
      <c r="C258" s="48" t="s">
        <v>900</v>
      </c>
      <c r="D258" s="50">
        <f>SUM('C1'!I140:I181)</f>
        <v>0</v>
      </c>
    </row>
    <row r="259" spans="1:4" ht="19.05" customHeight="1" x14ac:dyDescent="0.25">
      <c r="A259" s="49" t="s">
        <v>3174</v>
      </c>
      <c r="B259" s="47"/>
      <c r="C259" s="48" t="s">
        <v>897</v>
      </c>
      <c r="D259" s="50">
        <f>SUM('C1'!I191:I232)</f>
        <v>0</v>
      </c>
    </row>
    <row r="260" spans="1:4" ht="19.05" customHeight="1" x14ac:dyDescent="0.25">
      <c r="A260" s="49" t="s">
        <v>1665</v>
      </c>
      <c r="B260" s="47"/>
      <c r="C260" s="48" t="s">
        <v>2423</v>
      </c>
      <c r="D260" s="50">
        <f>SUM('C1'!I242:I284)</f>
        <v>0</v>
      </c>
    </row>
    <row r="261" spans="1:4" ht="19.05" customHeight="1" x14ac:dyDescent="0.25">
      <c r="A261" s="49" t="s">
        <v>3181</v>
      </c>
      <c r="B261" s="47"/>
      <c r="C261" s="48" t="s">
        <v>4622</v>
      </c>
      <c r="D261" s="50">
        <f>SUM('C1'!I294:I330)</f>
        <v>0</v>
      </c>
    </row>
    <row r="262" spans="1:4" ht="19.05" customHeight="1" x14ac:dyDescent="0.25">
      <c r="A262" s="59" t="s">
        <v>0</v>
      </c>
      <c r="B262" s="47"/>
      <c r="C262" s="52" t="s">
        <v>1863</v>
      </c>
      <c r="D262" s="53">
        <f>SUM('C1'!I8:I34)+SUM('C1'!I46:I87)+SUM('C1'!I97:I130)+SUM('C1'!I140:I181)+SUM('C1'!I191:I232)+SUM('C1'!I242:I284)+SUM('C1'!I294:I330)</f>
        <v>50000</v>
      </c>
    </row>
    <row r="263" spans="1:4" ht="19.05" customHeight="1" x14ac:dyDescent="0.25">
      <c r="A263" s="69" t="s">
        <v>5507</v>
      </c>
      <c r="B263" s="67"/>
      <c r="C263" s="66" t="s">
        <v>4235</v>
      </c>
      <c r="D263" s="68"/>
    </row>
    <row r="264" spans="1:4" ht="19.05" customHeight="1" x14ac:dyDescent="0.25">
      <c r="A264" s="49" t="s">
        <v>886</v>
      </c>
      <c r="B264" s="47"/>
      <c r="C264" s="48" t="s">
        <v>4236</v>
      </c>
      <c r="D264" s="50">
        <f>SUM('C1'!I340:I382)</f>
        <v>30000</v>
      </c>
    </row>
    <row r="265" spans="1:4" ht="19.05" customHeight="1" x14ac:dyDescent="0.25">
      <c r="A265" s="59" t="s">
        <v>0</v>
      </c>
      <c r="B265" s="47"/>
      <c r="C265" s="52" t="s">
        <v>1084</v>
      </c>
      <c r="D265" s="53">
        <f>SUM('C1'!I340:I382)</f>
        <v>30000</v>
      </c>
    </row>
    <row r="266" spans="1:4" ht="19.05" customHeight="1" x14ac:dyDescent="0.25">
      <c r="A266" s="59" t="s">
        <v>1089</v>
      </c>
      <c r="B266" s="47"/>
      <c r="C266" s="52" t="s">
        <v>1090</v>
      </c>
      <c r="D266" s="53">
        <f>SUM('C1'!I8:I34)+SUM('C1'!I46:I87)+SUM('C1'!I97:I130)+SUM('C1'!I140:I181)+SUM('C1'!I191:I232)+SUM('C1'!I242:I284)+SUM('C1'!I294:I330)+SUM('C1'!I340:I382)</f>
        <v>80000</v>
      </c>
    </row>
    <row r="267" spans="1:4" ht="19.05" customHeight="1" x14ac:dyDescent="0.25">
      <c r="A267" s="80" t="s">
        <v>2589</v>
      </c>
      <c r="B267" s="84"/>
      <c r="C267" s="83" t="s">
        <v>651</v>
      </c>
      <c r="D267" s="82"/>
    </row>
    <row r="268" spans="1:4" ht="19.05" customHeight="1" x14ac:dyDescent="0.25">
      <c r="A268" s="69" t="s">
        <v>5509</v>
      </c>
      <c r="B268" s="67"/>
      <c r="C268" s="66" t="s">
        <v>3868</v>
      </c>
      <c r="D268" s="68"/>
    </row>
    <row r="269" spans="1:4" ht="19.05" customHeight="1" x14ac:dyDescent="0.25">
      <c r="A269" s="49" t="s">
        <v>4243</v>
      </c>
      <c r="B269" s="47"/>
      <c r="C269" s="48" t="s">
        <v>541</v>
      </c>
      <c r="D269" s="50">
        <f>SUM('C2'!I8:I34)+SUM('C2'!I46:I87)</f>
        <v>22000</v>
      </c>
    </row>
    <row r="270" spans="1:4" ht="19.05" customHeight="1" x14ac:dyDescent="0.25">
      <c r="A270" s="49" t="s">
        <v>180</v>
      </c>
      <c r="B270" s="47"/>
      <c r="C270" s="48" t="s">
        <v>898</v>
      </c>
      <c r="D270" s="50">
        <f>SUM('C2'!I97:I132)</f>
        <v>0</v>
      </c>
    </row>
    <row r="271" spans="1:4" ht="19.05" customHeight="1" x14ac:dyDescent="0.25">
      <c r="A271" s="49" t="s">
        <v>1658</v>
      </c>
      <c r="B271" s="47"/>
      <c r="C271" s="48" t="s">
        <v>900</v>
      </c>
      <c r="D271" s="50">
        <f>SUM('C2'!I142:I183)</f>
        <v>0</v>
      </c>
    </row>
    <row r="272" spans="1:4" ht="19.05" customHeight="1" x14ac:dyDescent="0.25">
      <c r="A272" s="49" t="s">
        <v>3174</v>
      </c>
      <c r="B272" s="47"/>
      <c r="C272" s="48" t="s">
        <v>897</v>
      </c>
      <c r="D272" s="50">
        <f>SUM('C2'!I193:I230)</f>
        <v>0</v>
      </c>
    </row>
    <row r="273" spans="1:4" ht="19.05" customHeight="1" x14ac:dyDescent="0.25">
      <c r="A273" s="49" t="s">
        <v>1665</v>
      </c>
      <c r="B273" s="47"/>
      <c r="C273" s="48" t="s">
        <v>2423</v>
      </c>
      <c r="D273" s="50">
        <f>SUM('C2'!I240:I282)</f>
        <v>0</v>
      </c>
    </row>
    <row r="274" spans="1:4" ht="19.05" customHeight="1" x14ac:dyDescent="0.25">
      <c r="A274" s="49" t="s">
        <v>3181</v>
      </c>
      <c r="B274" s="47"/>
      <c r="C274" s="48" t="s">
        <v>4622</v>
      </c>
      <c r="D274" s="50">
        <f>SUM('C2'!I292:I328)</f>
        <v>0</v>
      </c>
    </row>
    <row r="275" spans="1:4" ht="19.05" customHeight="1" x14ac:dyDescent="0.25">
      <c r="A275" s="59" t="s">
        <v>0</v>
      </c>
      <c r="B275" s="47"/>
      <c r="C275" s="52" t="s">
        <v>1863</v>
      </c>
      <c r="D275" s="53">
        <f>SUM('C2'!I8:I34)+SUM('C2'!I46:I87)+SUM('C2'!I97:I132)+SUM('C2'!I142:I183)+SUM('C2'!I193:I230)+SUM('C2'!I240:I282)+SUM('C2'!I292:I328)</f>
        <v>22000</v>
      </c>
    </row>
    <row r="276" spans="1:4" ht="19.05" customHeight="1" x14ac:dyDescent="0.25">
      <c r="A276" s="69" t="s">
        <v>5507</v>
      </c>
      <c r="B276" s="67"/>
      <c r="C276" s="66" t="s">
        <v>4235</v>
      </c>
      <c r="D276" s="68"/>
    </row>
    <row r="277" spans="1:4" ht="19.05" customHeight="1" x14ac:dyDescent="0.25">
      <c r="A277" s="49" t="s">
        <v>886</v>
      </c>
      <c r="B277" s="47"/>
      <c r="C277" s="48" t="s">
        <v>4236</v>
      </c>
      <c r="D277" s="50">
        <f>SUM('C2'!I338:I380)</f>
        <v>30000</v>
      </c>
    </row>
    <row r="278" spans="1:4" ht="2.1" customHeight="1" x14ac:dyDescent="0.25">
      <c r="A278" s="87"/>
      <c r="B278" s="87"/>
      <c r="C278" s="104"/>
      <c r="D278" s="102"/>
    </row>
    <row r="279" spans="1:4" ht="15.9" customHeight="1" x14ac:dyDescent="0.3">
      <c r="A279" s="135">
        <v>228</v>
      </c>
      <c r="B279" s="134"/>
      <c r="C279" s="134"/>
      <c r="D279" s="134"/>
    </row>
    <row r="280" spans="1:4" ht="13.05" customHeight="1" x14ac:dyDescent="0.25">
      <c r="A280" s="2" t="str">
        <f>IF(C280="","","CONTRACT:")</f>
        <v>CONTRACT:</v>
      </c>
      <c r="B280" s="2"/>
      <c r="C280" s="2" t="s">
        <v>5904</v>
      </c>
      <c r="D280" s="95" t="s">
        <v>381</v>
      </c>
    </row>
    <row r="281" spans="1:4" ht="51" customHeight="1" x14ac:dyDescent="0.25">
      <c r="A281" s="14" t="str">
        <f>IF(C281="","","CONTRACT TITLE:")</f>
        <v>CONTRACT TITLE:</v>
      </c>
      <c r="B281" s="14"/>
      <c r="C281" s="131" t="s">
        <v>1101</v>
      </c>
      <c r="D281" s="131"/>
    </row>
    <row r="282" spans="1:4" ht="13.05" customHeight="1" x14ac:dyDescent="0.3">
      <c r="A282" s="46"/>
      <c r="B282" s="46"/>
      <c r="C282" s="46"/>
      <c r="D282" s="46"/>
    </row>
    <row r="283" spans="1:4" ht="30.75" customHeight="1" x14ac:dyDescent="0.25">
      <c r="A283" s="72" t="s">
        <v>4422</v>
      </c>
      <c r="B283" s="132" t="s">
        <v>385</v>
      </c>
      <c r="C283" s="133"/>
      <c r="D283" s="103" t="s">
        <v>3358</v>
      </c>
    </row>
    <row r="284" spans="1:4" ht="19.05" customHeight="1" x14ac:dyDescent="0.25">
      <c r="A284" s="59" t="s">
        <v>0</v>
      </c>
      <c r="B284" s="47"/>
      <c r="C284" s="52" t="s">
        <v>1084</v>
      </c>
      <c r="D284" s="53">
        <f>SUM('C2'!I338:I380)</f>
        <v>30000</v>
      </c>
    </row>
    <row r="285" spans="1:4" ht="19.05" customHeight="1" x14ac:dyDescent="0.25">
      <c r="A285" s="59" t="s">
        <v>2589</v>
      </c>
      <c r="B285" s="47"/>
      <c r="C285" s="52" t="s">
        <v>5512</v>
      </c>
      <c r="D285" s="53">
        <f>SUM('C2'!I8:I34)+SUM('C2'!I46:I87)+SUM('C2'!I97:I132)+SUM('C2'!I142:I183)+SUM('C2'!I193:I230)+SUM('C2'!I240:I282)+SUM('C2'!I292:I328)+SUM('C2'!I338:I380)</f>
        <v>52000</v>
      </c>
    </row>
    <row r="286" spans="1:4" ht="19.05" customHeight="1" x14ac:dyDescent="0.25">
      <c r="A286" s="80" t="s">
        <v>4030</v>
      </c>
      <c r="B286" s="84"/>
      <c r="C286" s="83" t="s">
        <v>1789</v>
      </c>
      <c r="D286" s="82"/>
    </row>
    <row r="287" spans="1:4" ht="19.05" customHeight="1" x14ac:dyDescent="0.25">
      <c r="A287" s="69" t="s">
        <v>5509</v>
      </c>
      <c r="B287" s="67"/>
      <c r="C287" s="66" t="s">
        <v>3868</v>
      </c>
      <c r="D287" s="68"/>
    </row>
    <row r="288" spans="1:4" ht="19.05" customHeight="1" x14ac:dyDescent="0.25">
      <c r="A288" s="49" t="s">
        <v>4243</v>
      </c>
      <c r="B288" s="47"/>
      <c r="C288" s="48" t="s">
        <v>541</v>
      </c>
      <c r="D288" s="50">
        <f>SUM('C3'!I8:I33)+SUM('C3'!I45:I86)</f>
        <v>10000</v>
      </c>
    </row>
    <row r="289" spans="1:4" ht="19.05" customHeight="1" x14ac:dyDescent="0.25">
      <c r="A289" s="49" t="s">
        <v>180</v>
      </c>
      <c r="B289" s="47"/>
      <c r="C289" s="48" t="s">
        <v>898</v>
      </c>
      <c r="D289" s="50">
        <f>SUM('C3'!I96:I131)</f>
        <v>0</v>
      </c>
    </row>
    <row r="290" spans="1:4" ht="19.05" customHeight="1" x14ac:dyDescent="0.25">
      <c r="A290" s="49" t="s">
        <v>1658</v>
      </c>
      <c r="B290" s="47"/>
      <c r="C290" s="48" t="s">
        <v>900</v>
      </c>
      <c r="D290" s="50">
        <f>SUM('C3'!I141:I186)</f>
        <v>0</v>
      </c>
    </row>
    <row r="291" spans="1:4" ht="19.05" customHeight="1" x14ac:dyDescent="0.25">
      <c r="A291" s="49" t="s">
        <v>3174</v>
      </c>
      <c r="B291" s="47"/>
      <c r="C291" s="48" t="s">
        <v>897</v>
      </c>
      <c r="D291" s="50">
        <f>SUM('C3'!I196:I237)</f>
        <v>0</v>
      </c>
    </row>
    <row r="292" spans="1:4" ht="19.05" customHeight="1" x14ac:dyDescent="0.25">
      <c r="A292" s="49" t="s">
        <v>1665</v>
      </c>
      <c r="B292" s="47"/>
      <c r="C292" s="48" t="s">
        <v>2423</v>
      </c>
      <c r="D292" s="50">
        <f>SUM('C3'!I247:I289)</f>
        <v>0</v>
      </c>
    </row>
    <row r="293" spans="1:4" ht="19.05" customHeight="1" x14ac:dyDescent="0.25">
      <c r="A293" s="49" t="s">
        <v>3181</v>
      </c>
      <c r="B293" s="47"/>
      <c r="C293" s="48" t="s">
        <v>4622</v>
      </c>
      <c r="D293" s="50">
        <f>SUM('C3'!I299:I335)</f>
        <v>0</v>
      </c>
    </row>
    <row r="294" spans="1:4" ht="19.05" customHeight="1" x14ac:dyDescent="0.25">
      <c r="A294" s="59" t="s">
        <v>0</v>
      </c>
      <c r="B294" s="47"/>
      <c r="C294" s="52" t="s">
        <v>1863</v>
      </c>
      <c r="D294" s="53">
        <f>SUM('C3'!I8:I33)+SUM('C3'!I45:I86)+SUM('C3'!I96:I131)+SUM('C3'!I141:I186)+SUM('C3'!I196:I237)+SUM('C3'!I247:I289)+SUM('C3'!I299:I335)</f>
        <v>10000</v>
      </c>
    </row>
    <row r="295" spans="1:4" ht="19.05" customHeight="1" x14ac:dyDescent="0.25">
      <c r="A295" s="69" t="s">
        <v>5507</v>
      </c>
      <c r="B295" s="67"/>
      <c r="C295" s="66" t="s">
        <v>4235</v>
      </c>
      <c r="D295" s="68"/>
    </row>
    <row r="296" spans="1:4" ht="19.05" customHeight="1" x14ac:dyDescent="0.25">
      <c r="A296" s="59" t="s">
        <v>0</v>
      </c>
      <c r="B296" s="47"/>
      <c r="C296" s="52" t="s">
        <v>1084</v>
      </c>
      <c r="D296" s="53">
        <f>SUM('C3'!I345:I387)</f>
        <v>30000</v>
      </c>
    </row>
    <row r="297" spans="1:4" ht="19.05" customHeight="1" x14ac:dyDescent="0.25">
      <c r="A297" s="59" t="s">
        <v>4030</v>
      </c>
      <c r="B297" s="47"/>
      <c r="C297" s="52" t="s">
        <v>2981</v>
      </c>
      <c r="D297" s="53">
        <f>SUM('C3'!I8:I33)+SUM('C3'!I45:I86)+SUM('C3'!I96:I131)+SUM('C3'!I141:I186)+SUM('C3'!I196:I237)+SUM('C3'!I247:I289)+SUM('C3'!I299:I335)+SUM('C3'!I345:I387)</f>
        <v>40000</v>
      </c>
    </row>
    <row r="298" spans="1:4" ht="19.05" customHeight="1" x14ac:dyDescent="0.25">
      <c r="A298" s="80" t="s">
        <v>5513</v>
      </c>
      <c r="B298" s="84"/>
      <c r="C298" s="83" t="s">
        <v>672</v>
      </c>
      <c r="D298" s="82"/>
    </row>
    <row r="299" spans="1:4" ht="19.05" customHeight="1" x14ac:dyDescent="0.25">
      <c r="A299" s="69" t="s">
        <v>5509</v>
      </c>
      <c r="B299" s="67"/>
      <c r="C299" s="66" t="s">
        <v>3868</v>
      </c>
      <c r="D299" s="68"/>
    </row>
    <row r="300" spans="1:4" ht="19.05" customHeight="1" x14ac:dyDescent="0.25">
      <c r="A300" s="49" t="s">
        <v>4243</v>
      </c>
      <c r="B300" s="47"/>
      <c r="C300" s="48" t="s">
        <v>541</v>
      </c>
      <c r="D300" s="50">
        <f>SUM('C4'!I8:I33)+SUM('C4'!I45:I86)</f>
        <v>10000</v>
      </c>
    </row>
    <row r="301" spans="1:4" ht="19.05" customHeight="1" x14ac:dyDescent="0.25">
      <c r="A301" s="49" t="s">
        <v>180</v>
      </c>
      <c r="B301" s="47"/>
      <c r="C301" s="48" t="s">
        <v>898</v>
      </c>
      <c r="D301" s="50">
        <f>SUM('C4'!I96:I131)</f>
        <v>0</v>
      </c>
    </row>
    <row r="302" spans="1:4" ht="19.05" customHeight="1" x14ac:dyDescent="0.25">
      <c r="A302" s="49" t="s">
        <v>1658</v>
      </c>
      <c r="B302" s="47"/>
      <c r="C302" s="48" t="s">
        <v>900</v>
      </c>
      <c r="D302" s="50">
        <f>SUM('C4'!I141:I186)</f>
        <v>0</v>
      </c>
    </row>
    <row r="303" spans="1:4" ht="19.05" customHeight="1" x14ac:dyDescent="0.25">
      <c r="A303" s="49" t="s">
        <v>3174</v>
      </c>
      <c r="B303" s="47"/>
      <c r="C303" s="48" t="s">
        <v>897</v>
      </c>
      <c r="D303" s="50">
        <f>SUM('C4'!I196:I237)</f>
        <v>0</v>
      </c>
    </row>
    <row r="304" spans="1:4" ht="19.05" customHeight="1" x14ac:dyDescent="0.25">
      <c r="A304" s="49" t="s">
        <v>1665</v>
      </c>
      <c r="B304" s="47"/>
      <c r="C304" s="48" t="s">
        <v>2423</v>
      </c>
      <c r="D304" s="50">
        <f>SUM('C4'!I247:I289)</f>
        <v>0</v>
      </c>
    </row>
    <row r="305" spans="1:4" ht="19.05" customHeight="1" x14ac:dyDescent="0.25">
      <c r="A305" s="49" t="s">
        <v>3181</v>
      </c>
      <c r="B305" s="47"/>
      <c r="C305" s="48" t="s">
        <v>4622</v>
      </c>
      <c r="D305" s="50">
        <f>SUM('C4'!I299:I335)</f>
        <v>0</v>
      </c>
    </row>
    <row r="306" spans="1:4" ht="19.05" customHeight="1" x14ac:dyDescent="0.25">
      <c r="A306" s="59" t="s">
        <v>0</v>
      </c>
      <c r="B306" s="47"/>
      <c r="C306" s="52" t="s">
        <v>1863</v>
      </c>
      <c r="D306" s="53">
        <f>SUM('C4'!I8:I33)+SUM('C4'!I45:I86)+SUM('C4'!I96:I131)+SUM('C4'!I141:I186)+SUM('C4'!I196:I237)+SUM('C4'!I247:I289)+SUM('C4'!I299:I335)</f>
        <v>10000</v>
      </c>
    </row>
    <row r="307" spans="1:4" ht="19.05" customHeight="1" x14ac:dyDescent="0.25">
      <c r="A307" s="69" t="s">
        <v>5507</v>
      </c>
      <c r="B307" s="67"/>
      <c r="C307" s="66" t="s">
        <v>4235</v>
      </c>
      <c r="D307" s="68"/>
    </row>
    <row r="308" spans="1:4" ht="19.05" customHeight="1" x14ac:dyDescent="0.25">
      <c r="A308" s="49" t="s">
        <v>886</v>
      </c>
      <c r="B308" s="47"/>
      <c r="C308" s="48" t="s">
        <v>4236</v>
      </c>
      <c r="D308" s="50">
        <f>SUM('C4'!I345:I387)</f>
        <v>30000</v>
      </c>
    </row>
    <row r="309" spans="1:4" ht="19.05" customHeight="1" x14ac:dyDescent="0.25">
      <c r="A309" s="59" t="s">
        <v>0</v>
      </c>
      <c r="B309" s="47"/>
      <c r="C309" s="52" t="s">
        <v>1084</v>
      </c>
      <c r="D309" s="53">
        <f>SUM('C4'!I345:I387)</f>
        <v>30000</v>
      </c>
    </row>
    <row r="310" spans="1:4" ht="19.05" customHeight="1" x14ac:dyDescent="0.25">
      <c r="A310" s="59" t="s">
        <v>5513</v>
      </c>
      <c r="B310" s="47"/>
      <c r="C310" s="52" t="s">
        <v>2979</v>
      </c>
      <c r="D310" s="53">
        <f>SUM('C4'!I8:I33)+SUM('C4'!I45:I86)+SUM('C4'!I96:I131)+SUM('C4'!I141:I186)+SUM('C4'!I196:I237)+SUM('C4'!I247:I289)+SUM('C4'!I299:I335)+SUM('C4'!I345:I387)</f>
        <v>40000</v>
      </c>
    </row>
    <row r="311" spans="1:4" ht="30.15" customHeight="1" x14ac:dyDescent="0.25">
      <c r="A311" s="80" t="s">
        <v>4031</v>
      </c>
      <c r="B311" s="84"/>
      <c r="C311" s="83" t="s">
        <v>4374</v>
      </c>
      <c r="D311" s="82"/>
    </row>
    <row r="312" spans="1:4" ht="19.05" customHeight="1" x14ac:dyDescent="0.25">
      <c r="A312" s="49" t="s">
        <v>3644</v>
      </c>
      <c r="B312" s="47"/>
      <c r="C312" s="48" t="s">
        <v>5092</v>
      </c>
      <c r="D312" s="50">
        <f>SUM(D!I8:I24)+SUM(D!I36:I55)+SUM(D!I67:I95)</f>
        <v>147000000</v>
      </c>
    </row>
    <row r="313" spans="1:4" ht="30.15" customHeight="1" x14ac:dyDescent="0.25">
      <c r="A313" s="59" t="s">
        <v>4031</v>
      </c>
      <c r="B313" s="47"/>
      <c r="C313" s="52" t="s">
        <v>5146</v>
      </c>
      <c r="D313" s="53">
        <f>SUM(D!I8:I24)+SUM(D!I36:I55)+SUM(D!I67:I95)</f>
        <v>147000000</v>
      </c>
    </row>
    <row r="314" spans="1:4" ht="19.05" customHeight="1" x14ac:dyDescent="0.25">
      <c r="A314" s="80" t="s">
        <v>4032</v>
      </c>
      <c r="B314" s="84"/>
      <c r="C314" s="83" t="s">
        <v>3301</v>
      </c>
      <c r="D314" s="82"/>
    </row>
    <row r="315" spans="1:4" ht="19.05" customHeight="1" x14ac:dyDescent="0.25">
      <c r="A315" s="69" t="s">
        <v>4027</v>
      </c>
      <c r="B315" s="67"/>
      <c r="C315" s="66" t="s">
        <v>2770</v>
      </c>
      <c r="D315" s="68"/>
    </row>
    <row r="316" spans="1:4" ht="19.05" customHeight="1" x14ac:dyDescent="0.25">
      <c r="A316" s="49" t="s">
        <v>3297</v>
      </c>
      <c r="B316" s="47"/>
      <c r="C316" s="48" t="s">
        <v>2527</v>
      </c>
      <c r="D316" s="50">
        <f>SUM('E1'!I8:I42)</f>
        <v>0</v>
      </c>
    </row>
    <row r="317" spans="1:4" ht="2.1" customHeight="1" x14ac:dyDescent="0.25">
      <c r="A317" s="87"/>
      <c r="B317" s="87"/>
      <c r="C317" s="104"/>
      <c r="D317" s="102"/>
    </row>
    <row r="318" spans="1:4" ht="15.9" customHeight="1" x14ac:dyDescent="0.3">
      <c r="A318" s="135">
        <v>229</v>
      </c>
      <c r="B318" s="134"/>
      <c r="C318" s="134"/>
      <c r="D318" s="134"/>
    </row>
    <row r="319" spans="1:4" ht="13.05" customHeight="1" x14ac:dyDescent="0.25">
      <c r="A319" s="2" t="str">
        <f>IF(C319="","","CONTRACT:")</f>
        <v>CONTRACT:</v>
      </c>
      <c r="B319" s="2"/>
      <c r="C319" s="2" t="s">
        <v>5904</v>
      </c>
      <c r="D319" s="95" t="s">
        <v>381</v>
      </c>
    </row>
    <row r="320" spans="1:4" ht="51" customHeight="1" x14ac:dyDescent="0.25">
      <c r="A320" s="14" t="str">
        <f>IF(C320="","","CONTRACT TITLE:")</f>
        <v>CONTRACT TITLE:</v>
      </c>
      <c r="B320" s="14"/>
      <c r="C320" s="131" t="s">
        <v>1101</v>
      </c>
      <c r="D320" s="131"/>
    </row>
    <row r="321" spans="1:4" ht="13.05" customHeight="1" x14ac:dyDescent="0.3">
      <c r="A321" s="46"/>
      <c r="B321" s="46"/>
      <c r="C321" s="46"/>
      <c r="D321" s="46"/>
    </row>
    <row r="322" spans="1:4" ht="30.75" customHeight="1" x14ac:dyDescent="0.25">
      <c r="A322" s="72" t="s">
        <v>4422</v>
      </c>
      <c r="B322" s="132" t="s">
        <v>385</v>
      </c>
      <c r="C322" s="133"/>
      <c r="D322" s="103" t="s">
        <v>3358</v>
      </c>
    </row>
    <row r="323" spans="1:4" ht="19.05" customHeight="1" x14ac:dyDescent="0.25">
      <c r="A323" s="59" t="s">
        <v>0</v>
      </c>
      <c r="B323" s="47"/>
      <c r="C323" s="52" t="s">
        <v>1862</v>
      </c>
      <c r="D323" s="53">
        <f>SUM('E1'!I8:I42)</f>
        <v>0</v>
      </c>
    </row>
    <row r="324" spans="1:4" ht="19.05" customHeight="1" x14ac:dyDescent="0.25">
      <c r="A324" s="69" t="s">
        <v>5509</v>
      </c>
      <c r="B324" s="67"/>
      <c r="C324" s="66" t="s">
        <v>3868</v>
      </c>
      <c r="D324" s="68"/>
    </row>
    <row r="325" spans="1:4" ht="19.05" customHeight="1" x14ac:dyDescent="0.25">
      <c r="A325" s="49" t="s">
        <v>180</v>
      </c>
      <c r="B325" s="47"/>
      <c r="C325" s="48" t="s">
        <v>898</v>
      </c>
      <c r="D325" s="50">
        <f>SUM('E1'!I53:I94)</f>
        <v>0</v>
      </c>
    </row>
    <row r="326" spans="1:4" ht="19.05" customHeight="1" x14ac:dyDescent="0.25">
      <c r="A326" s="49" t="s">
        <v>1658</v>
      </c>
      <c r="B326" s="47"/>
      <c r="C326" s="48" t="s">
        <v>900</v>
      </c>
      <c r="D326" s="50">
        <f>SUM('E1'!I104:I146)</f>
        <v>0</v>
      </c>
    </row>
    <row r="327" spans="1:4" ht="19.05" customHeight="1" x14ac:dyDescent="0.25">
      <c r="A327" s="49" t="s">
        <v>3174</v>
      </c>
      <c r="B327" s="47"/>
      <c r="C327" s="48" t="s">
        <v>897</v>
      </c>
      <c r="D327" s="50">
        <f>SUM('E1'!I156:I199)</f>
        <v>0</v>
      </c>
    </row>
    <row r="328" spans="1:4" ht="19.05" customHeight="1" x14ac:dyDescent="0.25">
      <c r="A328" s="49" t="s">
        <v>3181</v>
      </c>
      <c r="B328" s="47"/>
      <c r="C328" s="48" t="s">
        <v>4622</v>
      </c>
      <c r="D328" s="50">
        <f>SUM('E1'!I209:I251)</f>
        <v>0</v>
      </c>
    </row>
    <row r="329" spans="1:4" ht="19.05" customHeight="1" x14ac:dyDescent="0.25">
      <c r="A329" s="59" t="s">
        <v>0</v>
      </c>
      <c r="B329" s="47"/>
      <c r="C329" s="52" t="s">
        <v>1863</v>
      </c>
      <c r="D329" s="53">
        <f>SUM('E1'!I53:I94)+SUM('E1'!I104:I146)+SUM('E1'!I156:I199)+SUM('E1'!I209:I251)</f>
        <v>0</v>
      </c>
    </row>
    <row r="330" spans="1:4" ht="19.05" customHeight="1" x14ac:dyDescent="0.25">
      <c r="A330" s="69" t="s">
        <v>5507</v>
      </c>
      <c r="B330" s="67"/>
      <c r="C330" s="66" t="s">
        <v>4235</v>
      </c>
      <c r="D330" s="68"/>
    </row>
    <row r="331" spans="1:4" ht="19.05" customHeight="1" x14ac:dyDescent="0.25">
      <c r="A331" s="49" t="s">
        <v>886</v>
      </c>
      <c r="B331" s="47"/>
      <c r="C331" s="48" t="s">
        <v>4236</v>
      </c>
      <c r="D331" s="50">
        <f>SUM('E1'!I261:I301)</f>
        <v>40000</v>
      </c>
    </row>
    <row r="332" spans="1:4" ht="19.05" customHeight="1" x14ac:dyDescent="0.25">
      <c r="A332" s="59" t="s">
        <v>0</v>
      </c>
      <c r="B332" s="47"/>
      <c r="C332" s="52" t="s">
        <v>1084</v>
      </c>
      <c r="D332" s="53">
        <f>SUM('E1'!I261:I301)</f>
        <v>40000</v>
      </c>
    </row>
    <row r="333" spans="1:4" ht="19.05" customHeight="1" x14ac:dyDescent="0.25">
      <c r="A333" s="59" t="s">
        <v>4032</v>
      </c>
      <c r="B333" s="47"/>
      <c r="C333" s="52" t="s">
        <v>2590</v>
      </c>
      <c r="D333" s="53">
        <f>SUM('E1'!I8:I42)+SUM('E1'!I53:I94)+SUM('E1'!I104:I146)+SUM('E1'!I156:I199)+SUM('E1'!I209:I251)+SUM('E1'!I261:I301)</f>
        <v>40000</v>
      </c>
    </row>
    <row r="334" spans="1:4" ht="19.05" customHeight="1" x14ac:dyDescent="0.25">
      <c r="A334" s="80" t="s">
        <v>5514</v>
      </c>
      <c r="B334" s="84"/>
      <c r="C334" s="83" t="s">
        <v>1817</v>
      </c>
      <c r="D334" s="82"/>
    </row>
    <row r="335" spans="1:4" ht="19.05" customHeight="1" x14ac:dyDescent="0.25">
      <c r="A335" s="69" t="s">
        <v>5509</v>
      </c>
      <c r="B335" s="67"/>
      <c r="C335" s="66" t="s">
        <v>3868</v>
      </c>
      <c r="D335" s="68"/>
    </row>
    <row r="336" spans="1:4" ht="19.05" customHeight="1" x14ac:dyDescent="0.25">
      <c r="A336" s="49" t="s">
        <v>4243</v>
      </c>
      <c r="B336" s="47"/>
      <c r="C336" s="48" t="s">
        <v>541</v>
      </c>
      <c r="D336" s="50">
        <f>SUM('E2'!I8:I38)</f>
        <v>0</v>
      </c>
    </row>
    <row r="337" spans="1:4" ht="19.05" customHeight="1" x14ac:dyDescent="0.25">
      <c r="A337" s="49" t="s">
        <v>180</v>
      </c>
      <c r="B337" s="47"/>
      <c r="C337" s="48" t="s">
        <v>898</v>
      </c>
      <c r="D337" s="50">
        <f>SUM('E2'!I48:I72)</f>
        <v>0</v>
      </c>
    </row>
    <row r="338" spans="1:4" ht="19.05" customHeight="1" x14ac:dyDescent="0.25">
      <c r="A338" s="49" t="s">
        <v>1658</v>
      </c>
      <c r="B338" s="47"/>
      <c r="C338" s="48" t="s">
        <v>900</v>
      </c>
      <c r="D338" s="50">
        <f>SUM('E2'!I82:I116)</f>
        <v>0</v>
      </c>
    </row>
    <row r="339" spans="1:4" ht="19.05" customHeight="1" x14ac:dyDescent="0.25">
      <c r="A339" s="49" t="s">
        <v>3174</v>
      </c>
      <c r="B339" s="47"/>
      <c r="C339" s="48" t="s">
        <v>897</v>
      </c>
      <c r="D339" s="50">
        <f>SUM('E2'!I126:I152)</f>
        <v>0</v>
      </c>
    </row>
    <row r="340" spans="1:4" ht="19.05" customHeight="1" x14ac:dyDescent="0.25">
      <c r="A340" s="49" t="s">
        <v>3181</v>
      </c>
      <c r="B340" s="47"/>
      <c r="C340" s="48" t="s">
        <v>4622</v>
      </c>
      <c r="D340" s="50">
        <f>SUM('E2'!I162:I206)</f>
        <v>0</v>
      </c>
    </row>
    <row r="341" spans="1:4" ht="19.05" customHeight="1" x14ac:dyDescent="0.25">
      <c r="A341" s="49" t="s">
        <v>4624</v>
      </c>
      <c r="B341" s="47"/>
      <c r="C341" s="48" t="s">
        <v>4625</v>
      </c>
      <c r="D341" s="50">
        <f>SUM('E2'!I216:I259)</f>
        <v>0</v>
      </c>
    </row>
    <row r="342" spans="1:4" ht="19.05" customHeight="1" x14ac:dyDescent="0.25">
      <c r="A342" s="59" t="s">
        <v>0</v>
      </c>
      <c r="B342" s="47"/>
      <c r="C342" s="52" t="s">
        <v>1863</v>
      </c>
      <c r="D342" s="53">
        <f>SUM('E2'!I8:I38)+SUM('E2'!I48:I72)+SUM('E2'!I82:I116)+SUM('E2'!I126:I152)+SUM('E2'!I162:I206)+SUM('E2'!I216:I259)</f>
        <v>0</v>
      </c>
    </row>
    <row r="343" spans="1:4" ht="19.05" customHeight="1" x14ac:dyDescent="0.25">
      <c r="A343" s="69" t="s">
        <v>5507</v>
      </c>
      <c r="B343" s="67"/>
      <c r="C343" s="66" t="s">
        <v>4235</v>
      </c>
      <c r="D343" s="68"/>
    </row>
    <row r="344" spans="1:4" ht="19.05" customHeight="1" x14ac:dyDescent="0.25">
      <c r="A344" s="49" t="s">
        <v>886</v>
      </c>
      <c r="B344" s="47"/>
      <c r="C344" s="48" t="s">
        <v>4236</v>
      </c>
      <c r="D344" s="50">
        <f>SUM('E2'!I269:I308)</f>
        <v>800000</v>
      </c>
    </row>
    <row r="345" spans="1:4" ht="19.05" customHeight="1" x14ac:dyDescent="0.25">
      <c r="A345" s="59" t="s">
        <v>0</v>
      </c>
      <c r="B345" s="47"/>
      <c r="C345" s="52" t="s">
        <v>1084</v>
      </c>
      <c r="D345" s="53">
        <f>SUM('E2'!I269:I308)</f>
        <v>800000</v>
      </c>
    </row>
    <row r="346" spans="1:4" ht="30.15" customHeight="1" x14ac:dyDescent="0.25">
      <c r="A346" s="59" t="s">
        <v>5514</v>
      </c>
      <c r="B346" s="47"/>
      <c r="C346" s="52" t="s">
        <v>4424</v>
      </c>
      <c r="D346" s="53">
        <f>SUM('E2'!I8:I38)+SUM('E2'!I48:I72)+SUM('E2'!I82:I116)+SUM('E2'!I126:I152)+SUM('E2'!I162:I206)+SUM('E2'!I216:I259)+SUM('E2'!I269:I308)</f>
        <v>800000</v>
      </c>
    </row>
    <row r="347" spans="1:4" ht="19.05" customHeight="1" x14ac:dyDescent="0.25">
      <c r="A347" s="80" t="s">
        <v>1091</v>
      </c>
      <c r="B347" s="84"/>
      <c r="C347" s="83" t="s">
        <v>1418</v>
      </c>
      <c r="D347" s="82"/>
    </row>
    <row r="348" spans="1:4" ht="19.05" customHeight="1" x14ac:dyDescent="0.25">
      <c r="A348" s="49" t="s">
        <v>3998</v>
      </c>
      <c r="B348" s="47"/>
      <c r="C348" s="48" t="s">
        <v>2206</v>
      </c>
      <c r="D348" s="50">
        <f>SUM(F!I8:I42)</f>
        <v>0</v>
      </c>
    </row>
    <row r="349" spans="1:4" ht="19.05" customHeight="1" x14ac:dyDescent="0.25">
      <c r="A349" s="49" t="s">
        <v>5475</v>
      </c>
      <c r="B349" s="47"/>
      <c r="C349" s="48" t="s">
        <v>2209</v>
      </c>
      <c r="D349" s="50">
        <f>SUM(F!I52:I75)+SUM(F!I87:I109)+SUM(F!I121:I152)</f>
        <v>0</v>
      </c>
    </row>
    <row r="350" spans="1:4" ht="19.05" customHeight="1" x14ac:dyDescent="0.25">
      <c r="A350" s="49" t="s">
        <v>1427</v>
      </c>
      <c r="B350" s="47"/>
      <c r="C350" s="48" t="s">
        <v>2953</v>
      </c>
      <c r="D350" s="50">
        <f>SUM(F!I162:I184)+SUM(F!I196:I216)+SUM(F!I228:I249)+SUM(F!I261:I284)+SUM(F!I296:I320)+SUM(F!I332:I369)</f>
        <v>0</v>
      </c>
    </row>
    <row r="351" spans="1:4" ht="19.05" customHeight="1" x14ac:dyDescent="0.25">
      <c r="A351" s="49" t="s">
        <v>2974</v>
      </c>
      <c r="B351" s="47"/>
      <c r="C351" s="48" t="s">
        <v>4420</v>
      </c>
      <c r="D351" s="50">
        <f>SUM(F!I379:I421)</f>
        <v>650000</v>
      </c>
    </row>
    <row r="352" spans="1:4" ht="19.05" customHeight="1" x14ac:dyDescent="0.25">
      <c r="A352" s="59" t="s">
        <v>1091</v>
      </c>
      <c r="B352" s="47"/>
      <c r="C352" s="52" t="s">
        <v>4815</v>
      </c>
      <c r="D352" s="53">
        <f>SUM(F!I8:I42)+SUM(F!I52:I75)+SUM(F!I87:I109)+SUM(F!I121:I152)+SUM(F!I162:I184)+SUM(F!I196:I216)+SUM(F!I228:I249)+SUM(F!I261:I284)+SUM(F!I296:I320)+SUM(F!I332:I369)+SUM(F!I379:I421)</f>
        <v>650000</v>
      </c>
    </row>
    <row r="353" spans="1:4" ht="2.1" customHeight="1" x14ac:dyDescent="0.25">
      <c r="A353" s="87"/>
      <c r="B353" s="87"/>
      <c r="C353" s="104"/>
      <c r="D353" s="102"/>
    </row>
    <row r="360" spans="1:4" ht="3.6" customHeight="1" x14ac:dyDescent="0.25"/>
    <row r="361" spans="1:4" ht="15.9" customHeight="1" x14ac:dyDescent="0.3">
      <c r="A361" s="135">
        <v>230</v>
      </c>
      <c r="B361" s="134"/>
      <c r="C361" s="134"/>
      <c r="D361" s="134"/>
    </row>
  </sheetData>
  <mergeCells count="27">
    <mergeCell ref="B322:C322"/>
    <mergeCell ref="A361:D361"/>
    <mergeCell ref="A279:D279"/>
    <mergeCell ref="C281:D281"/>
    <mergeCell ref="B283:C283"/>
    <mergeCell ref="A318:D318"/>
    <mergeCell ref="C320:D320"/>
    <mergeCell ref="C201:D201"/>
    <mergeCell ref="B203:C203"/>
    <mergeCell ref="A239:D239"/>
    <mergeCell ref="C241:D241"/>
    <mergeCell ref="B243:C243"/>
    <mergeCell ref="B123:C123"/>
    <mergeCell ref="A159:D159"/>
    <mergeCell ref="C161:D161"/>
    <mergeCell ref="B163:C163"/>
    <mergeCell ref="A199:D199"/>
    <mergeCell ref="A79:D79"/>
    <mergeCell ref="C81:D81"/>
    <mergeCell ref="B83:C83"/>
    <mergeCell ref="A119:D119"/>
    <mergeCell ref="C121:D121"/>
    <mergeCell ref="C2:D2"/>
    <mergeCell ref="B4:C4"/>
    <mergeCell ref="A39:D39"/>
    <mergeCell ref="C41:D41"/>
    <mergeCell ref="B43:C43"/>
  </mergeCells>
  <pageMargins left="0.59055118110236215" right="0.23622047244094485" top="0.4724409448818897" bottom="0.24015748031496059" header="0.31496062992125989" footer="0.31496062992125989"/>
  <pageSetup paperSize="9" orientation="portrait"/>
  <rowBreaks count="8" manualBreakCount="8">
    <brk id="39" max="16383" man="1"/>
    <brk id="79" max="16383" man="1"/>
    <brk id="119" max="16383" man="1"/>
    <brk id="159" max="16383" man="1"/>
    <brk id="199" max="16383" man="1"/>
    <brk id="239" max="16383" man="1"/>
    <brk id="279" max="16383" man="1"/>
    <brk id="318"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D37"/>
  <sheetViews>
    <sheetView topLeftCell="A13" workbookViewId="0">
      <selection activeCell="H34" sqref="H34"/>
    </sheetView>
  </sheetViews>
  <sheetFormatPr defaultRowHeight="13.2" x14ac:dyDescent="0.25"/>
  <cols>
    <col min="1" max="1" width="14.88671875" customWidth="1"/>
    <col min="2" max="2" width="9.5546875" customWidth="1"/>
    <col min="3" max="3" width="45.77734375" customWidth="1"/>
    <col min="4" max="4" width="16.21875" customWidth="1"/>
  </cols>
  <sheetData>
    <row r="1" spans="1:4" ht="13.05" customHeight="1" x14ac:dyDescent="0.3">
      <c r="A1" s="71" t="s">
        <v>1093</v>
      </c>
      <c r="B1" s="71" t="s">
        <v>5904</v>
      </c>
      <c r="C1" s="46"/>
      <c r="D1" s="46"/>
    </row>
    <row r="2" spans="1:4" ht="57" customHeight="1" x14ac:dyDescent="0.25">
      <c r="A2" s="2" t="s">
        <v>1866</v>
      </c>
      <c r="B2" s="173" t="s">
        <v>1101</v>
      </c>
      <c r="C2" s="174"/>
      <c r="D2" s="174"/>
    </row>
    <row r="3" spans="1:4" ht="13.05" customHeight="1" x14ac:dyDescent="0.3">
      <c r="A3" s="46"/>
      <c r="B3" s="46"/>
      <c r="C3" s="46"/>
      <c r="D3" s="46"/>
    </row>
    <row r="4" spans="1:4" ht="13.05" customHeight="1" x14ac:dyDescent="0.3">
      <c r="A4" s="71" t="s">
        <v>1465</v>
      </c>
      <c r="B4" s="71" t="s">
        <v>1092</v>
      </c>
      <c r="C4" s="71"/>
      <c r="D4" s="46"/>
    </row>
    <row r="5" spans="1:4" ht="13.05" customHeight="1" x14ac:dyDescent="0.3">
      <c r="A5" s="71"/>
      <c r="B5" s="71"/>
      <c r="C5" s="71"/>
      <c r="D5" s="46"/>
    </row>
    <row r="6" spans="1:4" ht="25.8" customHeight="1" x14ac:dyDescent="0.25">
      <c r="A6" s="72" t="s">
        <v>4422</v>
      </c>
      <c r="B6" s="175" t="s">
        <v>385</v>
      </c>
      <c r="C6" s="175"/>
      <c r="D6" s="103" t="s">
        <v>3358</v>
      </c>
    </row>
    <row r="7" spans="1:4" ht="25.05" customHeight="1" x14ac:dyDescent="0.25">
      <c r="A7" s="124" t="s">
        <v>5515</v>
      </c>
      <c r="B7" s="170" t="s">
        <v>3710</v>
      </c>
      <c r="C7" s="170"/>
      <c r="D7" s="125">
        <f>SUM('A1'!I8:I33)+SUM('A1'!I45:I70)+SUM('A1'!I82:I108)+SUM('A1'!I120:I164)+SUM('A1'!I174:I209)+SUM('A1'!I219:I245)+SUM('A1'!I257:I284)+SUM('A1'!I296:I314)+SUM('A1'!I326:I361)+SUM('A1'!I371:I393)+SUM('A1'!I405:I426)+SUM('A1'!I438:I460)+SUM('A1'!I472:I488)+SUM('A1'!I500:I523)+SUM('A1'!I535:I560)+SUM('A1'!I572:I598)+SUM('A1'!I610:I630)+SUM('A1'!I642:I674)+SUM('A1'!I684:I707)+SUM('A1'!I719:I763)+SUM('A1'!I773:I797)+SUM('A1'!I809:I851)+SUM('A1'!I861:I893)+SUM('A1'!I903:I925)+SUM('A1'!I937:I959)+SUM('A1'!I971:I1016)+SUM('A1'!I1026:I1050)+SUM('A1'!I1062:I1083)+SUM('A1'!I1095:I1116)+SUM('A1'!I1128:I1172)+SUM('A1'!I1182:I1201)+SUM('A1'!I1213:I1232)+SUM('A1'!I1244:I1272)+SUM('A1'!I1282:I1311)+SUM('A1'!I1321:I1358)+SUM('A1'!I1369:I1401)+SUM('A1'!I1411:I1436)+SUM('A1'!I1448:I1490)+SUM('A1'!I1500:I1524)+SUM('A1'!I1536:I1578)+SUM('A1'!I1588:I1612)+SUM('A1'!I1624:I1661)+SUM('A1'!I1671:I1711)+SUM('A1'!I1721:I1762)+SUM('A1'!I1772:I1814)+SUM('A1'!I1824:I1865)+SUM('A1'!I1875:I1894)+SUM('A1'!I1906:I1936)+SUM('A1'!I1946:I1970)+SUM('A1'!I1980:I2018)+SUM('A1'!I2028:I2059)+SUM('A1'!I2069:I2093)+SUM('A1'!I2103:I2126)+SUM('A1'!I2138:I2180)+SUM('A1'!I2190:I2214)+SUM('A1'!I2226:I2261)+SUM('A1'!I2271:I2299)+SUM('A1'!I2311:I2349)+SUM('A1'!I2359:I2384)+SUM('A1'!I2396:I2437)+SUM('A1'!I2447:I2492)+SUM('A1'!I2502:I2536)+SUM('A1'!I2547:I2592)+SUM('A1'!I2602:I2628)</f>
        <v>210248000</v>
      </c>
    </row>
    <row r="8" spans="1:4" ht="25.05" customHeight="1" x14ac:dyDescent="0.25">
      <c r="A8" s="124" t="s">
        <v>4024</v>
      </c>
      <c r="B8" s="170" t="s">
        <v>4814</v>
      </c>
      <c r="C8" s="170"/>
      <c r="D8" s="125">
        <f>SUM('A2'!I8:I45)</f>
        <v>240000000</v>
      </c>
    </row>
    <row r="9" spans="1:4" ht="25.05" customHeight="1" x14ac:dyDescent="0.25">
      <c r="A9" s="124" t="s">
        <v>2592</v>
      </c>
      <c r="B9" s="170" t="s">
        <v>1086</v>
      </c>
      <c r="C9" s="170"/>
      <c r="D9" s="125">
        <f>SUM('B1'!I8:I38)+SUM('B1'!I48:I80)+SUM('B1'!I90:I119)+SUM('B1'!I129:I155)+SUM('B1'!I165:I211)+SUM('B1'!I221:I254)+SUM('B1'!I264:I304)+SUM('B1'!I314:I355)+SUM('B1'!I365:I403)+SUM('B1'!I413:I455)</f>
        <v>80000</v>
      </c>
    </row>
    <row r="10" spans="1:4" ht="25.05" customHeight="1" x14ac:dyDescent="0.25">
      <c r="A10" s="124" t="s">
        <v>1094</v>
      </c>
      <c r="B10" s="170" t="s">
        <v>1462</v>
      </c>
      <c r="C10" s="170"/>
      <c r="D10" s="125">
        <f>SUM('B2'!I8:I34)+SUM('B2'!I44:I76)+SUM('B2'!I86:I115)+SUM('B2'!I125:I151)+SUM('B2'!I161:I207)+SUM('B2'!I217:I250)+SUM('B2'!I260:I300)+SUM('B2'!I310:I351)+SUM('B2'!I361:I399)+SUM('B2'!I409:I449)</f>
        <v>80000</v>
      </c>
    </row>
    <row r="11" spans="1:4" ht="25.05" customHeight="1" x14ac:dyDescent="0.25">
      <c r="A11" s="124" t="s">
        <v>5516</v>
      </c>
      <c r="B11" s="170" t="s">
        <v>3711</v>
      </c>
      <c r="C11" s="170"/>
      <c r="D11" s="125">
        <f>SUM('B3'!I8:I34)+SUM('B3'!I44:I76)+SUM('B3'!I86:I115)+SUM('B3'!I125:I151)+SUM('B3'!I161:I207)+SUM('B3'!I217:I250)+SUM('B3'!I260:I300)+SUM('B3'!I310:I351)+SUM('B3'!I361:I399)+SUM('B3'!I409:I448)</f>
        <v>80000</v>
      </c>
    </row>
    <row r="12" spans="1:4" ht="25.05" customHeight="1" x14ac:dyDescent="0.25">
      <c r="A12" s="124" t="s">
        <v>4033</v>
      </c>
      <c r="B12" s="170" t="s">
        <v>382</v>
      </c>
      <c r="C12" s="170"/>
      <c r="D12" s="125">
        <f>SUM('B4'!I8:I34)+SUM('B4'!I44:I76)+SUM('B4'!I86:I115)+SUM('B4'!I125:I151)+SUM('B4'!I161:I207)+SUM('B4'!I217:I250)+SUM('B4'!I260:I300)+SUM('B4'!I310:I351)+SUM('B4'!I361:I399)+SUM('B4'!I409:I446)</f>
        <v>90000</v>
      </c>
    </row>
    <row r="13" spans="1:4" ht="25.05" customHeight="1" x14ac:dyDescent="0.25">
      <c r="A13" s="124" t="s">
        <v>2983</v>
      </c>
      <c r="B13" s="170" t="s">
        <v>4423</v>
      </c>
      <c r="C13" s="170"/>
      <c r="D13" s="125">
        <f>SUM('B5'!I8:I38)+SUM('B5'!I48:I80)+SUM('B5'!I90:I120)+SUM('B5'!I130:I156)+SUM('B5'!I166:I212)+SUM('B5'!I222:I255)+SUM('B5'!I265:I305)+SUM('B5'!I315:I356)+SUM('B5'!I366:I404)+SUM('B5'!I414:I457)</f>
        <v>70000</v>
      </c>
    </row>
    <row r="14" spans="1:4" ht="25.05" customHeight="1" x14ac:dyDescent="0.25">
      <c r="A14" s="124" t="s">
        <v>1466</v>
      </c>
      <c r="B14" s="170" t="s">
        <v>2239</v>
      </c>
      <c r="C14" s="170"/>
      <c r="D14" s="125">
        <f>SUM('B6'!I8:I30)+SUM('B6'!I42:I82)+SUM('B6'!I92:I130)+SUM('B6'!I140:I176)+SUM('B6'!I186:I210)+SUM('B6'!I220:I264)+SUM('B6'!I274:I314)+SUM('B6'!I324:I356)+SUM('B6'!I366:I406)</f>
        <v>90000</v>
      </c>
    </row>
    <row r="15" spans="1:4" ht="25.05" customHeight="1" x14ac:dyDescent="0.25">
      <c r="A15" s="124" t="s">
        <v>5900</v>
      </c>
      <c r="B15" s="170" t="s">
        <v>5899</v>
      </c>
      <c r="C15" s="170"/>
      <c r="D15" s="125">
        <f>SUM('B7'!I8:I30)+SUM('B7'!I42:I82)+SUM('B7'!I92:I130)+SUM('B7'!I140:I178)+SUM('B7'!I189:I213)+SUM('B7'!I223:I267)+SUM('B7'!I277:I317)+SUM('B7'!I327:I359)+SUM('B7'!I369:I409)</f>
        <v>90000</v>
      </c>
    </row>
    <row r="16" spans="1:4" ht="25.05" customHeight="1" x14ac:dyDescent="0.25">
      <c r="A16" s="124" t="s">
        <v>4425</v>
      </c>
      <c r="B16" s="170" t="s">
        <v>3355</v>
      </c>
      <c r="C16" s="170"/>
      <c r="D16" s="125">
        <f>SUM('B8'!I8:I31)+SUM('B8'!I43:I86)+SUM('B8'!I96:I132)+SUM('B8'!I142:I180)+SUM('B8'!I191:I215)+SUM('B8'!I225:I269)+SUM('B8'!I279:I319)+SUM('B8'!I329:I361)+SUM('B8'!I371:I411)</f>
        <v>140000</v>
      </c>
    </row>
    <row r="17" spans="1:4" ht="25.05" customHeight="1" x14ac:dyDescent="0.25">
      <c r="A17" s="124" t="s">
        <v>2982</v>
      </c>
      <c r="B17" s="170" t="s">
        <v>1463</v>
      </c>
      <c r="C17" s="170"/>
      <c r="D17" s="125">
        <f>SUM('B9'!I8:I31)+SUM('B9'!I43:I86)+SUM('B9'!I96:I134)+SUM('B9'!I144:I182)+SUM('B9'!I193:I217)+SUM('B9'!I227:I271)+SUM('B9'!I281:I317)+SUM('B9'!I327:I359)+SUM('B9'!I369:I409)</f>
        <v>140000</v>
      </c>
    </row>
    <row r="18" spans="1:4" ht="25.05" customHeight="1" x14ac:dyDescent="0.25">
      <c r="A18" s="124" t="s">
        <v>4817</v>
      </c>
      <c r="B18" s="170" t="s">
        <v>2588</v>
      </c>
      <c r="C18" s="170"/>
      <c r="D18" s="125">
        <f>SUM('B10'!I8:I52)+SUM('B10'!I62:I85)+SUM('B10'!I97:I130)+SUM('B10'!I141:I170)+SUM('B10'!I180:I218)+SUM('B10'!I228:I272)+SUM('B10'!I282:I309)+SUM('B10'!I319:I363)+SUM('B10'!I373:I411)+SUM('B10'!I421:I459)+SUM('B10'!I469:I510)</f>
        <v>145000</v>
      </c>
    </row>
    <row r="19" spans="1:4" ht="25.05" customHeight="1" x14ac:dyDescent="0.25">
      <c r="A19" s="124" t="s">
        <v>5517</v>
      </c>
      <c r="B19" s="170" t="s">
        <v>1090</v>
      </c>
      <c r="C19" s="170"/>
      <c r="D19" s="125">
        <f>SUM('C1'!I8:I34)+SUM('C1'!I46:I87)+SUM('C1'!I97:I130)+SUM('C1'!I140:I181)+SUM('C1'!I191:I232)+SUM('C1'!I242:I284)+SUM('C1'!I294:I330)+SUM('C1'!I340:I382)</f>
        <v>80000</v>
      </c>
    </row>
    <row r="20" spans="1:4" ht="25.05" customHeight="1" x14ac:dyDescent="0.25">
      <c r="A20" s="124" t="s">
        <v>4034</v>
      </c>
      <c r="B20" s="170" t="s">
        <v>5512</v>
      </c>
      <c r="C20" s="170"/>
      <c r="D20" s="125">
        <f>SUM('C2'!I8:I34)+SUM('C2'!I46:I87)+SUM('C2'!I97:I132)+SUM('C2'!I142:I183)+SUM('C2'!I193:I230)+SUM('C2'!I240:I282)+SUM('C2'!I292:I328)+SUM('C2'!I338:I380)</f>
        <v>52000</v>
      </c>
    </row>
    <row r="21" spans="1:4" ht="25.05" customHeight="1" x14ac:dyDescent="0.25">
      <c r="A21" s="124" t="s">
        <v>2591</v>
      </c>
      <c r="B21" s="170" t="s">
        <v>2981</v>
      </c>
      <c r="C21" s="170"/>
      <c r="D21" s="125">
        <f>SUM('C3'!I8:I33)+SUM('C3'!I45:I86)+SUM('C3'!I96:I131)+SUM('C3'!I141:I186)+SUM('C3'!I196:I237)+SUM('C3'!I247:I289)+SUM('C3'!I299:I335)+SUM('C3'!I345:I387)</f>
        <v>40000</v>
      </c>
    </row>
    <row r="22" spans="1:4" ht="25.05" customHeight="1" x14ac:dyDescent="0.25">
      <c r="A22" s="124" t="s">
        <v>1095</v>
      </c>
      <c r="B22" s="170" t="s">
        <v>2979</v>
      </c>
      <c r="C22" s="170"/>
      <c r="D22" s="125">
        <f>SUM('C4'!I8:I33)+SUM('C4'!I45:I86)+SUM('C4'!I96:I131)+SUM('C4'!I141:I186)+SUM('C4'!I196:I237)+SUM('C4'!I247:I289)+SUM('C4'!I299:I335)+SUM('C4'!I345:I387)</f>
        <v>40000</v>
      </c>
    </row>
    <row r="23" spans="1:4" ht="45" customHeight="1" x14ac:dyDescent="0.25">
      <c r="A23" s="124" t="s">
        <v>1467</v>
      </c>
      <c r="B23" s="170" t="s">
        <v>5146</v>
      </c>
      <c r="C23" s="170"/>
      <c r="D23" s="125">
        <f>SUM(D!I8:I24)+SUM(D!I36:I55)+SUM(D!I67:I95)</f>
        <v>147000000</v>
      </c>
    </row>
    <row r="24" spans="1:4" ht="25.05" customHeight="1" x14ac:dyDescent="0.25">
      <c r="A24" s="124" t="s">
        <v>5518</v>
      </c>
      <c r="B24" s="170" t="s">
        <v>2590</v>
      </c>
      <c r="C24" s="170"/>
      <c r="D24" s="125">
        <f>SUM('E1'!I8:I42)+SUM('E1'!I53:I94)+SUM('E1'!I104:I146)+SUM('E1'!I156:I199)+SUM('E1'!I209:I251)+SUM('E1'!I261:I301)</f>
        <v>40000</v>
      </c>
    </row>
    <row r="25" spans="1:4" ht="25.05" customHeight="1" x14ac:dyDescent="0.25">
      <c r="A25" s="124" t="s">
        <v>4035</v>
      </c>
      <c r="B25" s="170" t="s">
        <v>4424</v>
      </c>
      <c r="C25" s="170"/>
      <c r="D25" s="125">
        <f>SUM('E2'!I8:I38)+SUM('E2'!I48:I72)+SUM('E2'!I82:I116)+SUM('E2'!I126:I152)+SUM('E2'!I162:I206)+SUM('E2'!I216:I259)+SUM('E2'!I269:I308)</f>
        <v>800000</v>
      </c>
    </row>
    <row r="26" spans="1:4" ht="25.05" customHeight="1" x14ac:dyDescent="0.25">
      <c r="A26" s="124" t="s">
        <v>4426</v>
      </c>
      <c r="B26" s="170" t="s">
        <v>4815</v>
      </c>
      <c r="C26" s="170"/>
      <c r="D26" s="125">
        <f>SUM(F!I8:I42)+SUM(F!I52:I75)+SUM(F!I87:I109)+SUM(F!I121:I152)+SUM(F!I162:I184)+SUM(F!I196:I216)+SUM(F!I228:I249)+SUM(F!I261:I284)+SUM(F!I296:I320)+SUM(F!I332:I369)+SUM(F!I379:I421)</f>
        <v>650000</v>
      </c>
    </row>
    <row r="27" spans="1:4" ht="15.9" customHeight="1" x14ac:dyDescent="0.25">
      <c r="A27" s="171" t="s">
        <v>4026</v>
      </c>
      <c r="B27" s="171"/>
      <c r="C27" s="171"/>
      <c r="D27" s="126">
        <f>IF(Settings!$B$5="Y", Settings!$B$3, IF(Settings!$B$4="Y", "", Settings!$B$2))</f>
        <v>599955000</v>
      </c>
    </row>
    <row r="28" spans="1:4" ht="15.9" customHeight="1" x14ac:dyDescent="0.25">
      <c r="A28" s="128" t="s">
        <v>2984</v>
      </c>
      <c r="B28" s="128"/>
      <c r="C28" s="128"/>
      <c r="D28" s="125"/>
    </row>
    <row r="29" spans="1:4" ht="15.9" customHeight="1" x14ac:dyDescent="0.25">
      <c r="A29" s="129">
        <v>2.5000000000000001E-3</v>
      </c>
      <c r="B29" s="172" t="s">
        <v>3356</v>
      </c>
      <c r="C29" s="172"/>
      <c r="D29" s="125">
        <f>IF(AND(Settings!$B$4 = "Y", Settings!$B$5 = "N"), "", ROUND(A29*D27,2))</f>
        <v>1499887.5</v>
      </c>
    </row>
    <row r="30" spans="1:4" ht="15.9" customHeight="1" x14ac:dyDescent="0.25">
      <c r="A30" s="171" t="s">
        <v>5901</v>
      </c>
      <c r="B30" s="171"/>
      <c r="C30" s="171"/>
      <c r="D30" s="125">
        <f>IF(AND(Settings!$B$4 = "Y", Settings!$B$5 = "N"), "", ROUND(D27+D29,2))</f>
        <v>601454887.5</v>
      </c>
    </row>
    <row r="31" spans="1:4" ht="15.9" customHeight="1" x14ac:dyDescent="0.25">
      <c r="A31" s="128" t="s">
        <v>1865</v>
      </c>
      <c r="B31" s="128"/>
      <c r="C31" s="128"/>
      <c r="D31" s="125"/>
    </row>
    <row r="32" spans="1:4" ht="15.9" customHeight="1" x14ac:dyDescent="0.25">
      <c r="A32" s="130">
        <v>0.15</v>
      </c>
      <c r="B32" s="172" t="s">
        <v>4816</v>
      </c>
      <c r="C32" s="172"/>
      <c r="D32" s="125">
        <f>IF(AND(Settings!$B$4 = "Y", Settings!$B$5 = "N"), "", ROUND(D30*Settings!$B$12,2))</f>
        <v>90218233.129999995</v>
      </c>
    </row>
    <row r="33" spans="1:4" ht="24" customHeight="1" x14ac:dyDescent="0.25">
      <c r="A33" s="127" t="s">
        <v>2593</v>
      </c>
      <c r="B33" s="127"/>
      <c r="C33" s="127"/>
      <c r="D33" s="126">
        <f>IF(AND(Settings!$B$4 ="Y", Settings!$B$5 = "N"), "", D30+D32)</f>
        <v>691673120.63</v>
      </c>
    </row>
    <row r="36" spans="1:4" ht="2.1" customHeight="1" x14ac:dyDescent="0.25"/>
    <row r="37" spans="1:4" ht="13.05" customHeight="1" x14ac:dyDescent="0.3">
      <c r="C37" s="101">
        <v>231</v>
      </c>
    </row>
  </sheetData>
  <mergeCells count="26">
    <mergeCell ref="A27:C27"/>
    <mergeCell ref="B29:C29"/>
    <mergeCell ref="A30:C30"/>
    <mergeCell ref="B32:C32"/>
    <mergeCell ref="B2:D2"/>
    <mergeCell ref="B6:C6"/>
    <mergeCell ref="B22:C22"/>
    <mergeCell ref="B23:C23"/>
    <mergeCell ref="B24:C24"/>
    <mergeCell ref="B25:C25"/>
    <mergeCell ref="B26:C26"/>
    <mergeCell ref="B17:C17"/>
    <mergeCell ref="B18:C18"/>
    <mergeCell ref="B19:C19"/>
    <mergeCell ref="B20:C20"/>
    <mergeCell ref="B21:C21"/>
    <mergeCell ref="B12:C12"/>
    <mergeCell ref="B13:C13"/>
    <mergeCell ref="B14:C14"/>
    <mergeCell ref="B15:C15"/>
    <mergeCell ref="B16:C16"/>
    <mergeCell ref="B7:C7"/>
    <mergeCell ref="B8:C8"/>
    <mergeCell ref="B9:C9"/>
    <mergeCell ref="B10:C10"/>
    <mergeCell ref="B11:C11"/>
  </mergeCells>
  <pageMargins left="0.59055118110236215" right="0.23622047244094485" top="0.4724409448818897" bottom="0.23622047244094485" header="0.31496062992125989" footer="0.31496062992125989"/>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20"/>
  <sheetViews>
    <sheetView workbookViewId="0"/>
  </sheetViews>
  <sheetFormatPr defaultRowHeight="13.2" x14ac:dyDescent="0.25"/>
  <cols>
    <col min="1" max="1" width="31.33203125" customWidth="1"/>
    <col min="2" max="2" width="36.5546875" customWidth="1"/>
  </cols>
  <sheetData>
    <row r="1" spans="1:2" ht="13.05" customHeight="1" x14ac:dyDescent="0.25">
      <c r="A1" s="121" t="s">
        <v>1096</v>
      </c>
    </row>
    <row r="2" spans="1:2" ht="13.05" customHeight="1" x14ac:dyDescent="0.25">
      <c r="A2" t="s">
        <v>5519</v>
      </c>
      <c r="B2" s="113">
        <v>3872975493.1999998</v>
      </c>
    </row>
    <row r="3" spans="1:2" ht="13.05" customHeight="1" x14ac:dyDescent="0.25">
      <c r="A3" t="s">
        <v>2985</v>
      </c>
      <c r="B3" s="113">
        <f>SUM('A1'!I8:I33)+SUM('A1'!I45:I70)+SUM('A1'!I82:I108)+SUM('A1'!I120:I164)+SUM('A1'!I174:I209)+SUM('A1'!I219:I245)+SUM('A1'!I257:I284)+SUM('A1'!I296:I314)+SUM('A1'!I326:I361)+SUM('A1'!I371:I393)+SUM('A1'!I405:I426)+SUM('A1'!I438:I460)+SUM('A1'!I472:I488)+SUM('A1'!I500:I523)+SUM('A1'!I535:I560)+SUM('A1'!I572:I598)+SUM('A1'!I610:I630)+SUM('A1'!I642:I674)+SUM('A1'!I684:I707)+SUM('A1'!I719:I763)+SUM('A1'!I773:I797)+SUM('A1'!I809:I851)+SUM('A1'!I861:I893)+SUM('A1'!I903:I925)+SUM('A1'!I937:I959)+SUM('A1'!I971:I1016)+SUM('A1'!I1026:I1050)+SUM('A1'!I1062:I1083)+SUM('A1'!I1095:I1116)+SUM('A1'!I1128:I1172)+SUM('A1'!I1182:I1201)+SUM('A1'!I1213:I1232)+SUM('A1'!I1244:I1272)+SUM('A1'!I1282:I1311)+SUM('A1'!I1321:I1358)+SUM('A1'!I1369:I1401)+SUM('A1'!I1411:I1436)+SUM('A1'!I1448:I1490)+SUM('A1'!I1500:I1524)+SUM('A1'!I1536:I1578)+SUM('A1'!I1588:I1612)+SUM('A1'!I1624:I1661)+SUM('A1'!I1671:I1711)+SUM('A1'!I1721:I1762)+SUM('A1'!I1772:I1814)+SUM('A1'!I1824:I1865)+SUM('A1'!I1875:I1894)+SUM('A1'!I1906:I1936)+SUM('A1'!I1946:I1970)+SUM('A1'!I1980:I2018)+SUM('A1'!I2028:I2059)+SUM('A1'!I2069:I2093)+SUM('A1'!I2103:I2126)+SUM('A1'!I2138:I2180)+SUM('A1'!I2190:I2214)+SUM('A1'!I2226:I2261)+SUM('A1'!I2271:I2299)+SUM('A1'!I2311:I2349)+SUM('A1'!I2359:I2384)+SUM('A1'!I2396:I2437)+SUM('A1'!I2447:I2492)+SUM('A1'!I2502:I2536)+SUM('A1'!I2547:I2592)+SUM('A1'!I2602:I2628)+SUM('A2'!I8:I45)+SUM('B1'!I8:I38)+SUM('B1'!I48:I80)+SUM('B1'!I90:I119)+SUM('B1'!I129:I155)+SUM('B1'!I165:I211)+SUM('B1'!I221:I254)+SUM('B1'!I264:I304)+SUM('B1'!I314:I355)+SUM('B1'!I365:I403)+SUM('B1'!I413:I455)+SUM('B2'!I8:I34)+SUM('B2'!I44:I76)+SUM('B2'!I86:I115)+SUM('B2'!I125:I151)+SUM('B2'!I161:I207)+SUM('B2'!I217:I250)+SUM('B2'!I260:I300)+SUM('B2'!I310:I351)+SUM('B2'!I361:I399)+SUM('B2'!I409:I449)+SUM('B3'!I8:I34)+SUM('B3'!I44:I76)+SUM('B3'!I86:I115)+SUM('B3'!I125:I151)+SUM('B3'!I161:I207)+SUM('B3'!I217:I250)+SUM('B3'!I260:I300)+SUM('B3'!I310:I351)+SUM('B3'!I361:I399)+SUM('B3'!I409:I448)+SUM('B4'!I8:I34)+SUM('B4'!I44:I76)+SUM('B4'!I86:I115)+SUM('B4'!I125:I151)+SUM('B4'!I161:I207)+SUM('B4'!I217:I250)+SUM('B4'!I260:I300)+SUM('B4'!I310:I351)+SUM('B4'!I361:I399)+SUM('B4'!I409:I446)+SUM('B5'!I8:I38)+SUM('B5'!I48:I80)+SUM('B5'!I90:I120)+SUM('B5'!I130:I156)+SUM('B5'!I166:I212)+SUM('B5'!I222:I255)+SUM('B5'!I265:I305)+SUM('B5'!I315:I356)+SUM('B5'!I366:I404)+SUM('B5'!I414:I457)+SUM('B6'!I8:I30)+SUM('B6'!I42:I82)+SUM('B6'!I92:I130)+SUM('B6'!I140:I176)+SUM('B6'!I186:I210)+SUM('B6'!I220:I264)+SUM('B6'!I274:I314)+SUM('B6'!I324:I356)+SUM('B6'!I366:I406)+SUM('B7'!I8:I30)+SUM('B7'!I42:I82)+SUM('B7'!I92:I130)+SUM('B7'!I140:I178)+SUM('B7'!I189:I213)+SUM('B7'!I223:I267)+SUM('B7'!I277:I317)+SUM('B7'!I327:I359)+SUM('B7'!I369:I409)+SUM('B8'!I8:I31)+SUM('B8'!I43:I86)+SUM('B8'!I96:I132)+SUM('B8'!I142:I180)+SUM('B8'!I191:I215)+SUM('B8'!I225:I269)+SUM('B8'!I279:I319)+SUM('B8'!I329:I361)+SUM('B8'!I371:I411)+SUM('B9'!I8:I31)+SUM('B9'!I43:I86)+SUM('B9'!I96:I134)+SUM('B9'!I144:I182)+SUM('B9'!I193:I217)+SUM('B9'!I227:I271)+SUM('B9'!I281:I317)+SUM('B9'!I327:I359)+SUM('B9'!I369:I409)+SUM('B10'!I8:I52)+SUM('B10'!I62:I85)+SUM('B10'!I97:I130)+SUM('B10'!I141:I170)+SUM('B10'!I180:I218)+SUM('B10'!I228:I272)+SUM('B10'!I282:I309)+SUM('B10'!I319:I363)+SUM('B10'!I373:I411)+SUM('B10'!I421:I459)+SUM('B10'!I469:I510)+SUM('C1'!I8:I34)+SUM('C1'!I46:I87)+SUM('C1'!I97:I130)+SUM('C1'!I140:I181)+SUM('C1'!I191:I232)+SUM('C1'!I242:I284)+SUM('C1'!I294:I330)+SUM('C1'!I340:I382)+SUM('C2'!I8:I34)+SUM('C2'!I46:I87)+SUM('C2'!I97:I132)+SUM('C2'!I142:I183)+SUM('C2'!I193:I230)+SUM('C2'!I240:I282)+SUM('C2'!I292:I328)+SUM('C2'!I338:I380)+SUM('C3'!I8:I33)+SUM('C3'!I45:I86)+SUM('C3'!I96:I131)+SUM('C3'!I141:I186)+SUM('C3'!I196:I237)+SUM('C3'!I247:I289)+SUM('C3'!I299:I335)+SUM('C3'!I345:I387)+SUM('C4'!I8:I33)+SUM('C4'!I45:I86)+SUM('C4'!I96:I131)+SUM('C4'!I141:I186)+SUM('C4'!I196:I237)+SUM('C4'!I247:I289)+SUM('C4'!I299:I335)+SUM('C4'!I345:I387)+SUM(D!I8:I24)+SUM(D!I36:I55)+SUM(D!I67:I95)+SUM('E1'!I8:I42)+SUM('E1'!I53:I94)+SUM('E1'!I104:I146)+SUM('E1'!I156:I199)+SUM('E1'!I209:I251)+SUM('E1'!I261:I301)+SUM('E2'!I8:I38)+SUM('E2'!I48:I72)+SUM('E2'!I82:I116)+SUM('E2'!I126:I152)+SUM('E2'!I162:I206)+SUM('E2'!I216:I259)+SUM('E2'!I269:I308)+SUM(F!I8:I42)+SUM(F!I52:I75)+SUM(F!I87:I109)+SUM(F!I121:I152)+SUM(F!I162:I184)+SUM(F!I196:I216)+SUM(F!I228:I249)+SUM(F!I261:I284)+SUM(F!I296:I320)+SUM(F!I332:I369)+SUM(F!I379:I421)</f>
        <v>599955000</v>
      </c>
    </row>
    <row r="4" spans="1:2" ht="13.05" customHeight="1" x14ac:dyDescent="0.25">
      <c r="A4" t="s">
        <v>5147</v>
      </c>
      <c r="B4" s="113" t="s">
        <v>5902</v>
      </c>
    </row>
    <row r="5" spans="1:2" ht="13.05" customHeight="1" x14ac:dyDescent="0.25">
      <c r="A5" t="s">
        <v>4038</v>
      </c>
      <c r="B5" s="113" t="s">
        <v>5902</v>
      </c>
    </row>
    <row r="6" spans="1:2" ht="13.05" customHeight="1" x14ac:dyDescent="0.25">
      <c r="A6" t="s">
        <v>4428</v>
      </c>
      <c r="B6" s="113" t="s">
        <v>1097</v>
      </c>
    </row>
    <row r="7" spans="1:2" ht="13.05" customHeight="1" x14ac:dyDescent="0.25">
      <c r="A7" t="s">
        <v>3714</v>
      </c>
      <c r="B7" s="114">
        <v>0</v>
      </c>
    </row>
    <row r="8" spans="1:2" ht="13.05" customHeight="1" x14ac:dyDescent="0.25">
      <c r="A8" t="s">
        <v>4037</v>
      </c>
      <c r="B8" s="113">
        <v>0</v>
      </c>
    </row>
    <row r="9" spans="1:2" ht="13.05" customHeight="1" x14ac:dyDescent="0.25">
      <c r="A9" t="s">
        <v>3712</v>
      </c>
      <c r="B9" s="113" t="s">
        <v>383</v>
      </c>
    </row>
    <row r="10" spans="1:2" ht="13.05" customHeight="1" x14ac:dyDescent="0.25">
      <c r="A10" t="s">
        <v>4036</v>
      </c>
      <c r="B10" s="114">
        <v>0</v>
      </c>
    </row>
    <row r="11" spans="1:2" ht="13.05" customHeight="1" x14ac:dyDescent="0.25">
      <c r="A11" t="s">
        <v>1858</v>
      </c>
      <c r="B11" s="113">
        <v>0</v>
      </c>
    </row>
    <row r="12" spans="1:2" ht="13.05" customHeight="1" x14ac:dyDescent="0.25">
      <c r="A12" t="s">
        <v>1464</v>
      </c>
      <c r="B12" s="114">
        <v>0.15</v>
      </c>
    </row>
    <row r="13" spans="1:2" ht="13.05" customHeight="1" x14ac:dyDescent="0.25">
      <c r="A13" t="s">
        <v>4427</v>
      </c>
      <c r="B13" s="113">
        <v>53</v>
      </c>
    </row>
    <row r="14" spans="1:2" ht="13.05" customHeight="1" x14ac:dyDescent="0.25">
      <c r="A14" t="s">
        <v>3713</v>
      </c>
      <c r="B14" s="113" t="str">
        <f>UPPER("Months")</f>
        <v>MONTHS</v>
      </c>
    </row>
    <row r="15" spans="1:2" ht="13.05" customHeight="1" x14ac:dyDescent="0.25"/>
    <row r="16" spans="1:2" ht="13.05" customHeight="1" x14ac:dyDescent="0.25"/>
    <row r="17" ht="13.05" customHeight="1" x14ac:dyDescent="0.25"/>
    <row r="18" ht="13.05" customHeight="1" x14ac:dyDescent="0.25"/>
    <row r="19" ht="13.05" customHeight="1" x14ac:dyDescent="0.25"/>
    <row r="20" ht="13.05" customHeight="1" x14ac:dyDescent="0.25"/>
  </sheetData>
  <pageMargins left="0.70078740157480324" right="0.70078740157480324" top="0.74803149606299213" bottom="0.74803149606299213" header="0.29921259842519687" footer="0.29921259842519687"/>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2</vt:i4>
      </vt:variant>
    </vt:vector>
  </HeadingPairs>
  <TitlesOfParts>
    <vt:vector size="26" baseType="lpstr">
      <vt:lpstr>INDEX</vt:lpstr>
      <vt:lpstr>A1</vt:lpstr>
      <vt:lpstr>A2</vt:lpstr>
      <vt:lpstr>B1</vt:lpstr>
      <vt:lpstr>B2</vt:lpstr>
      <vt:lpstr>B3</vt:lpstr>
      <vt:lpstr>B4</vt:lpstr>
      <vt:lpstr>B5</vt:lpstr>
      <vt:lpstr>B6</vt:lpstr>
      <vt:lpstr>B7</vt:lpstr>
      <vt:lpstr>B8</vt:lpstr>
      <vt:lpstr>B9</vt:lpstr>
      <vt:lpstr>B10</vt:lpstr>
      <vt:lpstr>C1</vt:lpstr>
      <vt:lpstr>C2</vt:lpstr>
      <vt:lpstr>C3</vt:lpstr>
      <vt:lpstr>C4</vt:lpstr>
      <vt:lpstr>D</vt:lpstr>
      <vt:lpstr>E1</vt:lpstr>
      <vt:lpstr>E2</vt:lpstr>
      <vt:lpstr>F</vt:lpstr>
      <vt:lpstr>Summary</vt:lpstr>
      <vt:lpstr>FinalSummary</vt:lpstr>
      <vt:lpstr>Settings</vt:lpstr>
      <vt:lpstr>FinalSummary!SANRALSUM_BLANK</vt:lpstr>
      <vt:lpstr>Settings!SETTINGS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sschroeder</dc:creator>
  <cp:lastModifiedBy>Kayakazi Mafuta (ECP)</cp:lastModifiedBy>
  <dcterms:created xsi:type="dcterms:W3CDTF">2026-03-24T17:45:27Z</dcterms:created>
  <dcterms:modified xsi:type="dcterms:W3CDTF">2026-04-01T15:25:24Z</dcterms:modified>
</cp:coreProperties>
</file>